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20" windowWidth="23655" windowHeight="9570" tabRatio="728"/>
  </bookViews>
  <sheets>
    <sheet name="结构明细表" sheetId="4" r:id="rId1"/>
    <sheet name="通用计算簿" sheetId="5" r:id="rId2"/>
    <sheet name="采购清单" sheetId="18" r:id="rId3"/>
    <sheet name="options" sheetId="6" state="veryHidden" r:id="rId4"/>
    <sheet name="cgqd" sheetId="7" state="veryHidden" r:id="rId5"/>
    <sheet name="型钢采购清单" sheetId="13" r:id="rId6"/>
    <sheet name="螺栓采购清单" sheetId="14" r:id="rId7"/>
    <sheet name="常规报价表(1)" sheetId="19" r:id="rId8"/>
    <sheet name="分部分项工程和单价措施项目清单与计价表(1)" sheetId="23" r:id="rId9"/>
    <sheet name="钢板采购分析" sheetId="27" r:id="rId10"/>
    <sheet name="钢板采购计划" sheetId="28" r:id="rId11"/>
    <sheet name="大板下料方案" sheetId="29" r:id="rId12"/>
  </sheets>
  <calcPr calcId="125725"/>
</workbook>
</file>

<file path=xl/calcChain.xml><?xml version="1.0" encoding="utf-8"?>
<calcChain xmlns="http://schemas.openxmlformats.org/spreadsheetml/2006/main">
  <c r="I73" i="29"/>
  <c r="E73"/>
  <c r="C73"/>
  <c r="G2" i="28"/>
  <c r="AF244" i="4"/>
  <c r="N244"/>
  <c r="O244"/>
  <c r="M244"/>
  <c r="H17" i="23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G57" i="19"/>
  <c r="G56"/>
  <c r="G55"/>
  <c r="G54"/>
  <c r="G53"/>
  <c r="G52"/>
  <c r="G48"/>
  <c r="G44"/>
  <c r="G47"/>
  <c r="G46"/>
  <c r="G45"/>
  <c r="G33"/>
  <c r="G43"/>
  <c r="G42"/>
  <c r="G41"/>
  <c r="G40"/>
  <c r="G39"/>
  <c r="G38"/>
  <c r="G37"/>
  <c r="G36"/>
  <c r="G35"/>
  <c r="G34"/>
  <c r="G18"/>
  <c r="G32"/>
  <c r="G31"/>
  <c r="G30"/>
  <c r="G29"/>
  <c r="G28"/>
  <c r="G27"/>
  <c r="G26"/>
  <c r="G25"/>
  <c r="G24"/>
  <c r="G23"/>
  <c r="G22"/>
  <c r="G21"/>
  <c r="G20"/>
  <c r="G19"/>
  <c r="G4"/>
  <c r="G17"/>
  <c r="G16"/>
  <c r="G15"/>
  <c r="G14"/>
  <c r="G13"/>
  <c r="G12"/>
  <c r="G11"/>
  <c r="G10"/>
  <c r="G9"/>
  <c r="G8"/>
  <c r="G7"/>
  <c r="G6"/>
  <c r="G5"/>
  <c r="H24" i="13"/>
  <c r="H23"/>
  <c r="H22"/>
  <c r="H21"/>
  <c r="H19"/>
  <c r="H18"/>
  <c r="H17"/>
  <c r="H16"/>
  <c r="H15"/>
  <c r="H14"/>
  <c r="H13"/>
  <c r="H12"/>
  <c r="H11"/>
  <c r="H10"/>
  <c r="H9"/>
  <c r="H8"/>
  <c r="H7"/>
  <c r="H6"/>
  <c r="H5"/>
  <c r="H4"/>
  <c r="AF214" i="4"/>
  <c r="N214"/>
  <c r="O214"/>
  <c r="M214"/>
  <c r="AF39"/>
  <c r="O39"/>
  <c r="M39"/>
  <c r="N39" s="1"/>
  <c r="AJ333"/>
  <c r="AJ149"/>
  <c r="AF464"/>
  <c r="O464"/>
  <c r="M464"/>
  <c r="N464" s="1"/>
  <c r="I465"/>
  <c r="AF457"/>
  <c r="O457"/>
  <c r="M457"/>
  <c r="N457" s="1"/>
  <c r="AF443"/>
  <c r="O443"/>
  <c r="M443"/>
  <c r="N443" s="1"/>
  <c r="I12" i="5"/>
  <c r="AF449" i="4"/>
  <c r="O449"/>
  <c r="M449"/>
  <c r="N449" s="1"/>
  <c r="I454"/>
  <c r="I453"/>
  <c r="AF432"/>
  <c r="O432"/>
  <c r="M432"/>
  <c r="N432" s="1"/>
  <c r="H440"/>
  <c r="H439"/>
  <c r="AI165"/>
  <c r="AF327"/>
  <c r="O327"/>
  <c r="M327"/>
  <c r="N327" s="1"/>
  <c r="I330"/>
  <c r="AF342"/>
  <c r="O342"/>
  <c r="M342"/>
  <c r="N342" s="1"/>
  <c r="I415"/>
  <c r="I399"/>
  <c r="I400"/>
  <c r="I374"/>
  <c r="I369"/>
  <c r="I358"/>
  <c r="I349"/>
  <c r="I347"/>
  <c r="I328"/>
  <c r="AF317"/>
  <c r="O317"/>
  <c r="M317"/>
  <c r="N317" s="1"/>
  <c r="I321"/>
  <c r="I320"/>
  <c r="I319"/>
  <c r="I318"/>
  <c r="I215"/>
  <c r="I216" s="1"/>
  <c r="AF201"/>
  <c r="O201"/>
  <c r="M201"/>
  <c r="N201" s="1"/>
  <c r="AF334"/>
  <c r="O334"/>
  <c r="M334"/>
  <c r="N334" s="1"/>
  <c r="I336"/>
  <c r="AF302"/>
  <c r="O302"/>
  <c r="M302"/>
  <c r="N302" s="1"/>
  <c r="I313"/>
  <c r="I314" s="1"/>
  <c r="I315" s="1"/>
  <c r="I309"/>
  <c r="I310" s="1"/>
  <c r="I311" s="1"/>
  <c r="H307"/>
  <c r="H305"/>
  <c r="H304"/>
  <c r="AF273"/>
  <c r="O273"/>
  <c r="M273"/>
  <c r="N273" s="1"/>
  <c r="I300"/>
  <c r="S300" s="1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AF264"/>
  <c r="O264"/>
  <c r="M264"/>
  <c r="N264" s="1"/>
  <c r="I266"/>
  <c r="I269" s="1"/>
  <c r="S269" s="1"/>
  <c r="AF259"/>
  <c r="O259"/>
  <c r="M259"/>
  <c r="N259" s="1"/>
  <c r="I260"/>
  <c r="AF254"/>
  <c r="O254"/>
  <c r="M254"/>
  <c r="N254" s="1"/>
  <c r="M249"/>
  <c r="I249"/>
  <c r="O249" s="1"/>
  <c r="AF220"/>
  <c r="O220"/>
  <c r="M220"/>
  <c r="N220" s="1"/>
  <c r="N249" l="1"/>
  <c r="S313"/>
  <c r="AF249"/>
  <c r="S309"/>
  <c r="I270"/>
  <c r="I271" s="1"/>
  <c r="S221"/>
  <c r="S225"/>
  <c r="S240"/>
  <c r="AF177"/>
  <c r="O177"/>
  <c r="M177"/>
  <c r="N177" s="1"/>
  <c r="S211"/>
  <c r="S205"/>
  <c r="AF193"/>
  <c r="O193"/>
  <c r="M193"/>
  <c r="N193" s="1"/>
  <c r="S196"/>
  <c r="S183"/>
  <c r="S189"/>
  <c r="AF165"/>
  <c r="O165"/>
  <c r="M165"/>
  <c r="N165" s="1"/>
  <c r="S172"/>
  <c r="AF149"/>
  <c r="O149"/>
  <c r="M149"/>
  <c r="N149" s="1"/>
  <c r="S158"/>
  <c r="AF141"/>
  <c r="O141"/>
  <c r="M141"/>
  <c r="N141" s="1"/>
  <c r="S147"/>
  <c r="AF128"/>
  <c r="O128"/>
  <c r="M128"/>
  <c r="N128" s="1"/>
  <c r="AF43"/>
  <c r="O43"/>
  <c r="M43"/>
  <c r="N43" s="1"/>
  <c r="S138"/>
  <c r="S135"/>
  <c r="AF114"/>
  <c r="O114"/>
  <c r="M114"/>
  <c r="N114" s="1"/>
  <c r="AF106"/>
  <c r="O106"/>
  <c r="M106"/>
  <c r="N106" s="1"/>
  <c r="AF92"/>
  <c r="O92"/>
  <c r="M92"/>
  <c r="N92" s="1"/>
  <c r="AF79"/>
  <c r="O79"/>
  <c r="M79"/>
  <c r="N79" s="1"/>
  <c r="AF65"/>
  <c r="O65"/>
  <c r="M65"/>
  <c r="N65" s="1"/>
  <c r="AF56"/>
  <c r="O56"/>
  <c r="M56"/>
  <c r="N56" s="1"/>
  <c r="AF32"/>
  <c r="O32"/>
  <c r="M32"/>
  <c r="N32" s="1"/>
  <c r="AF23"/>
  <c r="O23"/>
  <c r="M23"/>
  <c r="N23" s="1"/>
  <c r="AF27"/>
  <c r="O27"/>
  <c r="M27"/>
  <c r="N27" s="1"/>
  <c r="S40"/>
  <c r="AF34"/>
  <c r="O34"/>
  <c r="M34"/>
  <c r="N34" s="1"/>
  <c r="S35"/>
  <c r="I37"/>
  <c r="S33"/>
  <c r="S28"/>
  <c r="I30"/>
  <c r="S24"/>
  <c r="AF20"/>
  <c r="O20"/>
  <c r="M20"/>
  <c r="N20" s="1"/>
  <c r="I26"/>
  <c r="S21"/>
  <c r="AF16"/>
  <c r="O16"/>
  <c r="M16"/>
  <c r="N16" s="1"/>
  <c r="S17"/>
  <c r="I19"/>
  <c r="AF14"/>
  <c r="O14"/>
  <c r="M14"/>
  <c r="N14" s="1"/>
  <c r="S15"/>
  <c r="AF12"/>
  <c r="O12"/>
  <c r="M12"/>
  <c r="N12" s="1"/>
  <c r="S13"/>
  <c r="AF10"/>
  <c r="O10"/>
  <c r="M10"/>
  <c r="N10" s="1"/>
  <c r="S11"/>
  <c r="S6"/>
  <c r="AF5"/>
  <c r="O5"/>
  <c r="M5"/>
  <c r="N5" s="1"/>
  <c r="I8"/>
</calcChain>
</file>

<file path=xl/comments1.xml><?xml version="1.0" encoding="utf-8"?>
<comments xmlns="http://schemas.openxmlformats.org/spreadsheetml/2006/main">
  <authors>
    <author>auden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采购数量未考虑套料，以总长度除以定尺长度加1粗略计算，仅供参考！</t>
        </r>
      </text>
    </comment>
  </commentList>
</comments>
</file>

<file path=xl/sharedStrings.xml><?xml version="1.0" encoding="utf-8"?>
<sst xmlns="http://schemas.openxmlformats.org/spreadsheetml/2006/main" count="3888" uniqueCount="1720">
  <si>
    <t>结构统计明细表</t>
  </si>
  <si>
    <t>分项名称</t>
  </si>
  <si>
    <t>构件名称</t>
  </si>
  <si>
    <t>截面类型</t>
  </si>
  <si>
    <t>截面规格</t>
  </si>
  <si>
    <t>长度公式</t>
  </si>
  <si>
    <t>长度mm</t>
  </si>
  <si>
    <t>数量</t>
  </si>
  <si>
    <t>归属设置零件名称</t>
  </si>
  <si>
    <t>重量计算公式</t>
  </si>
  <si>
    <t>表面积计算公式</t>
  </si>
  <si>
    <t>单重(kg)</t>
  </si>
  <si>
    <t>总重(kg)</t>
  </si>
  <si>
    <t>表面积</t>
  </si>
  <si>
    <t>材质</t>
  </si>
  <si>
    <t>螺栓/螺母/栓钉规格</t>
  </si>
  <si>
    <t>等级参数</t>
  </si>
  <si>
    <t>定额总重kg</t>
  </si>
  <si>
    <t>表面积设置</t>
  </si>
  <si>
    <t>清单项目名称</t>
  </si>
  <si>
    <t>通用计算簿</t>
  </si>
  <si>
    <t>部位/编号</t>
  </si>
  <si>
    <t>材料参数</t>
  </si>
  <si>
    <t>计算公式</t>
  </si>
  <si>
    <t>结果</t>
  </si>
  <si>
    <t>单位</t>
  </si>
  <si>
    <t>地脚螺栓</t>
    <phoneticPr fontId="4" type="noConversion"/>
  </si>
  <si>
    <t>[-]</t>
  </si>
  <si>
    <t>YM1</t>
    <phoneticPr fontId="4" type="noConversion"/>
  </si>
  <si>
    <t>D42</t>
    <phoneticPr fontId="4" type="noConversion"/>
  </si>
  <si>
    <t>全部计算</t>
  </si>
  <si>
    <t>505+235</t>
    <phoneticPr fontId="4" type="noConversion"/>
  </si>
  <si>
    <t>-20*140</t>
    <phoneticPr fontId="4" type="noConversion"/>
  </si>
  <si>
    <t>D42</t>
    <phoneticPr fontId="4" type="noConversion"/>
  </si>
  <si>
    <t>-8*49</t>
    <phoneticPr fontId="4" type="noConversion"/>
  </si>
  <si>
    <t>M42</t>
  </si>
  <si>
    <t>0.00617*42^2*740/1000*6</t>
    <phoneticPr fontId="4" type="noConversion"/>
  </si>
  <si>
    <t>3.1416*42*740*6/1000000</t>
    <phoneticPr fontId="4" type="noConversion"/>
  </si>
  <si>
    <t>钢板 t=8</t>
    <phoneticPr fontId="4" type="noConversion"/>
  </si>
  <si>
    <t>20*140*140*0.00000785*6</t>
    <phoneticPr fontId="4" type="noConversion"/>
  </si>
  <si>
    <t>(20*140*2+20*140*2+140*140*2)*6/1000000</t>
    <phoneticPr fontId="4" type="noConversion"/>
  </si>
  <si>
    <t>8*49*90*0.00000785*24</t>
    <phoneticPr fontId="4" type="noConversion"/>
  </si>
  <si>
    <t>(8*49*2+8*90*2+49*90*2)*24/1000000</t>
    <phoneticPr fontId="4" type="noConversion"/>
  </si>
  <si>
    <t>YM2</t>
    <phoneticPr fontId="4" type="noConversion"/>
  </si>
  <si>
    <t>钢板 t=20</t>
    <phoneticPr fontId="4" type="noConversion"/>
  </si>
  <si>
    <t>D36</t>
    <phoneticPr fontId="4" type="noConversion"/>
  </si>
  <si>
    <t>720+215+180</t>
    <phoneticPr fontId="4" type="noConversion"/>
  </si>
  <si>
    <t>0.00617*36^2*1115/1000*6</t>
    <phoneticPr fontId="4" type="noConversion"/>
  </si>
  <si>
    <t>3.1416*36*1115*6/1000000</t>
    <phoneticPr fontId="4" type="noConversion"/>
  </si>
  <si>
    <t>M36</t>
    <phoneticPr fontId="4" type="noConversion"/>
  </si>
  <si>
    <t>YM3/3A</t>
    <phoneticPr fontId="4" type="noConversion"/>
  </si>
  <si>
    <t>[-]</t>
    <phoneticPr fontId="4" type="noConversion"/>
  </si>
  <si>
    <t>D36</t>
    <phoneticPr fontId="4" type="noConversion"/>
  </si>
  <si>
    <t>D24</t>
    <phoneticPr fontId="4" type="noConversion"/>
  </si>
  <si>
    <t>480+170+120</t>
    <phoneticPr fontId="4" type="noConversion"/>
  </si>
  <si>
    <t>0.00617*24^2*770/1000*4</t>
    <phoneticPr fontId="4" type="noConversion"/>
  </si>
  <si>
    <t>3.1416*24*770*4/1000000</t>
    <phoneticPr fontId="4" type="noConversion"/>
  </si>
  <si>
    <t>M24</t>
    <phoneticPr fontId="4" type="noConversion"/>
  </si>
  <si>
    <t>0.00617*36^2*1115/1000*6</t>
    <phoneticPr fontId="4" type="noConversion"/>
  </si>
  <si>
    <t>3.1416*36*1115*6/1000000</t>
    <phoneticPr fontId="4" type="noConversion"/>
  </si>
  <si>
    <t>YM4</t>
    <phoneticPr fontId="4" type="noConversion"/>
  </si>
  <si>
    <t>D24</t>
    <phoneticPr fontId="4" type="noConversion"/>
  </si>
  <si>
    <t>YM5</t>
    <phoneticPr fontId="4" type="noConversion"/>
  </si>
  <si>
    <t>D48</t>
    <phoneticPr fontId="4" type="noConversion"/>
  </si>
  <si>
    <t>575+260</t>
    <phoneticPr fontId="4" type="noConversion"/>
  </si>
  <si>
    <t>0.00617*48^2*835/1000*6</t>
    <phoneticPr fontId="4" type="noConversion"/>
  </si>
  <si>
    <t>3.1416*48*835*6/1000000</t>
    <phoneticPr fontId="4" type="noConversion"/>
  </si>
  <si>
    <t>20*140*140*0.00000785*6</t>
    <phoneticPr fontId="4" type="noConversion"/>
  </si>
  <si>
    <t>(20*140*2+20*140*2+140*140*2)*6/1000000</t>
    <phoneticPr fontId="4" type="noConversion"/>
  </si>
  <si>
    <t>8*49*90*0.00000785*24</t>
    <phoneticPr fontId="4" type="noConversion"/>
  </si>
  <si>
    <t>-20*200</t>
    <phoneticPr fontId="4" type="noConversion"/>
  </si>
  <si>
    <t>全部计算</t>
    <phoneticPr fontId="4" type="noConversion"/>
  </si>
  <si>
    <t>D48</t>
    <phoneticPr fontId="4" type="noConversion"/>
  </si>
  <si>
    <t>20*200*200*0.00000785*6</t>
    <phoneticPr fontId="4" type="noConversion"/>
  </si>
  <si>
    <t>(20*200*2+20*200*2+200*200*2)*6/1000000</t>
    <phoneticPr fontId="4" type="noConversion"/>
  </si>
  <si>
    <t>-8*76</t>
    <phoneticPr fontId="4" type="noConversion"/>
  </si>
  <si>
    <t>全部计算</t>
    <phoneticPr fontId="4" type="noConversion"/>
  </si>
  <si>
    <t>8*76*90*0.00000785*24</t>
    <phoneticPr fontId="4" type="noConversion"/>
  </si>
  <si>
    <t>(8*76*2+8*90*2+76*90*2)*24/1000000</t>
    <phoneticPr fontId="4" type="noConversion"/>
  </si>
  <si>
    <t>YM6</t>
    <phoneticPr fontId="4" type="noConversion"/>
  </si>
  <si>
    <t>钢板 t=8</t>
    <phoneticPr fontId="4" type="noConversion"/>
  </si>
  <si>
    <t>D39</t>
    <phoneticPr fontId="4" type="noConversion"/>
  </si>
  <si>
    <t>780+225+195</t>
    <phoneticPr fontId="4" type="noConversion"/>
  </si>
  <si>
    <t>0.00617*39^2*1200/1000*6</t>
    <phoneticPr fontId="4" type="noConversion"/>
  </si>
  <si>
    <t>3.1416*39*1200*6/1000000</t>
    <phoneticPr fontId="4" type="noConversion"/>
  </si>
  <si>
    <t>M48</t>
    <phoneticPr fontId="4" type="noConversion"/>
  </si>
  <si>
    <t>M39</t>
    <phoneticPr fontId="4" type="noConversion"/>
  </si>
  <si>
    <t>0.00617*42^2*740/1000*6</t>
    <phoneticPr fontId="4" type="noConversion"/>
  </si>
  <si>
    <t>3.1416*42*740*6/1000000</t>
    <phoneticPr fontId="4" type="noConversion"/>
  </si>
  <si>
    <t>YM7</t>
    <phoneticPr fontId="4" type="noConversion"/>
  </si>
  <si>
    <t>D39</t>
    <phoneticPr fontId="4" type="noConversion"/>
  </si>
  <si>
    <t>D45</t>
    <phoneticPr fontId="4" type="noConversion"/>
  </si>
  <si>
    <t>540+245</t>
    <phoneticPr fontId="4" type="noConversion"/>
  </si>
  <si>
    <t>0.00617*45^2*785/1000*6</t>
    <phoneticPr fontId="4" type="noConversion"/>
  </si>
  <si>
    <t>3.1416*45*785*6/1000000</t>
    <phoneticPr fontId="4" type="noConversion"/>
  </si>
  <si>
    <t>-8*48</t>
    <phoneticPr fontId="4" type="noConversion"/>
  </si>
  <si>
    <t>全部计算</t>
    <phoneticPr fontId="4" type="noConversion"/>
  </si>
  <si>
    <t>(8*48*2+8*90*2+48*90*2)*24/1000000</t>
    <phoneticPr fontId="4" type="noConversion"/>
  </si>
  <si>
    <t>8*48*90*0.00000785*24</t>
    <phoneticPr fontId="4" type="noConversion"/>
  </si>
  <si>
    <t>M45</t>
    <phoneticPr fontId="4" type="noConversion"/>
  </si>
  <si>
    <t>钢板 t=20</t>
    <phoneticPr fontId="4" type="noConversion"/>
  </si>
  <si>
    <t>钢板 t=8</t>
    <phoneticPr fontId="4" type="noConversion"/>
  </si>
  <si>
    <t>0.00617*48^2*835/1000*6</t>
    <phoneticPr fontId="4" type="noConversion"/>
  </si>
  <si>
    <t>3.1416*48*835*6/1000000</t>
    <phoneticPr fontId="4" type="noConversion"/>
  </si>
  <si>
    <t>20*200*0*0.00000785*6</t>
  </si>
  <si>
    <t>(20*200*2+20*0*2+200*0*2)*6/1000000</t>
  </si>
  <si>
    <t>8*76*0*0.00000785*24</t>
  </si>
  <si>
    <t>(8*76*2+8*0*2+76*0*2)*24/1000000</t>
  </si>
  <si>
    <t>YM11</t>
    <phoneticPr fontId="4" type="noConversion"/>
  </si>
  <si>
    <t>0.00617*24^2*770/1000*4</t>
    <phoneticPr fontId="4" type="noConversion"/>
  </si>
  <si>
    <t>3.1416*24*770*4/1000000</t>
    <phoneticPr fontId="4" type="noConversion"/>
  </si>
  <si>
    <t>YM9/9a</t>
    <phoneticPr fontId="4" type="noConversion"/>
  </si>
  <si>
    <t>YM8/8a</t>
    <phoneticPr fontId="4" type="noConversion"/>
  </si>
  <si>
    <t>YM10/10a</t>
    <phoneticPr fontId="4" type="noConversion"/>
  </si>
  <si>
    <t>Q235B</t>
  </si>
  <si>
    <t>-12*250</t>
  </si>
  <si>
    <t>翼缘板</t>
    <phoneticPr fontId="4" type="noConversion"/>
  </si>
  <si>
    <t>腹板</t>
    <phoneticPr fontId="4" type="noConversion"/>
  </si>
  <si>
    <t>钢板 t=10</t>
  </si>
  <si>
    <t>1-1</t>
    <phoneticPr fontId="4" type="noConversion"/>
  </si>
  <si>
    <t>-16*300</t>
    <phoneticPr fontId="4" type="noConversion"/>
  </si>
  <si>
    <t>-10*145</t>
    <phoneticPr fontId="4" type="noConversion"/>
  </si>
  <si>
    <t>-18*250</t>
    <phoneticPr fontId="4" type="noConversion"/>
  </si>
  <si>
    <t>-10*90~0</t>
    <phoneticPr fontId="4" type="noConversion"/>
  </si>
  <si>
    <t>钢板 t=8</t>
  </si>
  <si>
    <t>钢板 t=14</t>
  </si>
  <si>
    <t>M20*60</t>
  </si>
  <si>
    <t>10.9S</t>
    <phoneticPr fontId="4" type="noConversion"/>
  </si>
  <si>
    <t>-10*250</t>
  </si>
  <si>
    <t>钢梁</t>
    <phoneticPr fontId="4" type="noConversion"/>
  </si>
  <si>
    <t>翼缘板</t>
    <phoneticPr fontId="4" type="noConversion"/>
  </si>
  <si>
    <t>腹板</t>
    <phoneticPr fontId="4" type="noConversion"/>
  </si>
  <si>
    <t>10*250*5408*0.00000785*1</t>
    <phoneticPr fontId="4" type="noConversion"/>
  </si>
  <si>
    <t>(10*250*2+10*5408*2+250*5408*2)*1/1000000</t>
    <phoneticPr fontId="4" type="noConversion"/>
  </si>
  <si>
    <t>材料表是以大头计算</t>
    <phoneticPr fontId="4" type="noConversion"/>
  </si>
  <si>
    <t>长度以纠正</t>
    <phoneticPr fontId="4" type="noConversion"/>
  </si>
  <si>
    <t>梁头节点</t>
    <phoneticPr fontId="4" type="noConversion"/>
  </si>
  <si>
    <t>-12*122</t>
  </si>
  <si>
    <t>-6*100</t>
  </si>
  <si>
    <t>6*100*736*0.00000785*2</t>
    <phoneticPr fontId="4" type="noConversion"/>
  </si>
  <si>
    <t>(6*100*2+6*736*2+100*736*2)*2/1000000</t>
    <phoneticPr fontId="4" type="noConversion"/>
  </si>
  <si>
    <t>12*122*656*0.00000785*2</t>
    <phoneticPr fontId="4" type="noConversion"/>
  </si>
  <si>
    <t>(12*122*2+12*656*2+122*656*2)*2/1000000</t>
    <phoneticPr fontId="4" type="noConversion"/>
  </si>
  <si>
    <t>12*250*639*0.00000785*1</t>
    <phoneticPr fontId="4" type="noConversion"/>
  </si>
  <si>
    <t>(12*250*2+12*639*2+250*639*2)*1/1000000</t>
    <phoneticPr fontId="4" type="noConversion"/>
  </si>
  <si>
    <t>10*250*5415*0.00000785*1</t>
    <phoneticPr fontId="4" type="noConversion"/>
  </si>
  <si>
    <t>(10*250*2+10*5415*2+250*5415*2)*1/1000000</t>
    <phoneticPr fontId="4" type="noConversion"/>
  </si>
  <si>
    <t>1-1</t>
    <phoneticPr fontId="4" type="noConversion"/>
  </si>
  <si>
    <t>-16*300</t>
    <phoneticPr fontId="4" type="noConversion"/>
  </si>
  <si>
    <t>16*300*730*0.00000785*1</t>
    <phoneticPr fontId="4" type="noConversion"/>
  </si>
  <si>
    <t>(16*300*2+16*730*2+300*730*2)*1/1000000</t>
    <phoneticPr fontId="4" type="noConversion"/>
  </si>
  <si>
    <t>-10*145</t>
    <phoneticPr fontId="4" type="noConversion"/>
  </si>
  <si>
    <t>10*145*160*0.00000785*4</t>
    <phoneticPr fontId="4" type="noConversion"/>
  </si>
  <si>
    <t>(10*145*2+10*160*2+145*160*2)*4/1000000</t>
    <phoneticPr fontId="4" type="noConversion"/>
  </si>
  <si>
    <t>-10*90~0</t>
    <phoneticPr fontId="4" type="noConversion"/>
  </si>
  <si>
    <t>10*((90+0)/2)*138*0.00000785* 1</t>
    <phoneticPr fontId="4" type="noConversion"/>
  </si>
  <si>
    <t>(10*90+10*0+10*138*2+(90+0)/2*138*2)*1/1000000</t>
    <phoneticPr fontId="4" type="noConversion"/>
  </si>
  <si>
    <t>M20*75</t>
  </si>
  <si>
    <t>10.9S</t>
    <phoneticPr fontId="4" type="noConversion"/>
  </si>
  <si>
    <t>5-5</t>
    <phoneticPr fontId="4" type="noConversion"/>
  </si>
  <si>
    <t>-18*250</t>
    <phoneticPr fontId="4" type="noConversion"/>
  </si>
  <si>
    <t>18*250*580*0.00000785*1</t>
    <phoneticPr fontId="4" type="noConversion"/>
  </si>
  <si>
    <t>(18*250*2+18*580*2+250*580*2)*1/1000000</t>
    <phoneticPr fontId="4" type="noConversion"/>
  </si>
  <si>
    <t>-10*90</t>
    <phoneticPr fontId="4" type="noConversion"/>
  </si>
  <si>
    <t>10*90*90*0.00000785*2</t>
    <phoneticPr fontId="4" type="noConversion"/>
  </si>
  <si>
    <t>(10*90*2+10*90*2+90*90*2)*2/1000000</t>
    <phoneticPr fontId="4" type="noConversion"/>
  </si>
  <si>
    <t>-8*200</t>
  </si>
  <si>
    <t>8*200*10756*0.00000785*2</t>
    <phoneticPr fontId="4" type="noConversion"/>
  </si>
  <si>
    <t>(8*200*2+8*10756*2+200*10756*2)*2/1000000</t>
    <phoneticPr fontId="4" type="noConversion"/>
  </si>
  <si>
    <t>-6*384</t>
  </si>
  <si>
    <t>6*384*10757*0.00000785*1</t>
    <phoneticPr fontId="4" type="noConversion"/>
  </si>
  <si>
    <t>(6*384*2+6*10757*2+384*10757*2)*1/1000000</t>
    <phoneticPr fontId="4" type="noConversion"/>
  </si>
  <si>
    <t>翼缘板</t>
    <phoneticPr fontId="4" type="noConversion"/>
  </si>
  <si>
    <t>腹板</t>
    <phoneticPr fontId="4" type="noConversion"/>
  </si>
  <si>
    <t>18*250*580*0.00000785*1</t>
    <phoneticPr fontId="4" type="noConversion"/>
  </si>
  <si>
    <t>(18*250*2+18*580*2+250*580*2)*1/1000000</t>
    <phoneticPr fontId="4" type="noConversion"/>
  </si>
  <si>
    <t>10*90*90*0.00000785*2</t>
    <phoneticPr fontId="4" type="noConversion"/>
  </si>
  <si>
    <t>(10*90*2+10*90*2+90*90*2)*2/1000000</t>
    <phoneticPr fontId="4" type="noConversion"/>
  </si>
  <si>
    <t>-18*200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</si>
  <si>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</si>
  <si>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</si>
  <si>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7-7</t>
    <phoneticPr fontId="4" type="noConversion"/>
  </si>
  <si>
    <t>-12*150</t>
    <phoneticPr fontId="4" type="noConversion"/>
  </si>
  <si>
    <t>12*150*384*0.00000785*2</t>
    <phoneticPr fontId="4" type="noConversion"/>
  </si>
  <si>
    <t>(12*150*2+12*384*2+150*384*2)*2/1000000</t>
    <phoneticPr fontId="4" type="noConversion"/>
  </si>
  <si>
    <t>KFZ连接位置</t>
    <phoneticPr fontId="4" type="noConversion"/>
  </si>
  <si>
    <t>钢板 t=8</t>
    <phoneticPr fontId="4" type="noConversion"/>
  </si>
  <si>
    <t>钢板 t=6</t>
  </si>
  <si>
    <t>钢板 t=6</t>
    <phoneticPr fontId="4" type="noConversion"/>
  </si>
  <si>
    <t>钢板 t=18</t>
    <phoneticPr fontId="4" type="noConversion"/>
  </si>
  <si>
    <t>钢板 t=10</t>
    <phoneticPr fontId="4" type="noConversion"/>
  </si>
  <si>
    <t>钢板 t=18</t>
    <phoneticPr fontId="4" type="noConversion"/>
  </si>
  <si>
    <t>钢板 t=12</t>
    <phoneticPr fontId="4" type="noConversion"/>
  </si>
  <si>
    <t>-10*200</t>
  </si>
  <si>
    <t>10*200*11153*0.00000785*1</t>
    <phoneticPr fontId="4" type="noConversion"/>
  </si>
  <si>
    <t>(10*200*2+10*11153*2+200*11153*2)*1/1000000</t>
    <phoneticPr fontId="4" type="noConversion"/>
  </si>
  <si>
    <t>钢板 t=10</t>
    <phoneticPr fontId="4" type="noConversion"/>
  </si>
  <si>
    <t>10*200*4998*0.00000785*1</t>
    <phoneticPr fontId="4" type="noConversion"/>
  </si>
  <si>
    <t>(10*200*2+10*4998*2+200*4998*2)*1/1000000</t>
    <phoneticPr fontId="4" type="noConversion"/>
  </si>
  <si>
    <t>10*200*5402*0.00000785*1</t>
    <phoneticPr fontId="4" type="noConversion"/>
  </si>
  <si>
    <t>(10*200*2+10*5402*2+200*5402*2)*1/1000000</t>
    <phoneticPr fontId="4" type="noConversion"/>
  </si>
  <si>
    <t>钢板 t=10</t>
    <phoneticPr fontId="4" type="noConversion"/>
  </si>
  <si>
    <t>-8*752~384</t>
    <phoneticPr fontId="4" type="noConversion"/>
  </si>
  <si>
    <t>全部计算</t>
    <phoneticPr fontId="4" type="noConversion"/>
  </si>
  <si>
    <t>8*((752+384)/2)*5414*0.00000785* 1</t>
    <phoneticPr fontId="4" type="noConversion"/>
  </si>
  <si>
    <t>(8*752+8*384+8*5414*2+(752+384)/2*5414*2)*1/1000000</t>
    <phoneticPr fontId="4" type="noConversion"/>
  </si>
  <si>
    <t>钢板 t=10</t>
    <phoneticPr fontId="4" type="noConversion"/>
  </si>
  <si>
    <t>-8*756~384</t>
    <phoneticPr fontId="4" type="noConversion"/>
  </si>
  <si>
    <t>8*((756+384)/2)*5779*0.00000785* 1</t>
    <phoneticPr fontId="4" type="noConversion"/>
  </si>
  <si>
    <t>(8*756+8*384+8*5779*2+(756+384)/2*5779*2)*1/1000000</t>
    <phoneticPr fontId="4" type="noConversion"/>
  </si>
  <si>
    <t>钢板 t=8</t>
    <phoneticPr fontId="4" type="noConversion"/>
  </si>
  <si>
    <t>钢板 t=10</t>
    <phoneticPr fontId="4" type="noConversion"/>
  </si>
  <si>
    <t>钢板 t=8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</si>
  <si>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</si>
  <si>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</si>
  <si>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钢板 t=18</t>
    <phoneticPr fontId="4" type="noConversion"/>
  </si>
  <si>
    <t>10*90*90*0.00000785*2</t>
    <phoneticPr fontId="4" type="noConversion"/>
  </si>
  <si>
    <t>(10*90*2+10*90*2+90*90*2)*2/1000000</t>
    <phoneticPr fontId="4" type="noConversion"/>
  </si>
  <si>
    <t>翼缘板</t>
    <phoneticPr fontId="4" type="noConversion"/>
  </si>
  <si>
    <t>腹板</t>
    <phoneticPr fontId="4" type="noConversion"/>
  </si>
  <si>
    <t>-12*96</t>
    <phoneticPr fontId="4" type="noConversion"/>
  </si>
  <si>
    <t>钢板 t=18</t>
    <phoneticPr fontId="4" type="noConversion"/>
  </si>
  <si>
    <t>12*96*750*0.00000785*2</t>
    <phoneticPr fontId="4" type="noConversion"/>
  </si>
  <si>
    <t>(12*96*2+12*750*2+96*750*2)*2/1000000</t>
    <phoneticPr fontId="4" type="noConversion"/>
  </si>
  <si>
    <t>钢板 t=12</t>
    <phoneticPr fontId="4" type="noConversion"/>
  </si>
  <si>
    <t>12*96*756*0.00000785*2</t>
    <phoneticPr fontId="4" type="noConversion"/>
  </si>
  <si>
    <t>(12*96*2+12*756*2+96*756*2)*2/1000000</t>
    <phoneticPr fontId="4" type="noConversion"/>
  </si>
  <si>
    <t>与柱连接处</t>
    <phoneticPr fontId="4" type="noConversion"/>
  </si>
  <si>
    <t>-18*250</t>
    <phoneticPr fontId="4" type="noConversion"/>
  </si>
  <si>
    <t>钢板 t=8</t>
    <phoneticPr fontId="4" type="noConversion"/>
  </si>
  <si>
    <t>钢板 t=18</t>
    <phoneticPr fontId="4" type="noConversion"/>
  </si>
  <si>
    <t>18*250*780*0.00000785*1</t>
    <phoneticPr fontId="4" type="noConversion"/>
  </si>
  <si>
    <t>(18*250*2+18*780*2+250*780*2)*1/1000000</t>
    <phoneticPr fontId="4" type="noConversion"/>
  </si>
  <si>
    <t>9-9</t>
    <phoneticPr fontId="4" type="noConversion"/>
  </si>
  <si>
    <t>-18*200</t>
    <phoneticPr fontId="4" type="noConversion"/>
  </si>
  <si>
    <t>18*200*585*0.00000785*1</t>
    <phoneticPr fontId="4" type="noConversion"/>
  </si>
  <si>
    <t>(18*200*2+18*585*2+200*585*2)*1/1000000</t>
    <phoneticPr fontId="4" type="noConversion"/>
  </si>
  <si>
    <t>10-10</t>
    <phoneticPr fontId="4" type="noConversion"/>
  </si>
  <si>
    <t>-10*90~0</t>
    <phoneticPr fontId="4" type="noConversion"/>
  </si>
  <si>
    <t>钢板 t=18</t>
    <phoneticPr fontId="4" type="noConversion"/>
  </si>
  <si>
    <t>10*((90+0)/2)*90*0.00000785* 2</t>
    <phoneticPr fontId="4" type="noConversion"/>
  </si>
  <si>
    <t>(10*90+10*0+10*90*2+(90+0)/2*90*2)*2/1000000</t>
    <phoneticPr fontId="4" type="noConversion"/>
  </si>
  <si>
    <t>钢板 t=10</t>
    <phoneticPr fontId="4" type="noConversion"/>
  </si>
  <si>
    <t>钢板 t=18</t>
    <phoneticPr fontId="4" type="noConversion"/>
  </si>
  <si>
    <t>8*200*5739*0.00000785*1</t>
    <phoneticPr fontId="4" type="noConversion"/>
  </si>
  <si>
    <t>(8*200*2+8*5739*2+200*5739*2)*1/1000000</t>
    <phoneticPr fontId="4" type="noConversion"/>
  </si>
  <si>
    <t>8*200*5715*0.00000785*1</t>
    <phoneticPr fontId="4" type="noConversion"/>
  </si>
  <si>
    <t>(8*200*2+8*5715*2+200*5715*2)*1/1000000</t>
    <phoneticPr fontId="4" type="noConversion"/>
  </si>
  <si>
    <t>钢板 t=6</t>
    <phoneticPr fontId="4" type="noConversion"/>
  </si>
  <si>
    <t>8*200*5239*0.00000785*1</t>
    <phoneticPr fontId="4" type="noConversion"/>
  </si>
  <si>
    <t>(8*200*2+8*5239*2+200*5239*2)*1/1000000</t>
    <phoneticPr fontId="4" type="noConversion"/>
  </si>
  <si>
    <t>8*200*5215*0.00000785*1</t>
    <phoneticPr fontId="4" type="noConversion"/>
  </si>
  <si>
    <t>(8*200*2+8*5215*2+200*5215*2)*1/1000000</t>
    <phoneticPr fontId="4" type="noConversion"/>
  </si>
  <si>
    <t>18*200*585*0.00000785*1</t>
    <phoneticPr fontId="4" type="noConversion"/>
  </si>
  <si>
    <t>(18*200*2+18*585*2+200*585*2)*1/1000000</t>
    <phoneticPr fontId="4" type="noConversion"/>
  </si>
  <si>
    <t>10*((90+0)/2)*90*0.00000785* 2</t>
    <phoneticPr fontId="4" type="noConversion"/>
  </si>
  <si>
    <t>(10*90+10*0+10*90*2+(90+0)/2*90*2)*2/1000000</t>
    <phoneticPr fontId="4" type="noConversion"/>
  </si>
  <si>
    <t>11-11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</si>
  <si>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</si>
  <si>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</si>
  <si>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12*150*384*0.00000785*2</t>
    <phoneticPr fontId="4" type="noConversion"/>
  </si>
  <si>
    <t>(12*150*2+12*384*2+150*384*2)*2/1000000</t>
    <phoneticPr fontId="4" type="noConversion"/>
  </si>
  <si>
    <t>10*200*10903*0.00000785*1</t>
    <phoneticPr fontId="4" type="noConversion"/>
  </si>
  <si>
    <t>(10*200*2+10*10903*2+200*10903*2)*1/1000000</t>
    <phoneticPr fontId="4" type="noConversion"/>
  </si>
  <si>
    <t>10*200*5248*0.00000785*1</t>
    <phoneticPr fontId="4" type="noConversion"/>
  </si>
  <si>
    <t>(10*200*2+10*5248*2+200*5248*2)*1/1000000</t>
    <phoneticPr fontId="4" type="noConversion"/>
  </si>
  <si>
    <t>钢板 t=10</t>
    <phoneticPr fontId="4" type="noConversion"/>
  </si>
  <si>
    <t>10*200*4902*0.00000785*1</t>
    <phoneticPr fontId="4" type="noConversion"/>
  </si>
  <si>
    <t>(10*200*2+10*4902*2+200*4902*2)*1/1000000</t>
    <phoneticPr fontId="4" type="noConversion"/>
  </si>
  <si>
    <t>钢板 t=10</t>
    <phoneticPr fontId="4" type="noConversion"/>
  </si>
  <si>
    <t>-8*751~384</t>
    <phoneticPr fontId="4" type="noConversion"/>
  </si>
  <si>
    <t>8*((751+384)/2)*5665*0.00000785* 1</t>
    <phoneticPr fontId="4" type="noConversion"/>
  </si>
  <si>
    <t>(8*751+8*384+8*5665*2+(751+384)/2*5665*2)*1/1000000</t>
    <phoneticPr fontId="4" type="noConversion"/>
  </si>
  <si>
    <t>-6*484~384</t>
    <phoneticPr fontId="4" type="noConversion"/>
  </si>
  <si>
    <t>6*((484+384)/2)*5739*0.00000785* 1</t>
    <phoneticPr fontId="4" type="noConversion"/>
  </si>
  <si>
    <t>(6*484+6*384+6*5739*2+(484+384)/2*5739*2)*1/1000000</t>
    <phoneticPr fontId="4" type="noConversion"/>
  </si>
  <si>
    <t>6*((484+384)/2)*5238*0.00000785* 1</t>
    <phoneticPr fontId="4" type="noConversion"/>
  </si>
  <si>
    <t>(6*484+6*384+6*5238*2+(484+384)/2*5238*2)*1/1000000</t>
    <phoneticPr fontId="4" type="noConversion"/>
  </si>
  <si>
    <t>钢板 t=6</t>
    <phoneticPr fontId="4" type="noConversion"/>
  </si>
  <si>
    <t>-8*753~384</t>
    <phoneticPr fontId="4" type="noConversion"/>
  </si>
  <si>
    <t>8*((753+384)/2)*5278*0.00000785* 1</t>
    <phoneticPr fontId="4" type="noConversion"/>
  </si>
  <si>
    <t>(8*753+8*384+8*5278*2+(753+384)/2*5278*2)*1/1000000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</si>
  <si>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</si>
  <si>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</si>
  <si>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10*((90+0)/2)*90*0.00000785* 2</t>
    <phoneticPr fontId="4" type="noConversion"/>
  </si>
  <si>
    <t>(10*90+10*0+10*90*2+(90+0)/2*90*2)*2/1000000</t>
    <phoneticPr fontId="4" type="noConversion"/>
  </si>
  <si>
    <t>12*96*751*0.00000785*2</t>
    <phoneticPr fontId="4" type="noConversion"/>
  </si>
  <si>
    <t>(12*96*2+12*751*2+96*751*2)*2/1000000</t>
    <phoneticPr fontId="4" type="noConversion"/>
  </si>
  <si>
    <t>12*96*754*0.00000785*2</t>
    <phoneticPr fontId="4" type="noConversion"/>
  </si>
  <si>
    <t>(12*96*2+12*754*2+96*754*2)*2/1000000</t>
    <phoneticPr fontId="4" type="noConversion"/>
  </si>
  <si>
    <t>18*250*780*0.00000785*1</t>
    <phoneticPr fontId="4" type="noConversion"/>
  </si>
  <si>
    <t>(18*250*2+18*780*2+250*780*2)*1/1000000</t>
    <phoneticPr fontId="4" type="noConversion"/>
  </si>
  <si>
    <t>8-8</t>
    <phoneticPr fontId="4" type="noConversion"/>
  </si>
  <si>
    <t>8*200*11257*0.00000785*2</t>
    <phoneticPr fontId="4" type="noConversion"/>
  </si>
  <si>
    <t>(8*200*2+8*11257*2+200*11257*2)*2/1000000</t>
    <phoneticPr fontId="4" type="noConversion"/>
  </si>
  <si>
    <t>6*384*11257*0.00000785*1</t>
    <phoneticPr fontId="4" type="noConversion"/>
  </si>
  <si>
    <t>(6*384*2+6*11257*2+384*11257*2)*1/1000000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</si>
  <si>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</si>
  <si>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</si>
  <si>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18*250*580*0.00000785*1</t>
    <phoneticPr fontId="4" type="noConversion"/>
  </si>
  <si>
    <t>(18*250*2+18*580*2+250*580*2)*1/1000000</t>
    <phoneticPr fontId="4" type="noConversion"/>
  </si>
  <si>
    <t>6-6</t>
    <phoneticPr fontId="4" type="noConversion"/>
  </si>
  <si>
    <t>10*250*5658*0.00000785*1</t>
    <phoneticPr fontId="4" type="noConversion"/>
  </si>
  <si>
    <t>(10*250*2+10*5658*2+250*5658*2)*1/1000000</t>
    <phoneticPr fontId="4" type="noConversion"/>
  </si>
  <si>
    <t>10*250*5700*0.00000785*1</t>
    <phoneticPr fontId="4" type="noConversion"/>
  </si>
  <si>
    <t>(10*250*2+10*5700*2+250*5700*2)*1/1000000</t>
    <phoneticPr fontId="4" type="noConversion"/>
  </si>
  <si>
    <t>-6*664~384</t>
    <phoneticPr fontId="4" type="noConversion"/>
  </si>
  <si>
    <t>6*((664+384)/2)*5658*0.00000785* 1</t>
    <phoneticPr fontId="4" type="noConversion"/>
  </si>
  <si>
    <t>(6*664+6*384+6*5658*2+(664+384)/2*5658*2)*1/1000000</t>
    <phoneticPr fontId="4" type="noConversion"/>
  </si>
  <si>
    <t>18*250*580*0.00000785*1</t>
    <phoneticPr fontId="4" type="noConversion"/>
  </si>
  <si>
    <t>(18*250*2+18*580*2+250*580*2)*1/1000000</t>
    <phoneticPr fontId="4" type="noConversion"/>
  </si>
  <si>
    <t>12*122*656*0.00000785*2</t>
    <phoneticPr fontId="4" type="noConversion"/>
  </si>
  <si>
    <t>(12*122*2+12*656*2+122*656*2)*2/1000000</t>
    <phoneticPr fontId="4" type="noConversion"/>
  </si>
  <si>
    <t>12*250*639*0.00000785*1</t>
    <phoneticPr fontId="4" type="noConversion"/>
  </si>
  <si>
    <t>(12*250*2+12*639*2+250*639*2)*1/1000000</t>
    <phoneticPr fontId="4" type="noConversion"/>
  </si>
  <si>
    <t>6*100*736*0.00000785*2</t>
    <phoneticPr fontId="4" type="noConversion"/>
  </si>
  <si>
    <t>(6*100*2+6*736*2+100*736*2)*2/1000000</t>
    <phoneticPr fontId="4" type="noConversion"/>
  </si>
  <si>
    <t>2-2</t>
    <phoneticPr fontId="4" type="noConversion"/>
  </si>
  <si>
    <t>-18*300</t>
    <phoneticPr fontId="4" type="noConversion"/>
  </si>
  <si>
    <t>钢板 t=6</t>
    <phoneticPr fontId="4" type="noConversion"/>
  </si>
  <si>
    <t>钢板 t=12</t>
    <phoneticPr fontId="4" type="noConversion"/>
  </si>
  <si>
    <t>18*300*750*0.00000785*1</t>
    <phoneticPr fontId="4" type="noConversion"/>
  </si>
  <si>
    <t>(18*300*2+18*750*2+300*750*2)*1/1000000</t>
    <phoneticPr fontId="4" type="noConversion"/>
  </si>
  <si>
    <t>-10*145</t>
    <phoneticPr fontId="4" type="noConversion"/>
  </si>
  <si>
    <t>10*145*160*0.00000785*2</t>
    <phoneticPr fontId="4" type="noConversion"/>
  </si>
  <si>
    <t>(10*145*2+10*160*2+145*160*2)*2/1000000</t>
    <phoneticPr fontId="4" type="noConversion"/>
  </si>
  <si>
    <t>-10*100</t>
    <phoneticPr fontId="4" type="noConversion"/>
  </si>
  <si>
    <t>-10*100~0</t>
    <phoneticPr fontId="4" type="noConversion"/>
  </si>
  <si>
    <t>10*((100+0)/2)*155*0.00000785* 1</t>
    <phoneticPr fontId="4" type="noConversion"/>
  </si>
  <si>
    <t>(10*100+10*0+10*155*2+(100+0)/2*155*2)*1/1000000</t>
    <phoneticPr fontId="4" type="noConversion"/>
  </si>
  <si>
    <t>钢板 t=12</t>
    <phoneticPr fontId="4" type="noConversion"/>
  </si>
  <si>
    <t>M22*75</t>
    <phoneticPr fontId="4" type="noConversion"/>
  </si>
  <si>
    <t>GJ1/2-1</t>
    <phoneticPr fontId="4" type="noConversion"/>
  </si>
  <si>
    <t>GJ1/2-2</t>
    <phoneticPr fontId="4" type="noConversion"/>
  </si>
  <si>
    <t>钢板 t=6</t>
    <phoneticPr fontId="4" type="noConversion"/>
  </si>
  <si>
    <t>钢板 t=16</t>
    <phoneticPr fontId="4" type="noConversion"/>
  </si>
  <si>
    <t>GJ1/2-3</t>
    <phoneticPr fontId="4" type="noConversion"/>
  </si>
  <si>
    <t>GJ1/2-4</t>
    <phoneticPr fontId="4" type="noConversion"/>
  </si>
  <si>
    <t>GJ1/2-5</t>
    <phoneticPr fontId="4" type="noConversion"/>
  </si>
  <si>
    <t>GJ1/2-6</t>
    <phoneticPr fontId="4" type="noConversion"/>
  </si>
  <si>
    <t>GJ1/2-7</t>
    <phoneticPr fontId="4" type="noConversion"/>
  </si>
  <si>
    <t>GJ3-1</t>
    <phoneticPr fontId="4" type="noConversion"/>
  </si>
  <si>
    <t>钢板 t=6</t>
    <phoneticPr fontId="4" type="noConversion"/>
  </si>
  <si>
    <t>钢板 t=18</t>
    <phoneticPr fontId="4" type="noConversion"/>
  </si>
  <si>
    <t>钢板 t=12</t>
    <phoneticPr fontId="4" type="noConversion"/>
  </si>
  <si>
    <t>钢板 t=16</t>
    <phoneticPr fontId="4" type="noConversion"/>
  </si>
  <si>
    <t>10*250*5408*0.00000785*1</t>
    <phoneticPr fontId="4" type="noConversion"/>
  </si>
  <si>
    <t>(10*250*2+10*5408*2+250*5408*2)*1/1000000</t>
    <phoneticPr fontId="4" type="noConversion"/>
  </si>
  <si>
    <t>10*250*5415*0.00000785*1</t>
    <phoneticPr fontId="4" type="noConversion"/>
  </si>
  <si>
    <t>(10*250*2+10*5415*2+250*5415*2)*1/1000000</t>
    <phoneticPr fontId="4" type="noConversion"/>
  </si>
  <si>
    <t>16*300*730*0.00000785*1</t>
    <phoneticPr fontId="4" type="noConversion"/>
  </si>
  <si>
    <t>(16*300*2+16*730*2+300*730*2)*1/1000000</t>
    <phoneticPr fontId="4" type="noConversion"/>
  </si>
  <si>
    <t>10*145*160*0.00000785*4</t>
    <phoneticPr fontId="4" type="noConversion"/>
  </si>
  <si>
    <t>(10*145*2+10*160*2+145*160*2)*4/1000000</t>
    <phoneticPr fontId="4" type="noConversion"/>
  </si>
  <si>
    <t>10*((90+0)/2)*138*0.00000785* 1</t>
    <phoneticPr fontId="4" type="noConversion"/>
  </si>
  <si>
    <t>(10*90+10*0+10*138*2+(90+0)/2*138*2)*1/1000000</t>
    <phoneticPr fontId="4" type="noConversion"/>
  </si>
  <si>
    <t>18*250*580*0.00000785*1</t>
    <phoneticPr fontId="4" type="noConversion"/>
  </si>
  <si>
    <t>(18*250*2+18*580*2+250*580*2)*1/1000000</t>
    <phoneticPr fontId="4" type="noConversion"/>
  </si>
  <si>
    <t>-6*663~380</t>
    <phoneticPr fontId="4" type="noConversion"/>
  </si>
  <si>
    <t>全部计算</t>
    <phoneticPr fontId="4" type="noConversion"/>
  </si>
  <si>
    <t>6*((663+380)/2)*5408*0.00000785* 1</t>
    <phoneticPr fontId="4" type="noConversion"/>
  </si>
  <si>
    <t>(6*663+6*380+6*5408*2+(663+380)/2*5408*2)*1/1000000</t>
    <phoneticPr fontId="4" type="noConversion"/>
  </si>
  <si>
    <t>钢板 t=10</t>
    <phoneticPr fontId="4" type="noConversion"/>
  </si>
  <si>
    <t>钢板 t=12</t>
    <phoneticPr fontId="4" type="noConversion"/>
  </si>
  <si>
    <t>6*((663+380)/2)*5408*0.00000785* 1</t>
    <phoneticPr fontId="4" type="noConversion"/>
  </si>
  <si>
    <t>(6*663+6*380+6*5408*2+(663+380)/2*5408*2)*1/1000000</t>
    <phoneticPr fontId="4" type="noConversion"/>
  </si>
  <si>
    <t>GJ3-2</t>
    <phoneticPr fontId="4" type="noConversion"/>
  </si>
  <si>
    <t>8*200*10756*0.00000785*2</t>
    <phoneticPr fontId="4" type="noConversion"/>
  </si>
  <si>
    <t>(8*200*2+8*10756*2+200*10756*2)*2/1000000</t>
    <phoneticPr fontId="4" type="noConversion"/>
  </si>
  <si>
    <t>6*384*10757*0.00000785*1</t>
    <phoneticPr fontId="4" type="noConversion"/>
  </si>
  <si>
    <t>(6*384*2+6*10757*2+384*10757*2)*1/1000000</t>
    <phoneticPr fontId="4" type="noConversion"/>
  </si>
  <si>
    <t>GJ3-3</t>
    <phoneticPr fontId="4" type="noConversion"/>
  </si>
  <si>
    <t>-12*200</t>
  </si>
  <si>
    <t>12*200*11153*0.00000785*1</t>
    <phoneticPr fontId="4" type="noConversion"/>
  </si>
  <si>
    <t>(12*200*2+12*11153*2+200*11153*2)*1/1000000</t>
    <phoneticPr fontId="4" type="noConversion"/>
  </si>
  <si>
    <t>12*200*5048*0.00000785*1</t>
    <phoneticPr fontId="4" type="noConversion"/>
  </si>
  <si>
    <t>(12*200*2+12*5048*2+200*5048*2)*1/1000000</t>
    <phoneticPr fontId="4" type="noConversion"/>
  </si>
  <si>
    <t>12*200*5452*0.00000785*1</t>
    <phoneticPr fontId="4" type="noConversion"/>
  </si>
  <si>
    <t>(12*200*2+12*5452*2+200*5452*2)*1/1000000</t>
    <phoneticPr fontId="4" type="noConversion"/>
  </si>
  <si>
    <t>8*((751+384)/2)*5414*0.00000785* 1</t>
    <phoneticPr fontId="4" type="noConversion"/>
  </si>
  <si>
    <t>(8*751+8*384+8*5414*2+(751+384)/2*5414*2)*1/1000000</t>
    <phoneticPr fontId="4" type="noConversion"/>
  </si>
  <si>
    <t>钢板 t=8</t>
    <phoneticPr fontId="4" type="noConversion"/>
  </si>
  <si>
    <t>-8*755~384</t>
    <phoneticPr fontId="4" type="noConversion"/>
  </si>
  <si>
    <t>8*((755+384)/2)*5779*0.00000785* 1</t>
    <phoneticPr fontId="4" type="noConversion"/>
  </si>
  <si>
    <t>(8*755+8*384+8*5779*2+(755+384)/2*5779*2)*1/1000000</t>
    <phoneticPr fontId="4" type="noConversion"/>
  </si>
  <si>
    <t>18*250*780*0.00000785*1</t>
    <phoneticPr fontId="4" type="noConversion"/>
  </si>
  <si>
    <t>(18*250*2+18*780*2+250*780*2)*1/1000000</t>
    <phoneticPr fontId="4" type="noConversion"/>
  </si>
  <si>
    <t>18*200*585*0.00000785*1</t>
    <phoneticPr fontId="4" type="noConversion"/>
  </si>
  <si>
    <t>(18*200*2+18*585*2+200*585*2)*1/1000000</t>
    <phoneticPr fontId="4" type="noConversion"/>
  </si>
  <si>
    <t>10*((90+0)/2)*90*0.00000785* 2</t>
    <phoneticPr fontId="4" type="noConversion"/>
  </si>
  <si>
    <t>(10*90+10*0+10*90*2+(90+0)/2*90*2)*2/1000000</t>
    <phoneticPr fontId="4" type="noConversion"/>
  </si>
  <si>
    <t>-10*120</t>
    <phoneticPr fontId="4" type="noConversion"/>
  </si>
  <si>
    <t>10*120*120*0.00000785*4</t>
    <phoneticPr fontId="4" type="noConversion"/>
  </si>
  <si>
    <t>(10*120*2+10*120*2+120*120*2)*4/1000000</t>
    <phoneticPr fontId="4" type="noConversion"/>
  </si>
  <si>
    <t>9-9</t>
    <phoneticPr fontId="4" type="noConversion"/>
  </si>
  <si>
    <t>-10*96</t>
    <phoneticPr fontId="4" type="noConversion"/>
  </si>
  <si>
    <t>10*96*750*0.00000785*2</t>
    <phoneticPr fontId="4" type="noConversion"/>
  </si>
  <si>
    <t>(10*96*2+10*750*2+96*750*2)*2/1000000</t>
    <phoneticPr fontId="4" type="noConversion"/>
  </si>
  <si>
    <t>10*96*756*0.00000785*2</t>
    <phoneticPr fontId="4" type="noConversion"/>
  </si>
  <si>
    <t>(10*96*2+10*756*2+96*756*2)*2/1000000</t>
    <phoneticPr fontId="4" type="noConversion"/>
  </si>
  <si>
    <t>GJ3-4</t>
    <phoneticPr fontId="4" type="noConversion"/>
  </si>
  <si>
    <t>6*((484+384)/2)*5739*0.00000785* 1</t>
    <phoneticPr fontId="4" type="noConversion"/>
  </si>
  <si>
    <t>(6*484+6*384+6*5739*2+(484+384)/2*5739*2)*1/1000000</t>
    <phoneticPr fontId="4" type="noConversion"/>
  </si>
  <si>
    <t>6*((484+384)/2)*5238*0.00000785* 1</t>
    <phoneticPr fontId="4" type="noConversion"/>
  </si>
  <si>
    <t>(6*484+6*384+6*5238*2+(484+384)/2*5238*2)*1/1000000</t>
    <phoneticPr fontId="4" type="noConversion"/>
  </si>
  <si>
    <t>GJ3-5</t>
    <phoneticPr fontId="4" type="noConversion"/>
  </si>
  <si>
    <t>12*200*10903*0.00000785*1</t>
    <phoneticPr fontId="4" type="noConversion"/>
  </si>
  <si>
    <t>(12*200*2+12*10903*2+200*10903*2)*1/1000000</t>
    <phoneticPr fontId="4" type="noConversion"/>
  </si>
  <si>
    <t>12*200*5298*0.00000785*1</t>
    <phoneticPr fontId="4" type="noConversion"/>
  </si>
  <si>
    <t>(12*200*2+12*5298*2+200*5298*2)*1/1000000</t>
    <phoneticPr fontId="4" type="noConversion"/>
  </si>
  <si>
    <t>12*200*4952*0.00000785*1</t>
    <phoneticPr fontId="4" type="noConversion"/>
  </si>
  <si>
    <t>(12*200*2+12*4952*2+200*4952*2)*1/1000000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</si>
  <si>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</si>
  <si>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</si>
  <si>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10*((90+0)/2)*90*0.00000785* 2</t>
    <phoneticPr fontId="4" type="noConversion"/>
  </si>
  <si>
    <t>(10*90+10*0+10*90*2+(90+0)/2*90*2)*2/1000000</t>
    <phoneticPr fontId="4" type="noConversion"/>
  </si>
  <si>
    <t>12-12</t>
    <phoneticPr fontId="4" type="noConversion"/>
  </si>
  <si>
    <t>18*200*580*0.00000785*1</t>
    <phoneticPr fontId="4" type="noConversion"/>
  </si>
  <si>
    <t>(18*200*2+18*580*2+200*580*2)*1/1000000</t>
    <phoneticPr fontId="4" type="noConversion"/>
  </si>
  <si>
    <t>10*((90+0)/2)*90*0.00000785* 2</t>
    <phoneticPr fontId="4" type="noConversion"/>
  </si>
  <si>
    <t>(10*90+10*0+10*90*2+(90+0)/2*90*2)*2/1000000</t>
    <phoneticPr fontId="4" type="noConversion"/>
  </si>
  <si>
    <t>-18*250</t>
    <phoneticPr fontId="4" type="noConversion"/>
  </si>
  <si>
    <t>18*250*680*0.00000785*1</t>
    <phoneticPr fontId="4" type="noConversion"/>
  </si>
  <si>
    <t>(18*250*2+18*680*2+250*680*2)*1/1000000</t>
    <phoneticPr fontId="4" type="noConversion"/>
  </si>
  <si>
    <t>GJ3-6</t>
    <phoneticPr fontId="4" type="noConversion"/>
  </si>
  <si>
    <t>18*250*580*0.00000785*1</t>
    <phoneticPr fontId="4" type="noConversion"/>
  </si>
  <si>
    <t>(18*250*2+18*580*2+250*580*2)*1/1000000</t>
    <phoneticPr fontId="4" type="noConversion"/>
  </si>
  <si>
    <t>GJ3-7</t>
    <phoneticPr fontId="4" type="noConversion"/>
  </si>
  <si>
    <t>10*250*5658*0.00000785*1</t>
    <phoneticPr fontId="4" type="noConversion"/>
  </si>
  <si>
    <t>(10*250*2+10*5658*2+250*5658*2)*1/1000000</t>
    <phoneticPr fontId="4" type="noConversion"/>
  </si>
  <si>
    <t>6*((664+384)/2)*5658*0.00000785* 1</t>
    <phoneticPr fontId="4" type="noConversion"/>
  </si>
  <si>
    <t>(6*664+6*384+6*5658*2+(664+384)/2*5658*2)*1/1000000</t>
    <phoneticPr fontId="4" type="noConversion"/>
  </si>
  <si>
    <t>18*300*750*0.00000785*1</t>
    <phoneticPr fontId="4" type="noConversion"/>
  </si>
  <si>
    <t>(18*300*2+18*750*2+300*750*2)*1/1000000</t>
    <phoneticPr fontId="4" type="noConversion"/>
  </si>
  <si>
    <t>10*145*160*0.00000785*2</t>
    <phoneticPr fontId="4" type="noConversion"/>
  </si>
  <si>
    <t>(10*145*2+10*160*2+145*160*2)*2/1000000</t>
    <phoneticPr fontId="4" type="noConversion"/>
  </si>
  <si>
    <t>10*((100+0)/2)*155*0.00000785* 1</t>
    <phoneticPr fontId="4" type="noConversion"/>
  </si>
  <si>
    <t>(10*100+10*0+10*155*2+(100+0)/2*155*2)*1/1000000</t>
    <phoneticPr fontId="4" type="noConversion"/>
  </si>
  <si>
    <t>平台梁</t>
    <phoneticPr fontId="4" type="noConversion"/>
  </si>
  <si>
    <t>HN350</t>
    <phoneticPr fontId="4" type="noConversion"/>
  </si>
  <si>
    <t>热轧H型钢</t>
  </si>
  <si>
    <t>HN350*175*7*11</t>
  </si>
  <si>
    <t>HN446*199*8*12</t>
  </si>
  <si>
    <t>6430-125-140-30</t>
    <phoneticPr fontId="4" type="noConversion"/>
  </si>
  <si>
    <t>与钢柱弱轴</t>
    <phoneticPr fontId="4" type="noConversion"/>
  </si>
  <si>
    <t>49.4*6135/1000*7</t>
    <phoneticPr fontId="4" type="noConversion"/>
  </si>
  <si>
    <t>1.364*6135/1000*7</t>
    <phoneticPr fontId="4" type="noConversion"/>
  </si>
  <si>
    <t>6430-125-30</t>
    <phoneticPr fontId="4" type="noConversion"/>
  </si>
  <si>
    <t>49.4*6275/1000*15</t>
    <phoneticPr fontId="4" type="noConversion"/>
  </si>
  <si>
    <t>1.364*6275/1000*15</t>
    <phoneticPr fontId="4" type="noConversion"/>
  </si>
  <si>
    <t>与主梁连接</t>
    <phoneticPr fontId="4" type="noConversion"/>
  </si>
  <si>
    <t>悬挑</t>
    <phoneticPr fontId="4" type="noConversion"/>
  </si>
  <si>
    <t>1600-140-100</t>
    <phoneticPr fontId="4" type="noConversion"/>
  </si>
  <si>
    <t>49.4*1360/1000*7</t>
    <phoneticPr fontId="4" type="noConversion"/>
  </si>
  <si>
    <t>1.364*1360/1000*7</t>
    <phoneticPr fontId="4" type="noConversion"/>
  </si>
  <si>
    <t>2700-30</t>
    <phoneticPr fontId="4" type="noConversion"/>
  </si>
  <si>
    <t>49.4*2670/1000*2</t>
    <phoneticPr fontId="4" type="noConversion"/>
  </si>
  <si>
    <t>1.364*2670/1000*2</t>
    <phoneticPr fontId="4" type="noConversion"/>
  </si>
  <si>
    <t>钢梯处</t>
    <phoneticPr fontId="4" type="noConversion"/>
  </si>
  <si>
    <t>8200-300-175-30</t>
    <phoneticPr fontId="4" type="noConversion"/>
  </si>
  <si>
    <t>65.1*7695/1000*2</t>
    <phoneticPr fontId="4" type="noConversion"/>
  </si>
  <si>
    <t>1.65*7695/1000*2</t>
    <phoneticPr fontId="4" type="noConversion"/>
  </si>
  <si>
    <t>主梁</t>
    <phoneticPr fontId="4" type="noConversion"/>
  </si>
  <si>
    <t>6300-175*2-30</t>
    <phoneticPr fontId="4" type="noConversion"/>
  </si>
  <si>
    <t>65.1*5920/1000*2</t>
    <phoneticPr fontId="4" type="noConversion"/>
  </si>
  <si>
    <t>1.65*5920/1000*2</t>
    <phoneticPr fontId="4" type="noConversion"/>
  </si>
  <si>
    <t>7500-300-175-30</t>
    <phoneticPr fontId="4" type="noConversion"/>
  </si>
  <si>
    <t>65.1*6995/1000*2</t>
    <phoneticPr fontId="4" type="noConversion"/>
  </si>
  <si>
    <t>1.65*6995/1000*2</t>
    <phoneticPr fontId="4" type="noConversion"/>
  </si>
  <si>
    <t>7180-300-175-30</t>
    <phoneticPr fontId="4" type="noConversion"/>
  </si>
  <si>
    <t>65.1*6675/1000*2</t>
    <phoneticPr fontId="4" type="noConversion"/>
  </si>
  <si>
    <t>1.65*6675/1000*2</t>
    <phoneticPr fontId="4" type="noConversion"/>
  </si>
  <si>
    <t>9050-175*2-30</t>
    <phoneticPr fontId="4" type="noConversion"/>
  </si>
  <si>
    <t>6400-175-600-30</t>
    <phoneticPr fontId="4" type="noConversion"/>
  </si>
  <si>
    <t>65.1*8670/1000*2</t>
  </si>
  <si>
    <t>1.65*8670/1000*2</t>
  </si>
  <si>
    <t>65.1*5595/1000*2</t>
  </si>
  <si>
    <t>1.65*5595/1000*2</t>
  </si>
  <si>
    <t>8200-175-30</t>
    <phoneticPr fontId="4" type="noConversion"/>
  </si>
  <si>
    <t>65.1*7995/1000*1</t>
    <phoneticPr fontId="4" type="noConversion"/>
  </si>
  <si>
    <t>1.65*7995/1000*1</t>
    <phoneticPr fontId="4" type="noConversion"/>
  </si>
  <si>
    <t>6300-175-30</t>
    <phoneticPr fontId="4" type="noConversion"/>
  </si>
  <si>
    <t>7500-175-30</t>
    <phoneticPr fontId="4" type="noConversion"/>
  </si>
  <si>
    <t>7180-175-30</t>
    <phoneticPr fontId="4" type="noConversion"/>
  </si>
  <si>
    <t>9050-175-30</t>
    <phoneticPr fontId="4" type="noConversion"/>
  </si>
  <si>
    <t>6400-175-30</t>
    <phoneticPr fontId="4" type="noConversion"/>
  </si>
  <si>
    <t>65.1*6095/1000*1</t>
    <phoneticPr fontId="4" type="noConversion"/>
  </si>
  <si>
    <t>1.65*6095/1000*1</t>
    <phoneticPr fontId="4" type="noConversion"/>
  </si>
  <si>
    <t>65.1*7295/1000*1</t>
    <phoneticPr fontId="4" type="noConversion"/>
  </si>
  <si>
    <t>1.65*7295/1000*1</t>
    <phoneticPr fontId="4" type="noConversion"/>
  </si>
  <si>
    <t>65.1*6975/1000*1</t>
    <phoneticPr fontId="4" type="noConversion"/>
  </si>
  <si>
    <t>1.65*6975/1000*1</t>
    <phoneticPr fontId="4" type="noConversion"/>
  </si>
  <si>
    <t>65.1*8845/1000*1</t>
    <phoneticPr fontId="4" type="noConversion"/>
  </si>
  <si>
    <t>1.65*8845/1000*1</t>
    <phoneticPr fontId="4" type="noConversion"/>
  </si>
  <si>
    <t>65.1*6195/1000*1</t>
    <phoneticPr fontId="4" type="noConversion"/>
  </si>
  <si>
    <t>1.65*6195/1000*1</t>
    <phoneticPr fontId="4" type="noConversion"/>
  </si>
  <si>
    <t>悬挑梁</t>
    <phoneticPr fontId="4" type="noConversion"/>
  </si>
  <si>
    <t>Q345B</t>
  </si>
  <si>
    <t>主梁与弱轴连接</t>
    <phoneticPr fontId="4" type="noConversion"/>
  </si>
  <si>
    <t>-10*300</t>
    <phoneticPr fontId="4" type="noConversion"/>
  </si>
  <si>
    <t>350-22</t>
    <phoneticPr fontId="4" type="noConversion"/>
  </si>
  <si>
    <t>10*300*328*0.00000785*21</t>
    <phoneticPr fontId="4" type="noConversion"/>
  </si>
  <si>
    <t>(10*300*2+10*328*2+300*328*2)*21/1000000</t>
    <phoneticPr fontId="4" type="noConversion"/>
  </si>
  <si>
    <t>次梁与主梁连接</t>
    <phoneticPr fontId="4" type="noConversion"/>
  </si>
  <si>
    <t>446-24</t>
    <phoneticPr fontId="4" type="noConversion"/>
  </si>
  <si>
    <t>10*100*422*0.00000785*30</t>
    <phoneticPr fontId="4" type="noConversion"/>
  </si>
  <si>
    <t>(10*100*2+10*422*2+100*422*2)*30/1000000</t>
    <phoneticPr fontId="4" type="noConversion"/>
  </si>
  <si>
    <t>-8*95</t>
    <phoneticPr fontId="4" type="noConversion"/>
  </si>
  <si>
    <t>全部计算</t>
    <phoneticPr fontId="4" type="noConversion"/>
  </si>
  <si>
    <t>8*95*422*0.00000785*30</t>
    <phoneticPr fontId="4" type="noConversion"/>
  </si>
  <si>
    <t>(8*95*2+8*422*2+95*422*2)*30/1000000</t>
    <phoneticPr fontId="4" type="noConversion"/>
  </si>
  <si>
    <t>10.9S</t>
    <phoneticPr fontId="4" type="noConversion"/>
  </si>
  <si>
    <t>M20*70</t>
  </si>
  <si>
    <t>10.9S</t>
    <phoneticPr fontId="4" type="noConversion"/>
  </si>
  <si>
    <t>吊车梁</t>
    <phoneticPr fontId="4" type="noConversion"/>
  </si>
  <si>
    <t>6430跨</t>
    <phoneticPr fontId="4" type="noConversion"/>
  </si>
  <si>
    <t>HN350*175*7*11</t>
    <phoneticPr fontId="4" type="noConversion"/>
  </si>
  <si>
    <t>HN446*199*8*12</t>
    <phoneticPr fontId="4" type="noConversion"/>
  </si>
  <si>
    <t>钢板 t=10</t>
    <phoneticPr fontId="4" type="noConversion"/>
  </si>
  <si>
    <t>H600*340/240*8*18/18</t>
    <phoneticPr fontId="4" type="noConversion"/>
  </si>
  <si>
    <t>（(600-18-18)*8*6430+340*18*6430+240*18*6430）*0.00000785*1</t>
    <phoneticPr fontId="4" type="noConversion"/>
  </si>
  <si>
    <t>((600-18-18)*6430*2+340*6430*2+240*6430*2-8*6430*2+18*6430*2+18*6430*2)*1 /1000000</t>
    <phoneticPr fontId="4" type="noConversion"/>
  </si>
  <si>
    <t>-8*100</t>
    <phoneticPr fontId="4" type="noConversion"/>
  </si>
  <si>
    <t>8*100*564*0.00000785*4</t>
    <phoneticPr fontId="4" type="noConversion"/>
  </si>
  <si>
    <t>(8*100*2+8*564*2+100*564*2)*4/1000000</t>
    <phoneticPr fontId="4" type="noConversion"/>
  </si>
  <si>
    <t>加肋板</t>
    <phoneticPr fontId="4" type="noConversion"/>
  </si>
  <si>
    <t>-6*90</t>
    <phoneticPr fontId="4" type="noConversion"/>
  </si>
  <si>
    <t>6*90*510*0.00000785*12</t>
    <phoneticPr fontId="4" type="noConversion"/>
  </si>
  <si>
    <t>(6*90*2+6*510*2+90*510*2)*12/1000000</t>
    <phoneticPr fontId="4" type="noConversion"/>
  </si>
  <si>
    <t>7200跨</t>
    <phoneticPr fontId="4" type="noConversion"/>
  </si>
  <si>
    <t>钢板 t=8</t>
    <phoneticPr fontId="4" type="noConversion"/>
  </si>
  <si>
    <t>钢板 t=18</t>
    <phoneticPr fontId="4" type="noConversion"/>
  </si>
  <si>
    <t>（(600-18-18)*8*7190+340*18*7190+240*18*7190）*0.00000785*1</t>
    <phoneticPr fontId="4" type="noConversion"/>
  </si>
  <si>
    <t>((600-18-18)*7190*2+340*7190*2+240*7190*2-8*7190*2+18*7190*2+18*7190*2)*1 /1000000</t>
    <phoneticPr fontId="4" type="noConversion"/>
  </si>
  <si>
    <t>6*90*510*0.00000785*14</t>
    <phoneticPr fontId="4" type="noConversion"/>
  </si>
  <si>
    <t>(6*90*2+6*510*2+90*510*2)*14/1000000</t>
    <phoneticPr fontId="4" type="noConversion"/>
  </si>
  <si>
    <t>7030跨</t>
    <phoneticPr fontId="4" type="noConversion"/>
  </si>
  <si>
    <t>（(600-18-18)*8*7030+340*18*7030+240*18*7030）*0.00000785*1</t>
    <phoneticPr fontId="4" type="noConversion"/>
  </si>
  <si>
    <t>((600-18-18)*7030*2+340*7030*2+240*7030*2-8*7030*2+18*7030*2+18*7030*2)*1 /1000000</t>
    <phoneticPr fontId="4" type="noConversion"/>
  </si>
  <si>
    <t>改变连接方式</t>
    <phoneticPr fontId="4" type="noConversion"/>
  </si>
  <si>
    <t>-10*240</t>
    <phoneticPr fontId="4" type="noConversion"/>
  </si>
  <si>
    <t>10*240*400*0.00000785*52</t>
    <phoneticPr fontId="4" type="noConversion"/>
  </si>
  <si>
    <t>(10*240*2+10*400*2+240*400*2)*52/1000000</t>
    <phoneticPr fontId="4" type="noConversion"/>
  </si>
  <si>
    <t>用夹板方式连接</t>
    <phoneticPr fontId="4" type="noConversion"/>
  </si>
  <si>
    <t>XG</t>
    <phoneticPr fontId="4" type="noConversion"/>
  </si>
  <si>
    <t>钢支撑</t>
    <phoneticPr fontId="4" type="noConversion"/>
  </si>
  <si>
    <t>D114*4</t>
    <phoneticPr fontId="4" type="noConversion"/>
  </si>
  <si>
    <t>6430开间</t>
    <phoneticPr fontId="4" type="noConversion"/>
  </si>
  <si>
    <t>6430-140-215*2</t>
    <phoneticPr fontId="4" type="noConversion"/>
  </si>
  <si>
    <t>0.02466*4*(114-4)*5860/1000*11</t>
    <phoneticPr fontId="4" type="noConversion"/>
  </si>
  <si>
    <t>3.1416*114*5860*11/1000000</t>
    <phoneticPr fontId="4" type="noConversion"/>
  </si>
  <si>
    <t>D114*4</t>
    <phoneticPr fontId="4" type="noConversion"/>
  </si>
  <si>
    <t>7200-215*2</t>
    <phoneticPr fontId="4" type="noConversion"/>
  </si>
  <si>
    <t>7200开间</t>
    <phoneticPr fontId="4" type="noConversion"/>
  </si>
  <si>
    <t>7030-150-215*2</t>
    <phoneticPr fontId="4" type="noConversion"/>
  </si>
  <si>
    <t>0.02466*4*(114-4)*6450/1000*12</t>
    <phoneticPr fontId="4" type="noConversion"/>
  </si>
  <si>
    <t>3.1416*114*6450*12/1000000</t>
    <phoneticPr fontId="4" type="noConversion"/>
  </si>
  <si>
    <t>0.02466*4*(114-4)*6770/1000*95</t>
    <phoneticPr fontId="4" type="noConversion"/>
  </si>
  <si>
    <t>3.1416*114*6770*95/1000000</t>
    <phoneticPr fontId="4" type="noConversion"/>
  </si>
  <si>
    <t>7030开间</t>
    <phoneticPr fontId="4" type="noConversion"/>
  </si>
  <si>
    <t>连接板</t>
    <phoneticPr fontId="4" type="noConversion"/>
  </si>
  <si>
    <t>-5*114</t>
    <phoneticPr fontId="4" type="noConversion"/>
  </si>
  <si>
    <t>-10*140</t>
    <phoneticPr fontId="4" type="noConversion"/>
  </si>
  <si>
    <t>10*140*250*0.00000785*236</t>
    <phoneticPr fontId="4" type="noConversion"/>
  </si>
  <si>
    <t>(10*140*2+10*250*2+140*250*2)*236/1000000</t>
    <phoneticPr fontId="4" type="noConversion"/>
  </si>
  <si>
    <t>钢板 t=5</t>
    <phoneticPr fontId="4" type="noConversion"/>
  </si>
  <si>
    <t>5*114*114*0.00000785*236</t>
    <phoneticPr fontId="4" type="noConversion"/>
  </si>
  <si>
    <t>(5*114*2+5*114*2+114*114*2)*236/1000000</t>
    <phoneticPr fontId="4" type="noConversion"/>
  </si>
  <si>
    <t>-6*140</t>
    <phoneticPr fontId="4" type="noConversion"/>
  </si>
  <si>
    <t>D114*4</t>
    <phoneticPr fontId="4" type="noConversion"/>
  </si>
  <si>
    <t>SC</t>
    <phoneticPr fontId="4" type="noConversion"/>
  </si>
  <si>
    <t>D25</t>
    <phoneticPr fontId="4" type="noConversion"/>
  </si>
  <si>
    <t>2-3轴</t>
    <phoneticPr fontId="4" type="noConversion"/>
  </si>
  <si>
    <t>6*140*180*0.00000785*472</t>
    <phoneticPr fontId="4" type="noConversion"/>
  </si>
  <si>
    <t>(6*140*2+6*180*2+140*180*2)*472/1000000</t>
    <phoneticPr fontId="4" type="noConversion"/>
  </si>
  <si>
    <t>连接设计用量太大</t>
    <phoneticPr fontId="4" type="noConversion"/>
  </si>
  <si>
    <t>看现场是否按照此设计节点</t>
    <phoneticPr fontId="4" type="noConversion"/>
  </si>
  <si>
    <t>DCL与牛腿无法连接</t>
    <phoneticPr fontId="4" type="noConversion"/>
  </si>
  <si>
    <t>改用普通对接形式</t>
    <phoneticPr fontId="4" type="noConversion"/>
  </si>
  <si>
    <t>平面图没有，但钢结构有牛腿</t>
    <phoneticPr fontId="4" type="noConversion"/>
  </si>
  <si>
    <t>暂时不计</t>
    <phoneticPr fontId="4" type="noConversion"/>
  </si>
  <si>
    <t>0.00617*25^2*9347/1000*2</t>
    <phoneticPr fontId="4" type="noConversion"/>
  </si>
  <si>
    <t>3.1416*25*9347*2/1000000</t>
    <phoneticPr fontId="4" type="noConversion"/>
  </si>
  <si>
    <t>D25</t>
    <phoneticPr fontId="4" type="noConversion"/>
  </si>
  <si>
    <t>0.00617*25^2*10080/1000*4</t>
    <phoneticPr fontId="4" type="noConversion"/>
  </si>
  <si>
    <t>3.1416*25*10080*4/1000000</t>
    <phoneticPr fontId="4" type="noConversion"/>
  </si>
  <si>
    <t>0.00617*25^2*10552/1000*2</t>
    <phoneticPr fontId="4" type="noConversion"/>
  </si>
  <si>
    <t>3.1416*25*10552*2/1000000</t>
    <phoneticPr fontId="4" type="noConversion"/>
  </si>
  <si>
    <t>0.00617*25^2*7499/1000*4</t>
    <phoneticPr fontId="4" type="noConversion"/>
  </si>
  <si>
    <t>3.1416*25*7499*4/1000000</t>
    <phoneticPr fontId="4" type="noConversion"/>
  </si>
  <si>
    <t>0.00617*25^2*10037/1000*2</t>
    <phoneticPr fontId="4" type="noConversion"/>
  </si>
  <si>
    <t>3.1416*25*10037*2/1000000</t>
    <phoneticPr fontId="4" type="noConversion"/>
  </si>
  <si>
    <t>0.00617*25^2*9808/1000*2</t>
    <phoneticPr fontId="4" type="noConversion"/>
  </si>
  <si>
    <t>3.1416*25*9808*2/1000000</t>
    <phoneticPr fontId="4" type="noConversion"/>
  </si>
  <si>
    <t>0.00617*25^2*11205/1000*2</t>
    <phoneticPr fontId="4" type="noConversion"/>
  </si>
  <si>
    <t>3.1416*25*11205*2/1000000</t>
    <phoneticPr fontId="4" type="noConversion"/>
  </si>
  <si>
    <t>0.00617*25^2*9273/1000*2</t>
    <phoneticPr fontId="4" type="noConversion"/>
  </si>
  <si>
    <t>3.1416*25*9273*2/1000000</t>
    <phoneticPr fontId="4" type="noConversion"/>
  </si>
  <si>
    <t>0.00617*25^2*10764/1000*4</t>
    <phoneticPr fontId="4" type="noConversion"/>
  </si>
  <si>
    <t>3.1416*25*10764*4/1000000</t>
    <phoneticPr fontId="4" type="noConversion"/>
  </si>
  <si>
    <t>0.00617*25^2*9077/1000*4</t>
    <phoneticPr fontId="4" type="noConversion"/>
  </si>
  <si>
    <t>3.1416*25*9077*4/1000000</t>
    <phoneticPr fontId="4" type="noConversion"/>
  </si>
  <si>
    <t>0.00617*25^2*9544/1000*4</t>
    <phoneticPr fontId="4" type="noConversion"/>
  </si>
  <si>
    <t>3.1416*25*9544*4/1000000</t>
    <phoneticPr fontId="4" type="noConversion"/>
  </si>
  <si>
    <t>0.00617*25^2*9174/1000*4</t>
    <phoneticPr fontId="4" type="noConversion"/>
  </si>
  <si>
    <t>3.1416*25*9174*4/1000000</t>
    <phoneticPr fontId="4" type="noConversion"/>
  </si>
  <si>
    <t>0.00617*25^2*8551/1000*4</t>
    <phoneticPr fontId="4" type="noConversion"/>
  </si>
  <si>
    <t>3.1416*25*8551*4/1000000</t>
    <phoneticPr fontId="4" type="noConversion"/>
  </si>
  <si>
    <t>0.00617*25^2*8854/1000*4</t>
    <phoneticPr fontId="4" type="noConversion"/>
  </si>
  <si>
    <t>3.1416*25*8854*4/1000000</t>
    <phoneticPr fontId="4" type="noConversion"/>
  </si>
  <si>
    <t>0.00617*25^2*8266/1000*4</t>
    <phoneticPr fontId="4" type="noConversion"/>
  </si>
  <si>
    <t>3.1416*25*8266*4/1000000</t>
    <phoneticPr fontId="4" type="noConversion"/>
  </si>
  <si>
    <t>0.00617*25^2*10403/1000*8</t>
    <phoneticPr fontId="4" type="noConversion"/>
  </si>
  <si>
    <t>3.1416*25*10403*8/1000000</t>
    <phoneticPr fontId="4" type="noConversion"/>
  </si>
  <si>
    <t>0.00617*25^2*9194/1000*4</t>
    <phoneticPr fontId="4" type="noConversion"/>
  </si>
  <si>
    <t>3.1416*25*9194*4/1000000</t>
    <phoneticPr fontId="4" type="noConversion"/>
  </si>
  <si>
    <t>6-7轴/11-12</t>
    <phoneticPr fontId="4" type="noConversion"/>
  </si>
  <si>
    <t>15-16轴</t>
    <phoneticPr fontId="4" type="noConversion"/>
  </si>
  <si>
    <t>0.00617*25^2*8527/1000*6</t>
    <phoneticPr fontId="4" type="noConversion"/>
  </si>
  <si>
    <t>3.1416*25*8527*6/1000000</t>
    <phoneticPr fontId="4" type="noConversion"/>
  </si>
  <si>
    <t>0.00617*25^2*9012/1000*2</t>
    <phoneticPr fontId="4" type="noConversion"/>
  </si>
  <si>
    <t>3.1416*25*9012*2/1000000</t>
    <phoneticPr fontId="4" type="noConversion"/>
  </si>
  <si>
    <t>0.00617*25^2*9752/1000*2</t>
    <phoneticPr fontId="4" type="noConversion"/>
  </si>
  <si>
    <t>3.1416*25*9752*2/1000000</t>
    <phoneticPr fontId="4" type="noConversion"/>
  </si>
  <si>
    <t>0.00617*25^2*8078/1000*2</t>
    <phoneticPr fontId="4" type="noConversion"/>
  </si>
  <si>
    <t>3.1416*25*8078*2/1000000</t>
    <phoneticPr fontId="4" type="noConversion"/>
  </si>
  <si>
    <t>0.00617*25^2*7459/1000*2</t>
    <phoneticPr fontId="4" type="noConversion"/>
  </si>
  <si>
    <t>3.1416*25*7459*2/1000000</t>
    <phoneticPr fontId="4" type="noConversion"/>
  </si>
  <si>
    <t>0.00617*25^2*10001/1000*2</t>
    <phoneticPr fontId="4" type="noConversion"/>
  </si>
  <si>
    <t>3.1416*25*10001*2/1000000</t>
    <phoneticPr fontId="4" type="noConversion"/>
  </si>
  <si>
    <t>0.00617*25^2*10127/1000*4</t>
    <phoneticPr fontId="4" type="noConversion"/>
  </si>
  <si>
    <t>3.1416*25*10127*4/1000000</t>
    <phoneticPr fontId="4" type="noConversion"/>
  </si>
  <si>
    <t>0.00617*25^2*9950/1000*2</t>
    <phoneticPr fontId="4" type="noConversion"/>
  </si>
  <si>
    <t>3.1416*25*9950*2/1000000</t>
    <phoneticPr fontId="4" type="noConversion"/>
  </si>
  <si>
    <t>8*100*230*0.00000785*164</t>
    <phoneticPr fontId="4" type="noConversion"/>
  </si>
  <si>
    <t>(8*100*2+8*230*2+100*230*2)*164/1000000</t>
    <phoneticPr fontId="4" type="noConversion"/>
  </si>
  <si>
    <t>M24*80</t>
  </si>
  <si>
    <t>M16*50</t>
  </si>
  <si>
    <t>ZC</t>
    <phoneticPr fontId="4" type="noConversion"/>
  </si>
  <si>
    <t>m24花篮螺栓</t>
    <phoneticPr fontId="4" type="noConversion"/>
  </si>
  <si>
    <t>D140*3</t>
    <phoneticPr fontId="4" type="noConversion"/>
  </si>
  <si>
    <t>7200-215*2</t>
    <phoneticPr fontId="4" type="noConversion"/>
  </si>
  <si>
    <t>0.02466*3*(140-3)*6770/1000*8</t>
    <phoneticPr fontId="4" type="noConversion"/>
  </si>
  <si>
    <t>3.1416*140*6770*8/1000000</t>
    <phoneticPr fontId="4" type="noConversion"/>
  </si>
  <si>
    <t>D89*3</t>
    <phoneticPr fontId="4" type="noConversion"/>
  </si>
  <si>
    <t>D140*3</t>
    <phoneticPr fontId="4" type="noConversion"/>
  </si>
  <si>
    <t>0.02466*3*(89-3)*4022/1000*16</t>
    <phoneticPr fontId="4" type="noConversion"/>
  </si>
  <si>
    <t>3.1416*89*4022*16/1000000</t>
    <phoneticPr fontId="4" type="noConversion"/>
  </si>
  <si>
    <t>AD轴ZC1</t>
    <phoneticPr fontId="4" type="noConversion"/>
  </si>
  <si>
    <t>D165*5</t>
    <phoneticPr fontId="4" type="noConversion"/>
  </si>
  <si>
    <t>D89*3</t>
    <phoneticPr fontId="4" type="noConversion"/>
  </si>
  <si>
    <t>ZC2</t>
    <phoneticPr fontId="4" type="noConversion"/>
  </si>
  <si>
    <t>0.02466*5*(165-5)*9014/1000*16</t>
    <phoneticPr fontId="4" type="noConversion"/>
  </si>
  <si>
    <t>3.1416*165*9014*16/1000000</t>
    <phoneticPr fontId="4" type="noConversion"/>
  </si>
  <si>
    <t>BC轴ZC1</t>
    <phoneticPr fontId="4" type="noConversion"/>
  </si>
  <si>
    <t>D165*5</t>
    <phoneticPr fontId="4" type="noConversion"/>
  </si>
  <si>
    <t>0.02466*3*(89-3)*5186/1000*16</t>
    <phoneticPr fontId="4" type="noConversion"/>
  </si>
  <si>
    <t>3.1416*89*5186*16/1000000</t>
    <phoneticPr fontId="4" type="noConversion"/>
  </si>
  <si>
    <t>D140连接板</t>
    <phoneticPr fontId="4" type="noConversion"/>
  </si>
  <si>
    <t>-10*150</t>
    <phoneticPr fontId="4" type="noConversion"/>
  </si>
  <si>
    <t>D140*3</t>
    <phoneticPr fontId="4" type="noConversion"/>
  </si>
  <si>
    <t>-5*140</t>
    <phoneticPr fontId="4" type="noConversion"/>
  </si>
  <si>
    <t>5*140*140*0.00000785*80</t>
    <phoneticPr fontId="4" type="noConversion"/>
  </si>
  <si>
    <t>(5*140*2+5*140*2+140*140*2)*80/1000000</t>
    <phoneticPr fontId="4" type="noConversion"/>
  </si>
  <si>
    <t>10*150*250*0.00000785*32</t>
    <phoneticPr fontId="4" type="noConversion"/>
  </si>
  <si>
    <t>(10*150*2+10*250*2+150*250*2)*32/1000000</t>
    <phoneticPr fontId="4" type="noConversion"/>
  </si>
  <si>
    <t>钢板 t=5</t>
    <phoneticPr fontId="4" type="noConversion"/>
  </si>
  <si>
    <t>-6*150</t>
    <phoneticPr fontId="4" type="noConversion"/>
  </si>
  <si>
    <t>6*150*180*0.00000785*64</t>
    <phoneticPr fontId="4" type="noConversion"/>
  </si>
  <si>
    <t>(6*150*2+6*180*2+150*180*2)*64/1000000</t>
    <phoneticPr fontId="4" type="noConversion"/>
  </si>
  <si>
    <t>D165连接板</t>
    <phoneticPr fontId="4" type="noConversion"/>
  </si>
  <si>
    <t>-10*175</t>
    <phoneticPr fontId="4" type="noConversion"/>
  </si>
  <si>
    <t>10*175*250*0.00000785*32</t>
    <phoneticPr fontId="4" type="noConversion"/>
  </si>
  <si>
    <t>(10*175*2+10*250*2+175*250*2)*32/1000000</t>
    <phoneticPr fontId="4" type="noConversion"/>
  </si>
  <si>
    <t>-5*165</t>
    <phoneticPr fontId="4" type="noConversion"/>
  </si>
  <si>
    <t>5*165*165*0.00000785*32</t>
    <phoneticPr fontId="4" type="noConversion"/>
  </si>
  <si>
    <t>(5*165*2+5*165*2+165*165*2)*32/1000000</t>
    <phoneticPr fontId="4" type="noConversion"/>
  </si>
  <si>
    <t>-6*165</t>
    <phoneticPr fontId="4" type="noConversion"/>
  </si>
  <si>
    <t>6*165*180*0.00000785*64</t>
    <phoneticPr fontId="4" type="noConversion"/>
  </si>
  <si>
    <t>(6*165*2+6*180*2+165*180*2)*64/1000000</t>
    <phoneticPr fontId="4" type="noConversion"/>
  </si>
  <si>
    <t>钢板 t=5</t>
    <phoneticPr fontId="4" type="noConversion"/>
  </si>
  <si>
    <t>连接板图纸未明确</t>
    <phoneticPr fontId="4" type="noConversion"/>
  </si>
  <si>
    <t>按照系杆估算</t>
    <phoneticPr fontId="4" type="noConversion"/>
  </si>
  <si>
    <t>M16*60</t>
  </si>
  <si>
    <t>10.9S</t>
    <phoneticPr fontId="4" type="noConversion"/>
  </si>
  <si>
    <t>钢板 t=6</t>
    <phoneticPr fontId="4" type="noConversion"/>
  </si>
  <si>
    <t>钢拉条/套管</t>
    <phoneticPr fontId="4" type="noConversion"/>
  </si>
  <si>
    <t>隅撑</t>
    <phoneticPr fontId="4" type="noConversion"/>
  </si>
  <si>
    <t>钢檩条</t>
    <phoneticPr fontId="4" type="noConversion"/>
  </si>
  <si>
    <t>屋面</t>
    <phoneticPr fontId="4" type="noConversion"/>
  </si>
  <si>
    <t>墙面</t>
    <phoneticPr fontId="4" type="noConversion"/>
  </si>
  <si>
    <t>钢梯</t>
    <phoneticPr fontId="4" type="noConversion"/>
  </si>
  <si>
    <t>C250*75*20*2.5</t>
  </si>
  <si>
    <t>C250*75*20*2.5</t>
    <phoneticPr fontId="4" type="noConversion"/>
  </si>
  <si>
    <t>6430-5+250</t>
    <phoneticPr fontId="4" type="noConversion"/>
  </si>
  <si>
    <t>((250+2*75+2*20-20)*2.5*6675*0.00000785)*46</t>
    <phoneticPr fontId="4" type="noConversion"/>
  </si>
  <si>
    <t>2*(250+2*75+2*20-20)*6675*46/1000000</t>
    <phoneticPr fontId="4" type="noConversion"/>
  </si>
  <si>
    <t>与天沟重叠处檩条需到现场查看是否安装</t>
    <phoneticPr fontId="4" type="noConversion"/>
  </si>
  <si>
    <t>如未安装减掉2道</t>
    <phoneticPr fontId="4" type="noConversion"/>
  </si>
  <si>
    <t>7500-10</t>
    <phoneticPr fontId="4" type="noConversion"/>
  </si>
  <si>
    <t>((250+2*75+2*20-20)*2.5*7490*0.00000785)*644</t>
    <phoneticPr fontId="4" type="noConversion"/>
  </si>
  <si>
    <t>2*(250+2*75+2*20-20)*7490*644/1000000</t>
    <phoneticPr fontId="4" type="noConversion"/>
  </si>
  <si>
    <t>C250*75*20*2.5</t>
    <phoneticPr fontId="4" type="noConversion"/>
  </si>
  <si>
    <t>7030-5+250</t>
    <phoneticPr fontId="4" type="noConversion"/>
  </si>
  <si>
    <t>((250+2*75+2*20-20)*2.5*7275*0.00000785)*46</t>
    <phoneticPr fontId="4" type="noConversion"/>
  </si>
  <si>
    <t>2*(250+2*75+2*20-20)*7275*46/1000000</t>
    <phoneticPr fontId="4" type="noConversion"/>
  </si>
  <si>
    <t>散件统一计算</t>
    <phoneticPr fontId="4" type="noConversion"/>
  </si>
  <si>
    <t>檩托板</t>
    <phoneticPr fontId="4" type="noConversion"/>
  </si>
  <si>
    <t>-6*140</t>
    <phoneticPr fontId="4" type="noConversion"/>
  </si>
  <si>
    <t>6*140*250*0.00000785*782</t>
    <phoneticPr fontId="4" type="noConversion"/>
  </si>
  <si>
    <t>(6*140*2+6*250*2+140*250*2)*782/1000000</t>
    <phoneticPr fontId="4" type="noConversion"/>
  </si>
  <si>
    <t>-6*60~20</t>
    <phoneticPr fontId="4" type="noConversion"/>
  </si>
  <si>
    <t>6*((60+20)/2)*250*0.00000785* 782</t>
    <phoneticPr fontId="4" type="noConversion"/>
  </si>
  <si>
    <t>(6*60+6*20+6*250*2+(60+20)/2*250*2)*782/1000000</t>
    <phoneticPr fontId="4" type="noConversion"/>
  </si>
  <si>
    <t>D12</t>
    <phoneticPr fontId="4" type="noConversion"/>
  </si>
  <si>
    <t>1500+70</t>
    <phoneticPr fontId="4" type="noConversion"/>
  </si>
  <si>
    <t>0.00617*12^2*1570/1000*1408</t>
    <phoneticPr fontId="4" type="noConversion"/>
  </si>
  <si>
    <t>3.1416*12*1570*1408/1000000</t>
    <phoneticPr fontId="4" type="noConversion"/>
  </si>
  <si>
    <t>屋面双层拉条</t>
    <phoneticPr fontId="4" type="noConversion"/>
  </si>
  <si>
    <t>现场核对是否为双层</t>
    <phoneticPr fontId="4" type="noConversion"/>
  </si>
  <si>
    <t>D12</t>
    <phoneticPr fontId="4" type="noConversion"/>
  </si>
  <si>
    <t>斜拉条</t>
    <phoneticPr fontId="4" type="noConversion"/>
  </si>
  <si>
    <t>0.00617*12^2*2810/1000*256</t>
    <phoneticPr fontId="4" type="noConversion"/>
  </si>
  <si>
    <t>3.1416*12*2810*256/1000000</t>
    <phoneticPr fontId="4" type="noConversion"/>
  </si>
  <si>
    <t>D12</t>
    <phoneticPr fontId="4" type="noConversion"/>
  </si>
  <si>
    <t>D12</t>
    <phoneticPr fontId="4" type="noConversion"/>
  </si>
  <si>
    <t>D12</t>
    <phoneticPr fontId="4" type="noConversion"/>
  </si>
  <si>
    <t>0.00617*12^2*570/1000*64</t>
    <phoneticPr fontId="4" type="noConversion"/>
  </si>
  <si>
    <t>3.1416*12*570*64/1000000</t>
    <phoneticPr fontId="4" type="noConversion"/>
  </si>
  <si>
    <t>屋脊</t>
    <phoneticPr fontId="4" type="noConversion"/>
  </si>
  <si>
    <t>D32*2.5</t>
  </si>
  <si>
    <t>D32*2.5</t>
    <phoneticPr fontId="4" type="noConversion"/>
  </si>
  <si>
    <t>屋面套管</t>
    <phoneticPr fontId="4" type="noConversion"/>
  </si>
  <si>
    <t>D32*2.5</t>
    <phoneticPr fontId="4" type="noConversion"/>
  </si>
  <si>
    <t>0.02466*2.5*(32-2.5)*1500/1000*256</t>
    <phoneticPr fontId="4" type="noConversion"/>
  </si>
  <si>
    <t>3.1416*32*1500*256/1000000</t>
    <phoneticPr fontId="4" type="noConversion"/>
  </si>
  <si>
    <t>0.02466*2.5*(32-2.5)*500/1000*64</t>
    <phoneticPr fontId="4" type="noConversion"/>
  </si>
  <si>
    <t>3.1416*32*500*64/1000000</t>
    <phoneticPr fontId="4" type="noConversion"/>
  </si>
  <si>
    <t>L50*5</t>
  </si>
  <si>
    <t>L50*5</t>
    <phoneticPr fontId="4" type="noConversion"/>
  </si>
  <si>
    <t>图纸表示不详，估算</t>
    <phoneticPr fontId="4" type="noConversion"/>
  </si>
  <si>
    <t>3.77*800/1000*704</t>
    <phoneticPr fontId="4" type="noConversion"/>
  </si>
  <si>
    <t>0.196*800*704/1000</t>
    <phoneticPr fontId="4" type="noConversion"/>
  </si>
  <si>
    <t>屋面</t>
    <phoneticPr fontId="4" type="noConversion"/>
  </si>
  <si>
    <t>全部计算</t>
    <phoneticPr fontId="4" type="noConversion"/>
  </si>
  <si>
    <t>6430+250</t>
    <phoneticPr fontId="4" type="noConversion"/>
  </si>
  <si>
    <t>((250+2*75+2*20-20)*2.5*6680*0.00000785)*6</t>
    <phoneticPr fontId="4" type="noConversion"/>
  </si>
  <si>
    <t>2*(250+2*75+2*20-20)*6680*6/1000000</t>
    <phoneticPr fontId="4" type="noConversion"/>
  </si>
  <si>
    <t>A轴CK</t>
    <phoneticPr fontId="4" type="noConversion"/>
  </si>
  <si>
    <t>C250*75*20*2.5</t>
    <phoneticPr fontId="4" type="noConversion"/>
  </si>
  <si>
    <t>2180+250-150</t>
    <phoneticPr fontId="4" type="noConversion"/>
  </si>
  <si>
    <t>((250+2*75+2*20-20)*2.5*2280*0.00000785)*2</t>
    <phoneticPr fontId="4" type="noConversion"/>
  </si>
  <si>
    <t>2*(250+2*75+2*20-20)*2280*2/1000000</t>
    <phoneticPr fontId="4" type="noConversion"/>
  </si>
  <si>
    <t>1850-5-150</t>
    <phoneticPr fontId="4" type="noConversion"/>
  </si>
  <si>
    <t>((250+2*75+2*20-20)*2.5*1695*0.00000785)*2</t>
    <phoneticPr fontId="4" type="noConversion"/>
  </si>
  <si>
    <t>2*(250+2*75+2*20-20)*1695*2/1000000</t>
    <phoneticPr fontId="4" type="noConversion"/>
  </si>
  <si>
    <t>7800</t>
    <phoneticPr fontId="4" type="noConversion"/>
  </si>
  <si>
    <t>3200-300</t>
    <phoneticPr fontId="4" type="noConversion"/>
  </si>
  <si>
    <t>((250+2*75+2*20-20)*2.5*2900*0.00000785)*48</t>
    <phoneticPr fontId="4" type="noConversion"/>
  </si>
  <si>
    <t>2*(250+2*75+2*20-20)*2900*48/1000000</t>
    <phoneticPr fontId="4" type="noConversion"/>
  </si>
  <si>
    <t>1-2轴</t>
    <phoneticPr fontId="4" type="noConversion"/>
  </si>
  <si>
    <t>A轴竖檩</t>
    <phoneticPr fontId="4" type="noConversion"/>
  </si>
  <si>
    <t>2700-300</t>
    <phoneticPr fontId="4" type="noConversion"/>
  </si>
  <si>
    <t>((250+2*75+2*20-20)*2.5*2400*0.00000785)*36</t>
    <phoneticPr fontId="4" type="noConversion"/>
  </si>
  <si>
    <t>2*(250+2*75+2*20-20)*2400*36/1000000</t>
    <phoneticPr fontId="4" type="noConversion"/>
  </si>
  <si>
    <t>A轴7.8高窗框</t>
    <phoneticPr fontId="4" type="noConversion"/>
  </si>
  <si>
    <t>7200-10</t>
    <phoneticPr fontId="4" type="noConversion"/>
  </si>
  <si>
    <t>((250+2*75+2*20-20)*2.5*7190*0.00000785)*124</t>
    <phoneticPr fontId="4" type="noConversion"/>
  </si>
  <si>
    <t>2*(250+2*75+2*20-20)*7190*124/1000000</t>
    <phoneticPr fontId="4" type="noConversion"/>
  </si>
  <si>
    <t>7030+250</t>
    <phoneticPr fontId="4" type="noConversion"/>
  </si>
  <si>
    <t>((250+2*75+2*20-20)*2.5*7280*0.00000785)*6</t>
    <phoneticPr fontId="4" type="noConversion"/>
  </si>
  <si>
    <t>2*(250+2*75+2*20-20)*7280*6/1000000</t>
    <phoneticPr fontId="4" type="noConversion"/>
  </si>
  <si>
    <t>A轴门边</t>
    <phoneticPr fontId="4" type="noConversion"/>
  </si>
  <si>
    <t>1950-75</t>
    <phoneticPr fontId="4" type="noConversion"/>
  </si>
  <si>
    <t>((250+2*75+2*20-20)*2.5*1875*0.00000785)*2</t>
    <phoneticPr fontId="4" type="noConversion"/>
  </si>
  <si>
    <t>2*(250+2*75+2*20-20)*1875*2/1000000</t>
    <phoneticPr fontId="4" type="noConversion"/>
  </si>
  <si>
    <t>1050-75</t>
    <phoneticPr fontId="4" type="noConversion"/>
  </si>
  <si>
    <t>1500-75</t>
    <phoneticPr fontId="4" type="noConversion"/>
  </si>
  <si>
    <t>((250+2*75+2*20-20)*2.5*975*0.00000785)*2</t>
  </si>
  <si>
    <t>2*(250+2*75+2*20-20)*975*2/1000000</t>
  </si>
  <si>
    <t>((250+2*75+2*20-20)*2.5*1425*0.00000785)*4</t>
  </si>
  <si>
    <t>2*(250+2*75+2*20-20)*1425*4/1000000</t>
  </si>
  <si>
    <t>A轴窗边</t>
    <phoneticPr fontId="4" type="noConversion"/>
  </si>
  <si>
    <t>MM</t>
    <phoneticPr fontId="4" type="noConversion"/>
  </si>
  <si>
    <t>7200</t>
    <phoneticPr fontId="4" type="noConversion"/>
  </si>
  <si>
    <t>槽钢</t>
  </si>
  <si>
    <t>C25a</t>
  </si>
  <si>
    <t>27.41*7200/1000*2</t>
    <phoneticPr fontId="4" type="noConversion"/>
  </si>
  <si>
    <t>0.772*7200*2/1000</t>
    <phoneticPr fontId="4" type="noConversion"/>
  </si>
  <si>
    <t>全部计算</t>
    <phoneticPr fontId="4" type="noConversion"/>
  </si>
  <si>
    <t>MK</t>
    <phoneticPr fontId="4" type="noConversion"/>
  </si>
  <si>
    <t>4800</t>
    <phoneticPr fontId="4" type="noConversion"/>
  </si>
  <si>
    <t>27.41*4800/1000*4</t>
    <phoneticPr fontId="4" type="noConversion"/>
  </si>
  <si>
    <t>0.772*4800*4/1000</t>
    <phoneticPr fontId="4" type="noConversion"/>
  </si>
  <si>
    <t>3550-5-75</t>
    <phoneticPr fontId="4" type="noConversion"/>
  </si>
  <si>
    <t>C25a</t>
    <phoneticPr fontId="4" type="noConversion"/>
  </si>
  <si>
    <t>((250+2*75+2*20-20)*2.5*3470*0.00000785)*1</t>
    <phoneticPr fontId="4" type="noConversion"/>
  </si>
  <si>
    <t>2*(250+2*75+2*20-20)*3470*1/1000000</t>
    <phoneticPr fontId="4" type="noConversion"/>
  </si>
  <si>
    <t>2100-150-75</t>
    <phoneticPr fontId="4" type="noConversion"/>
  </si>
  <si>
    <t>CZ</t>
    <phoneticPr fontId="4" type="noConversion"/>
  </si>
  <si>
    <t>4200</t>
    <phoneticPr fontId="4" type="noConversion"/>
  </si>
  <si>
    <t>((250+2*75+2*20-20)*2.5*4200*0.00000785)*76</t>
    <phoneticPr fontId="4" type="noConversion"/>
  </si>
  <si>
    <t>2*(250+2*75+2*20-20)*4200*76/1000000</t>
    <phoneticPr fontId="4" type="noConversion"/>
  </si>
  <si>
    <t>900</t>
    <phoneticPr fontId="4" type="noConversion"/>
  </si>
  <si>
    <t>((250+2*75+2*20-20)*2.5*900*0.00000785)*6</t>
  </si>
  <si>
    <t>2*(250+2*75+2*20-20)*900*6/1000000</t>
  </si>
  <si>
    <t>CZ间</t>
    <phoneticPr fontId="4" type="noConversion"/>
  </si>
  <si>
    <t>1900-150</t>
    <phoneticPr fontId="4" type="noConversion"/>
  </si>
  <si>
    <t>((250+2*75+2*20-20)*2.5*1750*0.00000785)*16</t>
    <phoneticPr fontId="4" type="noConversion"/>
  </si>
  <si>
    <t>2*(250+2*75+2*20-20)*1750*16/1000000</t>
    <phoneticPr fontId="4" type="noConversion"/>
  </si>
  <si>
    <t>((250+2*75+2*20-20)*2.5*7800*0.00000785)*16</t>
    <phoneticPr fontId="4" type="noConversion"/>
  </si>
  <si>
    <t>2*(250+2*75+2*20-20)*7800*16/1000000</t>
    <phoneticPr fontId="4" type="noConversion"/>
  </si>
  <si>
    <t>2400-150</t>
    <phoneticPr fontId="4" type="noConversion"/>
  </si>
  <si>
    <t>((250+2*75+2*20-20)*2.5*2250*0.00000785)*8</t>
    <phoneticPr fontId="4" type="noConversion"/>
  </si>
  <si>
    <t>2*(250+2*75+2*20-20)*2250*8/1000000</t>
    <phoneticPr fontId="4" type="noConversion"/>
  </si>
  <si>
    <t>3600-150-75</t>
    <phoneticPr fontId="4" type="noConversion"/>
  </si>
  <si>
    <t>3700-150-5</t>
    <phoneticPr fontId="4" type="noConversion"/>
  </si>
  <si>
    <t>930+250</t>
    <phoneticPr fontId="4" type="noConversion"/>
  </si>
  <si>
    <t>((250+2*75+2*20-20)*2.5*1875*0.00000785)*10</t>
  </si>
  <si>
    <t>2*(250+2*75+2*20-20)*1875*10/1000000</t>
  </si>
  <si>
    <t>((250+2*75+2*20-20)*2.5*3375*0.00000785)*5</t>
  </si>
  <si>
    <t>2*(250+2*75+2*20-20)*3375*5/1000000</t>
  </si>
  <si>
    <t>((250+2*75+2*20-20)*2.5*1425*0.00000785)*2</t>
  </si>
  <si>
    <t>2*(250+2*75+2*20-20)*1425*2/1000000</t>
  </si>
  <si>
    <t>((250+2*75+2*20-20)*2.5*3545*0.00000785)*2</t>
  </si>
  <si>
    <t>2*(250+2*75+2*20-20)*3545*2/1000000</t>
  </si>
  <si>
    <t>((250+2*75+2*20-20)*2.5*1180*0.00000785)*2</t>
  </si>
  <si>
    <t>2*(250+2*75+2*20-20)*1180*2/1000000</t>
  </si>
  <si>
    <t>D轴CK</t>
    <phoneticPr fontId="4" type="noConversion"/>
  </si>
  <si>
    <t>7030+250</t>
    <phoneticPr fontId="4" type="noConversion"/>
  </si>
  <si>
    <t>((250+2*75+2*20-20)*2.5*7280*0.00000785)*4</t>
    <phoneticPr fontId="4" type="noConversion"/>
  </si>
  <si>
    <t>2*(250+2*75+2*20-20)*7280*4/1000000</t>
    <phoneticPr fontId="4" type="noConversion"/>
  </si>
  <si>
    <t>7200-10</t>
    <phoneticPr fontId="4" type="noConversion"/>
  </si>
  <si>
    <t>((250+2*75+2*20-20)*2.5*7190*0.00000785)*124</t>
    <phoneticPr fontId="4" type="noConversion"/>
  </si>
  <si>
    <t>2*(250+2*75+2*20-20)*7190*124/1000000</t>
    <phoneticPr fontId="4" type="noConversion"/>
  </si>
  <si>
    <t>6430+250</t>
    <phoneticPr fontId="4" type="noConversion"/>
  </si>
  <si>
    <t>4650-150</t>
    <phoneticPr fontId="4" type="noConversion"/>
  </si>
  <si>
    <t>((250+2*75+2*20-20)*2.5*4500*0.00000785)*4</t>
    <phoneticPr fontId="4" type="noConversion"/>
  </si>
  <si>
    <t>2*(250+2*75+2*20-20)*4500*4/1000000</t>
    <phoneticPr fontId="4" type="noConversion"/>
  </si>
  <si>
    <t>3200-300</t>
    <phoneticPr fontId="4" type="noConversion"/>
  </si>
  <si>
    <t>((250+2*75+2*20-20)*2.5*2900*0.00000785)*48</t>
    <phoneticPr fontId="4" type="noConversion"/>
  </si>
  <si>
    <t>2*(250+2*75+2*20-20)*2900*48/1000000</t>
    <phoneticPr fontId="4" type="noConversion"/>
  </si>
  <si>
    <t>竖向</t>
    <phoneticPr fontId="4" type="noConversion"/>
  </si>
  <si>
    <t>7800</t>
    <phoneticPr fontId="4" type="noConversion"/>
  </si>
  <si>
    <t>((250+2*75+2*20-20)*2.5*7800*0.00000785)*24</t>
    <phoneticPr fontId="4" type="noConversion"/>
  </si>
  <si>
    <t>2*(250+2*75+2*20-20)*7800*24/1000000</t>
    <phoneticPr fontId="4" type="noConversion"/>
  </si>
  <si>
    <t>7.8mCK</t>
    <phoneticPr fontId="4" type="noConversion"/>
  </si>
  <si>
    <t>全部计算</t>
    <phoneticPr fontId="4" type="noConversion"/>
  </si>
  <si>
    <t>27.41*7200/1000*1</t>
    <phoneticPr fontId="4" type="noConversion"/>
  </si>
  <si>
    <t>0.772*7200*1/1000</t>
    <phoneticPr fontId="4" type="noConversion"/>
  </si>
  <si>
    <t>27.41*4800/1000*2</t>
    <phoneticPr fontId="4" type="noConversion"/>
  </si>
  <si>
    <t>0.772*4800*2/1000</t>
    <phoneticPr fontId="4" type="noConversion"/>
  </si>
  <si>
    <t>MM</t>
    <phoneticPr fontId="4" type="noConversion"/>
  </si>
  <si>
    <t>窗边</t>
    <phoneticPr fontId="4" type="noConversion"/>
  </si>
  <si>
    <t>1580+250</t>
    <phoneticPr fontId="4" type="noConversion"/>
  </si>
  <si>
    <t>((250+2*75+2*20-20)*2.5*1830*0.00000785)*3</t>
    <phoneticPr fontId="4" type="noConversion"/>
  </si>
  <si>
    <t>2*(250+2*75+2*20-20)*1830*3/1000000</t>
    <phoneticPr fontId="4" type="noConversion"/>
  </si>
  <si>
    <t>3050-150</t>
    <phoneticPr fontId="4" type="noConversion"/>
  </si>
  <si>
    <t>((250+2*75+2*20-20)*2.5*2900*0.00000785)*2</t>
    <phoneticPr fontId="4" type="noConversion"/>
  </si>
  <si>
    <t>2*(250+2*75+2*20-20)*2900*2/1000000</t>
    <phoneticPr fontId="4" type="noConversion"/>
  </si>
  <si>
    <t>2100-150-75</t>
    <phoneticPr fontId="4" type="noConversion"/>
  </si>
  <si>
    <t>((250+2*75+2*20-20)*2.5*1875*0.00000785)*16</t>
    <phoneticPr fontId="4" type="noConversion"/>
  </si>
  <si>
    <t>2*(250+2*75+2*20-20)*1875*16/1000000</t>
    <phoneticPr fontId="4" type="noConversion"/>
  </si>
  <si>
    <t>3600-150-75</t>
    <phoneticPr fontId="4" type="noConversion"/>
  </si>
  <si>
    <t>((250+2*75+2*20-20)*2.5*3375*0.00000785)*2</t>
    <phoneticPr fontId="4" type="noConversion"/>
  </si>
  <si>
    <t>2*(250+2*75+2*20-20)*3375*2/1000000</t>
    <phoneticPr fontId="4" type="noConversion"/>
  </si>
  <si>
    <t>2700-300</t>
    <phoneticPr fontId="4" type="noConversion"/>
  </si>
  <si>
    <t>((250+2*75+2*20-20)*2.5*2400*0.00000785)*39</t>
    <phoneticPr fontId="4" type="noConversion"/>
  </si>
  <si>
    <t>2*(250+2*75+2*20-20)*2400*39/1000000</t>
    <phoneticPr fontId="4" type="noConversion"/>
  </si>
  <si>
    <t>1900-150</t>
    <phoneticPr fontId="4" type="noConversion"/>
  </si>
  <si>
    <t>((250+2*75+2*20-20)*2.5*1750*0.00000785)*23</t>
    <phoneticPr fontId="4" type="noConversion"/>
  </si>
  <si>
    <t>2*(250+2*75+2*20-20)*1750*23/1000000</t>
    <phoneticPr fontId="4" type="noConversion"/>
  </si>
  <si>
    <t>2450-150-5</t>
    <phoneticPr fontId="4" type="noConversion"/>
  </si>
  <si>
    <t>((250+2*75+2*20-20)*2.5*2295*0.00000785)*2</t>
    <phoneticPr fontId="4" type="noConversion"/>
  </si>
  <si>
    <t>2*(250+2*75+2*20-20)*2295*2/1000000</t>
    <phoneticPr fontId="4" type="noConversion"/>
  </si>
  <si>
    <t>((250+2*75+2*20-20)*2.5*1830*0.00000785)*2</t>
  </si>
  <si>
    <t>2*(250+2*75+2*20-20)*1830*2/1000000</t>
  </si>
  <si>
    <t>66260-80</t>
    <phoneticPr fontId="4" type="noConversion"/>
  </si>
  <si>
    <t>((250+2*75+2*20-20)*2.5*66180*0.00000785)*4</t>
    <phoneticPr fontId="4" type="noConversion"/>
  </si>
  <si>
    <t>2*(250+2*75+2*20-20)*66180*4/1000000</t>
    <phoneticPr fontId="4" type="noConversion"/>
  </si>
  <si>
    <t>6400</t>
    <phoneticPr fontId="4" type="noConversion"/>
  </si>
  <si>
    <t>((250+2*75+2*20-20)*2.5*6400*0.00000785)*2</t>
    <phoneticPr fontId="4" type="noConversion"/>
  </si>
  <si>
    <t>2*(250+2*75+2*20-20)*6400*2/1000000</t>
    <phoneticPr fontId="4" type="noConversion"/>
  </si>
  <si>
    <t>17780</t>
    <phoneticPr fontId="4" type="noConversion"/>
  </si>
  <si>
    <t>((250+2*75+2*20-20)*2.5*17780*0.00000785)*2</t>
    <phoneticPr fontId="4" type="noConversion"/>
  </si>
  <si>
    <t>2*(250+2*75+2*20-20)*17780*2/1000000</t>
    <phoneticPr fontId="4" type="noConversion"/>
  </si>
  <si>
    <t>56100</t>
    <phoneticPr fontId="4" type="noConversion"/>
  </si>
  <si>
    <t>((250+2*75+2*20-20)*2.5*56100*0.00000785)*2</t>
    <phoneticPr fontId="4" type="noConversion"/>
  </si>
  <si>
    <t>2*(250+2*75+2*20-20)*56100*2/1000000</t>
    <phoneticPr fontId="4" type="noConversion"/>
  </si>
  <si>
    <t>880</t>
    <phoneticPr fontId="4" type="noConversion"/>
  </si>
  <si>
    <t>((250+2*75+2*20-20)*2.5*880*0.00000785)*2</t>
    <phoneticPr fontId="4" type="noConversion"/>
  </si>
  <si>
    <t>2*(250+2*75+2*20-20)*880*2/1000000</t>
    <phoneticPr fontId="4" type="noConversion"/>
  </si>
  <si>
    <t>1轴CK</t>
    <phoneticPr fontId="4" type="noConversion"/>
  </si>
  <si>
    <t>全部计算</t>
    <phoneticPr fontId="4" type="noConversion"/>
  </si>
  <si>
    <t>6400</t>
    <phoneticPr fontId="4" type="noConversion"/>
  </si>
  <si>
    <t>27.41*6400/1000*1</t>
    <phoneticPr fontId="4" type="noConversion"/>
  </si>
  <si>
    <t>0.772*6400*1/1000</t>
    <phoneticPr fontId="4" type="noConversion"/>
  </si>
  <si>
    <t>3600</t>
    <phoneticPr fontId="4" type="noConversion"/>
  </si>
  <si>
    <t>27.41*3600/1000*2</t>
    <phoneticPr fontId="4" type="noConversion"/>
  </si>
  <si>
    <t>0.772*3600*2/1000</t>
    <phoneticPr fontId="4" type="noConversion"/>
  </si>
  <si>
    <t>全部计算</t>
    <phoneticPr fontId="4" type="noConversion"/>
  </si>
  <si>
    <t>7210</t>
    <phoneticPr fontId="4" type="noConversion"/>
  </si>
  <si>
    <t>27.41*7210/1000*1</t>
    <phoneticPr fontId="4" type="noConversion"/>
  </si>
  <si>
    <t>0.772*7210*1/1000</t>
    <phoneticPr fontId="4" type="noConversion"/>
  </si>
  <si>
    <t>4800</t>
    <phoneticPr fontId="4" type="noConversion"/>
  </si>
  <si>
    <t>0.772*4800*2/1000</t>
    <phoneticPr fontId="4" type="noConversion"/>
  </si>
  <si>
    <t>((250+2*75+2*20-20)*2.5*2900*0.00000785)*30</t>
    <phoneticPr fontId="4" type="noConversion"/>
  </si>
  <si>
    <t>2*(250+2*75+2*20-20)*2900*30/1000000</t>
    <phoneticPr fontId="4" type="noConversion"/>
  </si>
  <si>
    <t>((250+2*75+2*20-20)*2.5*3375*0.00000785)*3</t>
    <phoneticPr fontId="4" type="noConversion"/>
  </si>
  <si>
    <t>2*(250+2*75+2*20-20)*3375*3/1000000</t>
    <phoneticPr fontId="4" type="noConversion"/>
  </si>
  <si>
    <t>1200</t>
    <phoneticPr fontId="4" type="noConversion"/>
  </si>
  <si>
    <t>((250+2*75+2*20-20)*2.5*1200*0.00000785)*2</t>
    <phoneticPr fontId="4" type="noConversion"/>
  </si>
  <si>
    <t>2*(250+2*75+2*20-20)*1200*2/1000000</t>
    <phoneticPr fontId="4" type="noConversion"/>
  </si>
  <si>
    <t>((250+2*75+2*20-20)*2.5*900*0.00000785)*14</t>
    <phoneticPr fontId="4" type="noConversion"/>
  </si>
  <si>
    <t>2*(250+2*75+2*20-20)*900*14/1000000</t>
    <phoneticPr fontId="4" type="noConversion"/>
  </si>
  <si>
    <t>((250+2*75+2*20-20)*2.5*4200*0.00000785)*24</t>
    <phoneticPr fontId="4" type="noConversion"/>
  </si>
  <si>
    <t>2*(250+2*75+2*20-20)*4200*24/1000000</t>
    <phoneticPr fontId="4" type="noConversion"/>
  </si>
  <si>
    <t>1900-300</t>
    <phoneticPr fontId="4" type="noConversion"/>
  </si>
  <si>
    <t>((250+2*75+2*20-20)*2.5*1600*0.00000785)*6</t>
    <phoneticPr fontId="4" type="noConversion"/>
  </si>
  <si>
    <t>2*(250+2*75+2*20-20)*1600*6/1000000</t>
    <phoneticPr fontId="4" type="noConversion"/>
  </si>
  <si>
    <t>((250+2*75+2*20-20)*2.5*2400*0.00000785)*8</t>
    <phoneticPr fontId="4" type="noConversion"/>
  </si>
  <si>
    <t>2*(250+2*75+2*20-20)*2400*8/1000000</t>
    <phoneticPr fontId="4" type="noConversion"/>
  </si>
  <si>
    <t>((250+2*75+2*20-20)*2.5*7800*0.00000785)*61</t>
    <phoneticPr fontId="4" type="noConversion"/>
  </si>
  <si>
    <t>2*(250+2*75+2*20-20)*7800*61/1000000</t>
    <phoneticPr fontId="4" type="noConversion"/>
  </si>
  <si>
    <t>2740-300</t>
    <phoneticPr fontId="4" type="noConversion"/>
  </si>
  <si>
    <t>3950-150</t>
    <phoneticPr fontId="4" type="noConversion"/>
  </si>
  <si>
    <t>5420-300</t>
    <phoneticPr fontId="4" type="noConversion"/>
  </si>
  <si>
    <t>1800</t>
    <phoneticPr fontId="4" type="noConversion"/>
  </si>
  <si>
    <t>1500</t>
    <phoneticPr fontId="4" type="noConversion"/>
  </si>
  <si>
    <t>900</t>
    <phoneticPr fontId="4" type="noConversion"/>
  </si>
  <si>
    <t>((250+2*75+2*20-20)*2.5*2440*0.00000785)*4</t>
  </si>
  <si>
    <t>2*(250+2*75+2*20-20)*2440*4/1000000</t>
  </si>
  <si>
    <t>((250+2*75+2*20-20)*2.5*3800*0.00000785)*5</t>
  </si>
  <si>
    <t>2*(250+2*75+2*20-20)*3800*5/1000000</t>
  </si>
  <si>
    <t>((250+2*75+2*20-20)*2.5*5120*0.00000785)*5</t>
  </si>
  <si>
    <t>2*(250+2*75+2*20-20)*5120*5/1000000</t>
  </si>
  <si>
    <t>((250+2*75+2*20-20)*2.5*1800*0.00000785)*3</t>
  </si>
  <si>
    <t>2*(250+2*75+2*20-20)*1800*3/1000000</t>
  </si>
  <si>
    <t>((250+2*75+2*20-20)*2.5*1500*0.00000785)*3</t>
  </si>
  <si>
    <t>2*(250+2*75+2*20-20)*1500*3/1000000</t>
  </si>
  <si>
    <t>((250+2*75+2*20-20)*2.5*900*0.00000785)*3</t>
  </si>
  <si>
    <t>2*(250+2*75+2*20-20)*900*3/1000000</t>
  </si>
  <si>
    <t>17轴CK</t>
    <phoneticPr fontId="4" type="noConversion"/>
  </si>
  <si>
    <t>66260-80</t>
    <phoneticPr fontId="4" type="noConversion"/>
  </si>
  <si>
    <t>((250+2*75+2*20-20)*2.5*66180*0.00000785)*4</t>
    <phoneticPr fontId="4" type="noConversion"/>
  </si>
  <si>
    <t>2*(250+2*75+2*20-20)*66180*4/1000000</t>
    <phoneticPr fontId="4" type="noConversion"/>
  </si>
  <si>
    <t>47500</t>
    <phoneticPr fontId="4" type="noConversion"/>
  </si>
  <si>
    <t>((250+2*75+2*20-20)*2.5*47500*0.00000785)*4</t>
    <phoneticPr fontId="4" type="noConversion"/>
  </si>
  <si>
    <t>2*(250+2*75+2*20-20)*47500*4/1000000</t>
    <phoneticPr fontId="4" type="noConversion"/>
  </si>
  <si>
    <t>66260-2400*2-4500*3</t>
    <phoneticPr fontId="4" type="noConversion"/>
  </si>
  <si>
    <t>((250+2*75+2*20-20)*2.5*47960*0.00000785)*2</t>
    <phoneticPr fontId="4" type="noConversion"/>
  </si>
  <si>
    <t>2*(250+2*75+2*20-20)*47960*2/1000000</t>
    <phoneticPr fontId="4" type="noConversion"/>
  </si>
  <si>
    <t>7800</t>
    <phoneticPr fontId="4" type="noConversion"/>
  </si>
  <si>
    <t>8400</t>
    <phoneticPr fontId="4" type="noConversion"/>
  </si>
  <si>
    <t>((250+2*75+2*20-20)*2.5*7800*0.00000785)*20</t>
    <phoneticPr fontId="4" type="noConversion"/>
  </si>
  <si>
    <t>2*(250+2*75+2*20-20)*7800*20/1000000</t>
    <phoneticPr fontId="4" type="noConversion"/>
  </si>
  <si>
    <t>((250+2*75+2*20-20)*2.5*8400*0.00000785)*4</t>
    <phoneticPr fontId="4" type="noConversion"/>
  </si>
  <si>
    <t>2*(250+2*75+2*20-20)*8400*4/1000000</t>
    <phoneticPr fontId="4" type="noConversion"/>
  </si>
  <si>
    <t>4900</t>
    <phoneticPr fontId="4" type="noConversion"/>
  </si>
  <si>
    <t>((250+2*75+2*20-20)*2.5*4900*0.00000785)*56</t>
  </si>
  <si>
    <t>2*(250+2*75+2*20-20)*4900*56/1000000</t>
  </si>
  <si>
    <t>5210</t>
    <phoneticPr fontId="4" type="noConversion"/>
  </si>
  <si>
    <t>27.41*5210/1000*1</t>
    <phoneticPr fontId="4" type="noConversion"/>
  </si>
  <si>
    <t>0.772*5210*1/1000</t>
    <phoneticPr fontId="4" type="noConversion"/>
  </si>
  <si>
    <t>5500</t>
    <phoneticPr fontId="4" type="noConversion"/>
  </si>
  <si>
    <t>27.41*5500/1000*6</t>
    <phoneticPr fontId="4" type="noConversion"/>
  </si>
  <si>
    <t>0.772*5500*6/1000</t>
    <phoneticPr fontId="4" type="noConversion"/>
  </si>
  <si>
    <t>7450</t>
    <phoneticPr fontId="4" type="noConversion"/>
  </si>
  <si>
    <t>27.41*7450/1000*1</t>
    <phoneticPr fontId="4" type="noConversion"/>
  </si>
  <si>
    <t>0.772*7450*1/1000</t>
    <phoneticPr fontId="4" type="noConversion"/>
  </si>
  <si>
    <t>7625</t>
    <phoneticPr fontId="4" type="noConversion"/>
  </si>
  <si>
    <t>27.41*7625/1000*1</t>
    <phoneticPr fontId="4" type="noConversion"/>
  </si>
  <si>
    <t>0.772*7625*1/1000</t>
    <phoneticPr fontId="4" type="noConversion"/>
  </si>
  <si>
    <t>2000-300</t>
    <phoneticPr fontId="4" type="noConversion"/>
  </si>
  <si>
    <t>((250+2*75+2*20-20)*2.5*1700*0.00000785)*22</t>
    <phoneticPr fontId="4" type="noConversion"/>
  </si>
  <si>
    <t>2*(250+2*75+2*20-20)*1700*22/1000000</t>
    <phoneticPr fontId="4" type="noConversion"/>
  </si>
  <si>
    <t>800</t>
    <phoneticPr fontId="4" type="noConversion"/>
  </si>
  <si>
    <t>((250+2*75+2*20-20)*2.5*800*0.00000785)*14</t>
    <phoneticPr fontId="4" type="noConversion"/>
  </si>
  <si>
    <t>2*(250+2*75+2*20-20)*800*14/1000000</t>
    <phoneticPr fontId="4" type="noConversion"/>
  </si>
  <si>
    <t>1630</t>
    <phoneticPr fontId="4" type="noConversion"/>
  </si>
  <si>
    <t>((250+2*75+2*20-20)*2.5*1630*0.00000785)*2</t>
    <phoneticPr fontId="4" type="noConversion"/>
  </si>
  <si>
    <t>2*(250+2*75+2*20-20)*1630*2/1000000</t>
    <phoneticPr fontId="4" type="noConversion"/>
  </si>
  <si>
    <t>2400-150</t>
    <phoneticPr fontId="4" type="noConversion"/>
  </si>
  <si>
    <t>((250+2*75+2*20-20)*2.5*2250*0.00000785)*4</t>
    <phoneticPr fontId="4" type="noConversion"/>
  </si>
  <si>
    <t>2*(250+2*75+2*20-20)*2250*4/1000000</t>
    <phoneticPr fontId="4" type="noConversion"/>
  </si>
  <si>
    <t>2000</t>
    <phoneticPr fontId="4" type="noConversion"/>
  </si>
  <si>
    <t>((250+2*75+2*20-20)*2.5*2000*0.00000785)*13</t>
    <phoneticPr fontId="4" type="noConversion"/>
  </si>
  <si>
    <t>2*(250+2*75+2*20-20)*2000*13/1000000</t>
    <phoneticPr fontId="4" type="noConversion"/>
  </si>
  <si>
    <t>4900-300</t>
    <phoneticPr fontId="4" type="noConversion"/>
  </si>
  <si>
    <t>((250+2*75+2*20-20)*2.5*4600*0.00000785)*2</t>
    <phoneticPr fontId="4" type="noConversion"/>
  </si>
  <si>
    <t>2*(250+2*75+2*20-20)*4600*2/1000000</t>
    <phoneticPr fontId="4" type="noConversion"/>
  </si>
  <si>
    <t>L50*5</t>
    <phoneticPr fontId="4" type="noConversion"/>
  </si>
  <si>
    <t>3.77*800/1000*102</t>
    <phoneticPr fontId="4" type="noConversion"/>
  </si>
  <si>
    <t>0.196*800*102/1000</t>
    <phoneticPr fontId="4" type="noConversion"/>
  </si>
  <si>
    <t>墙面</t>
    <phoneticPr fontId="4" type="noConversion"/>
  </si>
  <si>
    <t>设计不合理，只需一根钢柱</t>
    <phoneticPr fontId="4" type="noConversion"/>
  </si>
  <si>
    <t>HW200*200*8*12</t>
  </si>
  <si>
    <t>HN298*149*5.5*8</t>
  </si>
  <si>
    <t>全部计算</t>
    <phoneticPr fontId="4" type="noConversion"/>
  </si>
  <si>
    <t>49.9*2100/1000*1</t>
    <phoneticPr fontId="4" type="noConversion"/>
  </si>
  <si>
    <t>1.162*2100/1000*1</t>
    <phoneticPr fontId="4" type="noConversion"/>
  </si>
  <si>
    <t>LTGZ</t>
    <phoneticPr fontId="4" type="noConversion"/>
  </si>
  <si>
    <t>32*2500/1000*1</t>
    <phoneticPr fontId="4" type="noConversion"/>
  </si>
  <si>
    <t>1.159*2500/1000*1</t>
    <phoneticPr fontId="4" type="noConversion"/>
  </si>
  <si>
    <t>LTGL</t>
    <phoneticPr fontId="4" type="noConversion"/>
  </si>
  <si>
    <t>MJ01</t>
    <phoneticPr fontId="4" type="noConversion"/>
  </si>
  <si>
    <t>-16*350</t>
    <phoneticPr fontId="4" type="noConversion"/>
  </si>
  <si>
    <t>HW200*200*8*12</t>
    <phoneticPr fontId="4" type="noConversion"/>
  </si>
  <si>
    <t>HN298*149*5.5*8</t>
    <phoneticPr fontId="4" type="noConversion"/>
  </si>
  <si>
    <t>16*350*350*0.00000785*1</t>
    <phoneticPr fontId="4" type="noConversion"/>
  </si>
  <si>
    <t>(16*350*2+16*350*2+350*350*2)*1/1000000</t>
    <phoneticPr fontId="4" type="noConversion"/>
  </si>
  <si>
    <t>D12</t>
    <phoneticPr fontId="4" type="noConversion"/>
  </si>
  <si>
    <t>钢板 t=16</t>
    <phoneticPr fontId="4" type="noConversion"/>
  </si>
  <si>
    <t>0.00617*12^2*350/1000*9</t>
    <phoneticPr fontId="4" type="noConversion"/>
  </si>
  <si>
    <t>3.1416*12*350*9/1000000</t>
    <phoneticPr fontId="4" type="noConversion"/>
  </si>
  <si>
    <t>MJ02</t>
    <phoneticPr fontId="4" type="noConversion"/>
  </si>
  <si>
    <t>-14*200</t>
    <phoneticPr fontId="4" type="noConversion"/>
  </si>
  <si>
    <t>D12</t>
    <phoneticPr fontId="4" type="noConversion"/>
  </si>
  <si>
    <t>14*200*350*0.00000785*2</t>
    <phoneticPr fontId="4" type="noConversion"/>
  </si>
  <si>
    <t>(14*200*2+14*350*2+200*350*2)*2/1000000</t>
    <phoneticPr fontId="4" type="noConversion"/>
  </si>
  <si>
    <t>钢板 t=14</t>
    <phoneticPr fontId="4" type="noConversion"/>
  </si>
  <si>
    <t>250+350*2</t>
    <phoneticPr fontId="4" type="noConversion"/>
  </si>
  <si>
    <t>0.00617*12^2*950/1000*2</t>
    <phoneticPr fontId="4" type="noConversion"/>
  </si>
  <si>
    <t>3.1416*12*950*2/1000000</t>
    <phoneticPr fontId="4" type="noConversion"/>
  </si>
  <si>
    <t>LTL01</t>
    <phoneticPr fontId="4" type="noConversion"/>
  </si>
  <si>
    <t>32*4398/1000*2</t>
    <phoneticPr fontId="4" type="noConversion"/>
  </si>
  <si>
    <t>1.159*4398/1000*2</t>
    <phoneticPr fontId="4" type="noConversion"/>
  </si>
  <si>
    <t>LTL02</t>
  </si>
  <si>
    <t>32*5413/1000*2</t>
    <phoneticPr fontId="4" type="noConversion"/>
  </si>
  <si>
    <t>1.159*5413/1000*2</t>
    <phoneticPr fontId="4" type="noConversion"/>
  </si>
  <si>
    <t>楼承板</t>
    <phoneticPr fontId="4" type="noConversion"/>
  </si>
  <si>
    <t>平台处</t>
    <phoneticPr fontId="4" type="noConversion"/>
  </si>
  <si>
    <t>（6.43+1.6+0.1）*（22+22.63）-2.7*4.9*2【楼梯洞口】</t>
    <phoneticPr fontId="4" type="noConversion"/>
  </si>
  <si>
    <t>YX51-253-760型楼承板 1.1mm厚</t>
    <phoneticPr fontId="4" type="noConversion"/>
  </si>
  <si>
    <t>栓钉</t>
    <phoneticPr fontId="4" type="noConversion"/>
  </si>
  <si>
    <t>M16*120</t>
    <phoneticPr fontId="4" type="noConversion"/>
  </si>
  <si>
    <t>平台</t>
    <phoneticPr fontId="4" type="noConversion"/>
  </si>
  <si>
    <t>㎡</t>
  </si>
  <si>
    <t>个</t>
  </si>
  <si>
    <t>（7/0.253+1）*22+（44.63/0.3+1）*3</t>
    <phoneticPr fontId="4" type="noConversion"/>
  </si>
  <si>
    <t>钢梯</t>
    <phoneticPr fontId="4" type="noConversion"/>
  </si>
  <si>
    <t>（4.24*1.2+1.33*2.5+4.1*1.2）*2</t>
    <phoneticPr fontId="4" type="noConversion"/>
  </si>
  <si>
    <t>4.2/0.253*4*2</t>
    <phoneticPr fontId="4" type="noConversion"/>
  </si>
  <si>
    <t>钢天沟</t>
    <phoneticPr fontId="4" type="noConversion"/>
  </si>
  <si>
    <t>屋面风帽支架</t>
    <phoneticPr fontId="4" type="noConversion"/>
  </si>
  <si>
    <t>支架</t>
    <phoneticPr fontId="4" type="noConversion"/>
  </si>
  <si>
    <t>C250*75*20*2.5</t>
    <phoneticPr fontId="4" type="noConversion"/>
  </si>
  <si>
    <t>全部计算</t>
    <phoneticPr fontId="4" type="noConversion"/>
  </si>
  <si>
    <t>((250+2*75+2*20-20)*2.5*7000*0.00000785)*2</t>
    <phoneticPr fontId="4" type="noConversion"/>
  </si>
  <si>
    <t>2*(250+2*75+2*20-20)*7000*2/1000000</t>
    <phoneticPr fontId="4" type="noConversion"/>
  </si>
  <si>
    <t>((250+2*75+2*20-20)*2.5*7200*0.00000785)*28</t>
  </si>
  <si>
    <t>2*(250+2*75+2*20-20)*7200*28/1000000</t>
  </si>
  <si>
    <t>角钢</t>
  </si>
  <si>
    <t>L20*3</t>
  </si>
  <si>
    <t>L20*4</t>
  </si>
  <si>
    <t>L25*3</t>
  </si>
  <si>
    <t>L25*4</t>
  </si>
  <si>
    <t>L30*3</t>
  </si>
  <si>
    <t>L30*4</t>
  </si>
  <si>
    <t>L36*3</t>
  </si>
  <si>
    <t>L36*4</t>
  </si>
  <si>
    <t>L36*5</t>
  </si>
  <si>
    <t>L40*3</t>
  </si>
  <si>
    <t>L40*4</t>
  </si>
  <si>
    <t>L40*5</t>
  </si>
  <si>
    <t>L45*3</t>
  </si>
  <si>
    <t>L45*4</t>
  </si>
  <si>
    <t>L45*5</t>
  </si>
  <si>
    <t>L45*6</t>
  </si>
  <si>
    <t>L50*3</t>
  </si>
  <si>
    <t>L50*4</t>
  </si>
  <si>
    <t>L50*6</t>
  </si>
  <si>
    <t>L56*3</t>
  </si>
  <si>
    <t>L56*4</t>
  </si>
  <si>
    <t>L56*5</t>
  </si>
  <si>
    <t>L56*6</t>
  </si>
  <si>
    <t>L56*7</t>
  </si>
  <si>
    <t>L56*8</t>
  </si>
  <si>
    <t>L60*5</t>
  </si>
  <si>
    <t>L60*6</t>
  </si>
  <si>
    <t>L60*7</t>
  </si>
  <si>
    <t>L60*8</t>
  </si>
  <si>
    <t>L63*4</t>
  </si>
  <si>
    <t>L63*5</t>
  </si>
  <si>
    <t>L63*6</t>
  </si>
  <si>
    <t>L63*7</t>
  </si>
  <si>
    <t>L63*8</t>
  </si>
  <si>
    <t>L63*10</t>
  </si>
  <si>
    <t>L70*4</t>
  </si>
  <si>
    <t>L70*5</t>
  </si>
  <si>
    <t>L70*6</t>
  </si>
  <si>
    <t>L70*7</t>
  </si>
  <si>
    <t>L70*8</t>
  </si>
  <si>
    <t>L75*5</t>
  </si>
  <si>
    <t>L75*6</t>
  </si>
  <si>
    <t>L75*7</t>
  </si>
  <si>
    <t>L75*8</t>
  </si>
  <si>
    <t>L75*9</t>
  </si>
  <si>
    <t>L75*10</t>
  </si>
  <si>
    <t>L80*5</t>
  </si>
  <si>
    <t>L80*6</t>
  </si>
  <si>
    <t>L80*7</t>
  </si>
  <si>
    <t>L80*8</t>
  </si>
  <si>
    <t>L80*9</t>
  </si>
  <si>
    <t>L80*10</t>
  </si>
  <si>
    <t>L90*6</t>
  </si>
  <si>
    <t>L90*7</t>
  </si>
  <si>
    <t>L90*8</t>
  </si>
  <si>
    <t>L90*9</t>
  </si>
  <si>
    <t>L90*10</t>
  </si>
  <si>
    <t>L90*12</t>
  </si>
  <si>
    <t>L100*6</t>
  </si>
  <si>
    <t>L100*7</t>
  </si>
  <si>
    <t>L100*8</t>
  </si>
  <si>
    <t>L100*9</t>
  </si>
  <si>
    <t>L100*10</t>
  </si>
  <si>
    <t>L100*12</t>
  </si>
  <si>
    <t>L100*14</t>
  </si>
  <si>
    <t>L100*16</t>
  </si>
  <si>
    <t>L110*7</t>
  </si>
  <si>
    <t>L110*8</t>
  </si>
  <si>
    <t>L110*10</t>
  </si>
  <si>
    <t>L110*12</t>
  </si>
  <si>
    <t>L110*14</t>
  </si>
  <si>
    <t>L125*8</t>
  </si>
  <si>
    <t>L125*10</t>
  </si>
  <si>
    <t>L125*12</t>
  </si>
  <si>
    <t>L125*14</t>
  </si>
  <si>
    <t>L125*16</t>
  </si>
  <si>
    <t>L140*10</t>
  </si>
  <si>
    <t>L140*12</t>
  </si>
  <si>
    <t>L140*14</t>
  </si>
  <si>
    <t>L140*16</t>
  </si>
  <si>
    <t>L150*8</t>
  </si>
  <si>
    <t>L150*10</t>
  </si>
  <si>
    <t>L150*12</t>
  </si>
  <si>
    <t>L150*14</t>
  </si>
  <si>
    <t>L150*15</t>
  </si>
  <si>
    <t>L150*16</t>
  </si>
  <si>
    <t>L160*10</t>
  </si>
  <si>
    <t>L160*12</t>
  </si>
  <si>
    <t>L160*14</t>
  </si>
  <si>
    <t>L160*16</t>
  </si>
  <si>
    <t>L180*12</t>
  </si>
  <si>
    <t>L180*14</t>
  </si>
  <si>
    <t>L180*16</t>
  </si>
  <si>
    <t>L180*18</t>
  </si>
  <si>
    <t>L200*14</t>
  </si>
  <si>
    <t>L200*16</t>
  </si>
  <si>
    <t>L200*18</t>
  </si>
  <si>
    <t>L200*20</t>
  </si>
  <si>
    <t>L200*24</t>
  </si>
  <si>
    <t>L220*16</t>
  </si>
  <si>
    <t>L220*18</t>
  </si>
  <si>
    <t>L220*20</t>
  </si>
  <si>
    <t>L220*22</t>
  </si>
  <si>
    <t>L220*24</t>
  </si>
  <si>
    <t>L220*26</t>
  </si>
  <si>
    <t>L250*18</t>
  </si>
  <si>
    <t>L250*20</t>
  </si>
  <si>
    <t>L250*24</t>
  </si>
  <si>
    <t>L250*26</t>
  </si>
  <si>
    <t>L250*28</t>
  </si>
  <si>
    <t>L250*30</t>
  </si>
  <si>
    <t>L250*32</t>
  </si>
  <si>
    <t>L250*35</t>
  </si>
  <si>
    <t>L25*16*3</t>
  </si>
  <si>
    <t>L25*16*4</t>
  </si>
  <si>
    <t>L32*20*3</t>
  </si>
  <si>
    <t>L32*20*4</t>
  </si>
  <si>
    <t>L40*25*3</t>
  </si>
  <si>
    <t>L40*25*4</t>
  </si>
  <si>
    <t>L45*28*3</t>
  </si>
  <si>
    <t>L45*28*4</t>
  </si>
  <si>
    <t>L50*32*3</t>
  </si>
  <si>
    <t>L50*32*4</t>
  </si>
  <si>
    <t>L56*36*3</t>
  </si>
  <si>
    <t>L56*36*4</t>
  </si>
  <si>
    <t>L56*36*5</t>
  </si>
  <si>
    <t>L63*40*4</t>
  </si>
  <si>
    <t>L63*40*5</t>
  </si>
  <si>
    <t>L63*40*6</t>
  </si>
  <si>
    <t>L63*40*7</t>
  </si>
  <si>
    <t>L70*45*4</t>
  </si>
  <si>
    <t>L70*45*5</t>
  </si>
  <si>
    <t>L70*45*6</t>
  </si>
  <si>
    <t>L70*45*7</t>
  </si>
  <si>
    <t>L75*50*5</t>
  </si>
  <si>
    <t>L75*50*6</t>
  </si>
  <si>
    <t>L75*50*8</t>
  </si>
  <si>
    <t>L75*50*10</t>
  </si>
  <si>
    <t>L80*50*5</t>
  </si>
  <si>
    <t>L80*50*6</t>
  </si>
  <si>
    <t>L80*50*7</t>
  </si>
  <si>
    <t>L80*50*8</t>
  </si>
  <si>
    <t>L90*56*5</t>
  </si>
  <si>
    <t>L90*56*6</t>
  </si>
  <si>
    <t>L90*56*7</t>
  </si>
  <si>
    <t>L90*56*8</t>
  </si>
  <si>
    <t>L100*63*6</t>
  </si>
  <si>
    <t>L100*63*7</t>
  </si>
  <si>
    <t>L100*63*8</t>
  </si>
  <si>
    <t>L100*63*10</t>
  </si>
  <si>
    <t>L100*80*6</t>
  </si>
  <si>
    <t>L100*80*7</t>
  </si>
  <si>
    <t>L100*80*8</t>
  </si>
  <si>
    <t>L100*80*10</t>
  </si>
  <si>
    <t>L110*70*6</t>
  </si>
  <si>
    <t>L110*70*7</t>
  </si>
  <si>
    <t>L110*70*8</t>
  </si>
  <si>
    <t>L110*70*10</t>
  </si>
  <si>
    <t>L125*80*7</t>
  </si>
  <si>
    <t>L125*80*8</t>
  </si>
  <si>
    <t>L125*80*10</t>
  </si>
  <si>
    <t>L125*80*12</t>
  </si>
  <si>
    <t>L140*90*8</t>
  </si>
  <si>
    <t>L140*90*10</t>
  </si>
  <si>
    <t>L140*90*12</t>
  </si>
  <si>
    <t>L140*90*14</t>
  </si>
  <si>
    <t>L150*90*8</t>
  </si>
  <si>
    <t>L150*90*10</t>
  </si>
  <si>
    <t>L150*90*12</t>
  </si>
  <si>
    <t>L150*90*14</t>
  </si>
  <si>
    <t>L150*90*15</t>
  </si>
  <si>
    <t>L150*90*16</t>
  </si>
  <si>
    <t>L160*100*10</t>
  </si>
  <si>
    <t>L160*100*12</t>
  </si>
  <si>
    <t>L160*100*14</t>
  </si>
  <si>
    <t>L160*100*16</t>
  </si>
  <si>
    <t>L180*110*10</t>
  </si>
  <si>
    <t>L180*110*12</t>
  </si>
  <si>
    <t>L180*110*14</t>
  </si>
  <si>
    <t>L180*110*16</t>
  </si>
  <si>
    <t>L200*125*12</t>
  </si>
  <si>
    <t>L200*125*14</t>
  </si>
  <si>
    <t>L200*125*16</t>
  </si>
  <si>
    <t>L200*125*18</t>
  </si>
  <si>
    <t>9.366*800/1000*30</t>
    <phoneticPr fontId="4" type="noConversion"/>
  </si>
  <si>
    <t>0.393*800*30/1000</t>
    <phoneticPr fontId="4" type="noConversion"/>
  </si>
  <si>
    <t>中部</t>
    <phoneticPr fontId="4" type="noConversion"/>
  </si>
  <si>
    <t>梁</t>
    <phoneticPr fontId="4" type="noConversion"/>
  </si>
  <si>
    <t>L100*6</t>
    <phoneticPr fontId="4" type="noConversion"/>
  </si>
  <si>
    <t>9.366*800/1000*348</t>
    <phoneticPr fontId="4" type="noConversion"/>
  </si>
  <si>
    <t>0.393*800*348/1000</t>
    <phoneticPr fontId="4" type="noConversion"/>
  </si>
  <si>
    <t>9.366*850/1000*116</t>
    <phoneticPr fontId="4" type="noConversion"/>
  </si>
  <si>
    <t>0.393*850*116/1000</t>
    <phoneticPr fontId="4" type="noConversion"/>
  </si>
  <si>
    <t>2根支柱+顶框架</t>
    <phoneticPr fontId="4" type="noConversion"/>
  </si>
  <si>
    <t>2根支柱</t>
    <phoneticPr fontId="4" type="noConversion"/>
  </si>
  <si>
    <t>屋面板</t>
    <phoneticPr fontId="4" type="noConversion"/>
  </si>
  <si>
    <t>470型屋面复合双层板</t>
    <phoneticPr fontId="4" type="noConversion"/>
  </si>
  <si>
    <t>33*114.26*2</t>
    <phoneticPr fontId="4" type="noConversion"/>
  </si>
  <si>
    <t>采光带</t>
    <phoneticPr fontId="4" type="noConversion"/>
  </si>
  <si>
    <t>1.5*30*28</t>
    <phoneticPr fontId="4" type="noConversion"/>
  </si>
  <si>
    <t>-1260【扣除采光带】</t>
    <phoneticPr fontId="4" type="noConversion"/>
  </si>
  <si>
    <t>屋面风帽</t>
    <phoneticPr fontId="4" type="noConversion"/>
  </si>
  <si>
    <t>58</t>
    <phoneticPr fontId="4" type="noConversion"/>
  </si>
  <si>
    <t>屋面通风机洞口</t>
    <phoneticPr fontId="4" type="noConversion"/>
  </si>
  <si>
    <t>6</t>
    <phoneticPr fontId="4" type="noConversion"/>
  </si>
  <si>
    <t>检修爬梯</t>
    <phoneticPr fontId="4" type="noConversion"/>
  </si>
  <si>
    <t>爬梯</t>
    <phoneticPr fontId="4" type="noConversion"/>
  </si>
  <si>
    <t>墙面板</t>
    <phoneticPr fontId="4" type="noConversion"/>
  </si>
  <si>
    <t>115*（11.6-0.6）*2+67*11*2</t>
    <phoneticPr fontId="4" type="noConversion"/>
  </si>
  <si>
    <t>扣除窗</t>
    <phoneticPr fontId="4" type="noConversion"/>
  </si>
  <si>
    <t>-（4.2*4.2*4+4.5*4.9*3+4.2*3*2）</t>
    <phoneticPr fontId="4" type="noConversion"/>
  </si>
  <si>
    <t>扣除门【0.6墙体不扣】</t>
    <phoneticPr fontId="4" type="noConversion"/>
  </si>
  <si>
    <t>-（2.4*7.8*14+41.4*0.9+45.9*0.9+15.32*0.9+17.1*0.9*3+20.9*0.9*3+2.4*1.2*6+0.8*4.2*96+4.2*1.2+0.8*7.8*18）</t>
    <phoneticPr fontId="4" type="noConversion"/>
  </si>
  <si>
    <t>B3*1000</t>
    <phoneticPr fontId="4" type="noConversion"/>
  </si>
  <si>
    <t>全部计算</t>
    <phoneticPr fontId="4" type="noConversion"/>
  </si>
  <si>
    <t>3*1000*115000*0.00000793*1</t>
    <phoneticPr fontId="4" type="noConversion"/>
  </si>
  <si>
    <t>(3*1000*2+3*115000*2+1000*115000*2)*1/1000000</t>
    <phoneticPr fontId="4" type="noConversion"/>
  </si>
  <si>
    <t>不锈钢 t=3</t>
  </si>
  <si>
    <t>钢雨棚</t>
    <phoneticPr fontId="4" type="noConversion"/>
  </si>
  <si>
    <t>雨棚</t>
    <phoneticPr fontId="4" type="noConversion"/>
  </si>
  <si>
    <t>图集重量</t>
    <phoneticPr fontId="4" type="noConversion"/>
  </si>
  <si>
    <t>H250*150*5*6</t>
    <phoneticPr fontId="4" type="noConversion"/>
  </si>
  <si>
    <t>((250-2*6)*5*1260+150*6*1260*2)*0.00000785*12</t>
    <phoneticPr fontId="4" type="noConversion"/>
  </si>
  <si>
    <t>(((250-2*6)*1260)*2+150*1260*4- 5*1260*2+6*1260*4)*12/1000000</t>
    <phoneticPr fontId="4" type="noConversion"/>
  </si>
  <si>
    <t>C250*75*20*2.5</t>
    <phoneticPr fontId="4" type="noConversion"/>
  </si>
  <si>
    <t>钢板 t=5</t>
    <phoneticPr fontId="4" type="noConversion"/>
  </si>
  <si>
    <t>钢板 t=6</t>
    <phoneticPr fontId="4" type="noConversion"/>
  </si>
  <si>
    <t>((250+2*75+2*20-20)*2.5*4800*0.00000785)*6</t>
    <phoneticPr fontId="4" type="noConversion"/>
  </si>
  <si>
    <t>2*(250+2*75+2*20-20)*4800*6/1000000</t>
    <phoneticPr fontId="4" type="noConversion"/>
  </si>
  <si>
    <t>((250+2*75+2*20-20)*2.5*5100*0.00000785)*6</t>
  </si>
  <si>
    <t>2*(250+2*75+2*20-20)*5100*6/1000000</t>
  </si>
  <si>
    <t>雨棚板</t>
    <phoneticPr fontId="4" type="noConversion"/>
  </si>
  <si>
    <t>1.2*4.8*3+1.2*5.1*3</t>
    <phoneticPr fontId="4" type="noConversion"/>
  </si>
  <si>
    <t>型钢采购清单</t>
  </si>
  <si>
    <t>序号</t>
  </si>
  <si>
    <t>品名</t>
  </si>
  <si>
    <t>截面型号</t>
  </si>
  <si>
    <t>总长度(m)</t>
  </si>
  <si>
    <t>总重量(T)</t>
  </si>
  <si>
    <t>定尺长度(m)</t>
  </si>
  <si>
    <t>采购数量(根)</t>
  </si>
  <si>
    <t>D42</t>
  </si>
  <si>
    <t>D36</t>
  </si>
  <si>
    <t>D24</t>
  </si>
  <si>
    <t>D48</t>
  </si>
  <si>
    <t>D39</t>
  </si>
  <si>
    <t>D45</t>
  </si>
  <si>
    <t>D114*4</t>
  </si>
  <si>
    <t>D25</t>
  </si>
  <si>
    <t>D140*3</t>
  </si>
  <si>
    <t>D89*3</t>
  </si>
  <si>
    <t>D165*5</t>
  </si>
  <si>
    <t>D12</t>
  </si>
  <si>
    <t>圆钢</t>
  </si>
  <si>
    <t>圆管</t>
  </si>
  <si>
    <t>C型钢</t>
  </si>
  <si>
    <t>不定尺</t>
  </si>
  <si>
    <t>按总长</t>
  </si>
  <si>
    <t>螺栓配件采购清单</t>
  </si>
  <si>
    <t>规格型号</t>
  </si>
  <si>
    <t>等级</t>
  </si>
  <si>
    <t>总数量(套)</t>
  </si>
  <si>
    <t>备注</t>
  </si>
  <si>
    <t>M36</t>
  </si>
  <si>
    <t>M24</t>
  </si>
  <si>
    <t>M48</t>
  </si>
  <si>
    <t>M39</t>
  </si>
  <si>
    <t>M45</t>
  </si>
  <si>
    <t>10.9S</t>
  </si>
  <si>
    <t>M22*75</t>
  </si>
  <si>
    <t>m24花篮螺栓</t>
  </si>
  <si>
    <t>采购清单</t>
  </si>
  <si>
    <t>材料名称</t>
  </si>
  <si>
    <t>材质/参数</t>
  </si>
  <si>
    <t>单价</t>
  </si>
  <si>
    <t>型钢米数</t>
  </si>
  <si>
    <t>吨</t>
  </si>
  <si>
    <t>钢板 t=20</t>
  </si>
  <si>
    <t>钢板 t=12</t>
  </si>
  <si>
    <t>钢板 t=18</t>
  </si>
  <si>
    <t>钢板 t=16</t>
  </si>
  <si>
    <t>套</t>
  </si>
  <si>
    <t>楼承板</t>
  </si>
  <si>
    <t>YX51-253-760型楼承板 1.1mm厚</t>
  </si>
  <si>
    <t>栓钉</t>
  </si>
  <si>
    <t>M16*120</t>
  </si>
  <si>
    <t>屋面板</t>
  </si>
  <si>
    <t>470型屋面复合双层板</t>
  </si>
  <si>
    <t>采光带</t>
  </si>
  <si>
    <t>屋面风帽</t>
  </si>
  <si>
    <t>屋面通风机洞口</t>
  </si>
  <si>
    <t>墙面板</t>
  </si>
  <si>
    <t>雨棚板</t>
  </si>
  <si>
    <t>钢结构工程报价表(1)</t>
  </si>
  <si>
    <t>建筑面积：8086.78㎡</t>
  </si>
  <si>
    <t>项目名称</t>
  </si>
  <si>
    <t>项目特征</t>
  </si>
  <si>
    <t>工程量</t>
  </si>
  <si>
    <t>合价</t>
  </si>
  <si>
    <t>一</t>
  </si>
  <si>
    <t>结构部分</t>
  </si>
  <si>
    <t>地脚螺栓</t>
  </si>
  <si>
    <t>钢梁</t>
  </si>
  <si>
    <t>平台梁</t>
  </si>
  <si>
    <t>吊车梁</t>
  </si>
  <si>
    <t>钢支撑</t>
  </si>
  <si>
    <t>钢檩条</t>
  </si>
  <si>
    <t>钢梯</t>
  </si>
  <si>
    <t>钢天沟</t>
  </si>
  <si>
    <t>屋面风帽支架</t>
  </si>
  <si>
    <t>检修爬梯</t>
  </si>
  <si>
    <t>钢雨棚</t>
  </si>
  <si>
    <t>钢结构防腐油漆</t>
  </si>
  <si>
    <t>钢结构防火涂料</t>
  </si>
  <si>
    <t>m2</t>
  </si>
  <si>
    <t>二</t>
  </si>
  <si>
    <t>紧固件部分</t>
  </si>
  <si>
    <t>三</t>
  </si>
  <si>
    <t>围护部分</t>
  </si>
  <si>
    <t>四</t>
  </si>
  <si>
    <t>安装部分</t>
  </si>
  <si>
    <t>墙面辅材</t>
  </si>
  <si>
    <t>屋面辅材</t>
  </si>
  <si>
    <t>主体结构</t>
  </si>
  <si>
    <t>屋面系统</t>
  </si>
  <si>
    <t>墙面系统</t>
  </si>
  <si>
    <t>五</t>
  </si>
  <si>
    <t>其他费用</t>
  </si>
  <si>
    <t>运输费</t>
  </si>
  <si>
    <t>检测费</t>
  </si>
  <si>
    <t>其他费</t>
  </si>
  <si>
    <t>六</t>
  </si>
  <si>
    <t>直接费合计</t>
  </si>
  <si>
    <t>一+二+三+四+五</t>
  </si>
  <si>
    <t>七</t>
  </si>
  <si>
    <t>管理费</t>
  </si>
  <si>
    <t>基数：六</t>
  </si>
  <si>
    <t>八</t>
  </si>
  <si>
    <t>利润</t>
  </si>
  <si>
    <t>九</t>
  </si>
  <si>
    <t>增值税</t>
  </si>
  <si>
    <t>基数：六*30%</t>
  </si>
  <si>
    <t>十</t>
  </si>
  <si>
    <t>工程总造价</t>
  </si>
  <si>
    <t>六+七+八+九</t>
  </si>
  <si>
    <t>总造价人民币大写：</t>
  </si>
  <si>
    <t>编制：</t>
  </si>
  <si>
    <t>审核：</t>
  </si>
  <si>
    <t>审批：</t>
  </si>
  <si>
    <t>报价单位（章）</t>
  </si>
  <si>
    <t>报价日期：</t>
  </si>
  <si>
    <t>工程名称：AC案例工程</t>
  </si>
  <si>
    <t>工程名称：AC案例工程</t>
    <phoneticPr fontId="4" type="noConversion"/>
  </si>
  <si>
    <t>工程名称：AC案例工程</t>
    <phoneticPr fontId="4" type="noConversion"/>
  </si>
  <si>
    <t>建筑面积：8086.78㎡</t>
    <phoneticPr fontId="4" type="noConversion"/>
  </si>
  <si>
    <t>10版本</t>
    <phoneticPr fontId="4" type="noConversion"/>
  </si>
  <si>
    <t>江苏</t>
    <phoneticPr fontId="4" type="noConversion"/>
  </si>
  <si>
    <t>常规计算</t>
    <phoneticPr fontId="4" type="noConversion"/>
  </si>
  <si>
    <t>已加载</t>
  </si>
  <si>
    <t>[-]</t>
    <phoneticPr fontId="4" type="noConversion"/>
  </si>
  <si>
    <t>钢板 t=6</t>
    <phoneticPr fontId="4" type="noConversion"/>
  </si>
  <si>
    <t>钢板 t=6</t>
    <phoneticPr fontId="4" type="noConversion"/>
  </si>
  <si>
    <t>钢板采购分析</t>
  </si>
  <si>
    <t>提取工程大板数据</t>
  </si>
  <si>
    <t>分析结果</t>
  </si>
  <si>
    <t>总利用率</t>
  </si>
  <si>
    <t>编号</t>
  </si>
  <si>
    <t>厚度(mm)</t>
  </si>
  <si>
    <t>宽度(mm)</t>
  </si>
  <si>
    <t>长度(mm)</t>
  </si>
  <si>
    <t>数量(块)</t>
  </si>
  <si>
    <t>重量(T)</t>
  </si>
  <si>
    <t>板宽(mm)</t>
  </si>
  <si>
    <t>板长(mm)</t>
  </si>
  <si>
    <t>利用率</t>
  </si>
  <si>
    <t>663-380</t>
  </si>
  <si>
    <t>752-384</t>
  </si>
  <si>
    <t>756-384</t>
  </si>
  <si>
    <t>484-384</t>
  </si>
  <si>
    <t>751-384</t>
  </si>
  <si>
    <t>753-384</t>
  </si>
  <si>
    <t>664-384</t>
  </si>
  <si>
    <t>755-384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</si>
  <si>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</si>
  <si>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</si>
  <si>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</si>
  <si>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</si>
  <si>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</si>
  <si>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</si>
  <si>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</si>
  <si>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</si>
  <si>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</si>
  <si>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B-10</t>
  </si>
  <si>
    <t>B-11</t>
  </si>
  <si>
    <t>B-12</t>
  </si>
  <si>
    <t>B-13</t>
  </si>
  <si>
    <t>B-14</t>
  </si>
  <si>
    <t>B-15</t>
  </si>
  <si>
    <t>B-16</t>
  </si>
  <si>
    <t>B-17</t>
  </si>
  <si>
    <t>B-18</t>
  </si>
  <si>
    <t>B-19</t>
  </si>
  <si>
    <t>B-20</t>
  </si>
  <si>
    <t>B-21</t>
  </si>
  <si>
    <t>B-22</t>
  </si>
  <si>
    <t>B-23</t>
  </si>
  <si>
    <t>B-24</t>
  </si>
  <si>
    <t>B-25</t>
  </si>
  <si>
    <t>B-26</t>
  </si>
  <si>
    <t>B-27</t>
  </si>
  <si>
    <t>B-28</t>
  </si>
  <si>
    <t>B-29</t>
  </si>
  <si>
    <t>B-30</t>
  </si>
  <si>
    <t>B-31</t>
  </si>
  <si>
    <t>B-32</t>
  </si>
  <si>
    <t>B-33</t>
  </si>
  <si>
    <t>B-34</t>
  </si>
  <si>
    <t>B-35</t>
  </si>
  <si>
    <t>B-36</t>
  </si>
  <si>
    <t>B-37</t>
  </si>
  <si>
    <t>B-38</t>
  </si>
  <si>
    <t>B-39</t>
  </si>
  <si>
    <t>B-40</t>
  </si>
  <si>
    <t>B-41</t>
  </si>
  <si>
    <t>B-42</t>
  </si>
  <si>
    <t>B-43</t>
  </si>
  <si>
    <t>384×10757×1块[B-2]</t>
  </si>
  <si>
    <t>6×384×520×1</t>
  </si>
  <si>
    <t>484-384×5739×2块[B-3]</t>
  </si>
  <si>
    <t>6×484-384×5038×2</t>
  </si>
  <si>
    <t>484-384×5238×2块[B-6]</t>
  </si>
  <si>
    <t>6×484-384×521×2</t>
  </si>
  <si>
    <t>200×10756×1块[B-8]</t>
  </si>
  <si>
    <t>8×200×521×1</t>
  </si>
  <si>
    <t>200×5739×2块[B-14]</t>
  </si>
  <si>
    <t>8×200×5037×2</t>
  </si>
  <si>
    <t>200×5739×15块[B-14]</t>
  </si>
  <si>
    <t>8×200×1471×15</t>
  </si>
  <si>
    <t>200×5715×12块[B-15]</t>
  </si>
  <si>
    <t>8×200×1495×12</t>
  </si>
  <si>
    <t>200×5715×2块[B-15]</t>
  </si>
  <si>
    <t>8×200×1335×2</t>
  </si>
  <si>
    <t>200×5239×4块[B-20]</t>
  </si>
  <si>
    <t>200×5239×3块[B-20]</t>
  </si>
  <si>
    <t>8×200×560×3</t>
  </si>
  <si>
    <t>200×5239×2块[B-20]</t>
  </si>
  <si>
    <t>200×5215×1块[B-21]</t>
  </si>
  <si>
    <t>200×5215×7块[B-21]</t>
  </si>
  <si>
    <t>200×5215×3块[B-21]</t>
  </si>
  <si>
    <t>200×5402×2块[B-28]</t>
  </si>
  <si>
    <t>200×5248×2块[B-29]</t>
  </si>
  <si>
    <t>200×10903×6块[B-33]</t>
  </si>
  <si>
    <t>200×5452×10块[B-34]</t>
  </si>
  <si>
    <t>340×7030×3块[B-40]</t>
  </si>
  <si>
    <t>说明：表中数量为0时表示已被前面同型号余料消化；变截面钢板数量为奇数时，其大小截面差形成的三角形不参与套料。</t>
  </si>
  <si>
    <t>钢板采购计划</t>
  </si>
  <si>
    <t>采购总吨位</t>
  </si>
  <si>
    <t>本项无余料可用</t>
  </si>
  <si>
    <t>零件板</t>
  </si>
  <si>
    <t>说明:表中零件板重量为0表示无需采购，大板余料即可消化，打印报表前，可删除！</t>
  </si>
  <si>
    <t>AC钢构大板下料方案表</t>
  </si>
  <si>
    <t>原材料规格</t>
  </si>
  <si>
    <t>下料规格</t>
  </si>
  <si>
    <t>宽×长×数量[编号]</t>
  </si>
  <si>
    <t>重量(吨)</t>
  </si>
  <si>
    <t>下料方案</t>
  </si>
  <si>
    <t>可利用余料</t>
  </si>
  <si>
    <t>厚×宽×长×数量</t>
  </si>
  <si>
    <t>单块板开料组合</t>
  </si>
  <si>
    <t>块数</t>
  </si>
  <si>
    <t>6mm×1500×11277×6张</t>
  </si>
  <si>
    <t>384×11257×17块[B-1]</t>
  </si>
  <si>
    <t>3片×384×11257</t>
  </si>
  <si>
    <t>6×348×11277×5
6×348×11277×1</t>
  </si>
  <si>
    <t>余料</t>
  </si>
  <si>
    <t>6mm×1500×10777×6张</t>
  </si>
  <si>
    <t>384×10757×16块[B-2]</t>
  </si>
  <si>
    <t>3片×384×10757</t>
  </si>
  <si>
    <t>6×348×10777×5
6×248×10777×1</t>
  </si>
  <si>
    <t>6mm×1500×5759×8张</t>
  </si>
  <si>
    <t>484-384×5739×15块[B-3]</t>
  </si>
  <si>
    <t>2片×484-384×5739</t>
  </si>
  <si>
    <t>6×632×5759×7
6×148×5759×1
6×100/2×5759×1</t>
  </si>
  <si>
    <t>6mm×1500×5678×9张</t>
  </si>
  <si>
    <t>664-384×5658×17块[B-4]</t>
  </si>
  <si>
    <t>2片×664-384×5658</t>
  </si>
  <si>
    <t>6×452×5678×8
6×836×5678×1
6×280/2×5678×1</t>
  </si>
  <si>
    <t>6mm×1500×5428×9张</t>
  </si>
  <si>
    <t>663-380×5408×17块[B-5]</t>
  </si>
  <si>
    <t>2片×663-380×5408</t>
  </si>
  <si>
    <t>6×457×5428×8
6×837×5428×1
6×283/2×5428×1</t>
  </si>
  <si>
    <t>6mm×1500×5258×8张</t>
  </si>
  <si>
    <t>484-384×5238×15块[B-6]</t>
  </si>
  <si>
    <t>2片×484-384×5238</t>
  </si>
  <si>
    <t>6×632×5258×7
6×1016×5258×1
6×100/2×5258×1</t>
  </si>
  <si>
    <t>8mm×1500×11277×5张</t>
  </si>
  <si>
    <t>200×11257×34块[B-7]</t>
  </si>
  <si>
    <t>7片×200×11257</t>
  </si>
  <si>
    <t>8×100×11277×4
8×100×11277×1</t>
  </si>
  <si>
    <t>8mm×1500×10776×5张</t>
  </si>
  <si>
    <t>200×10756×33块[B-8]</t>
  </si>
  <si>
    <t>7片×200×10756</t>
  </si>
  <si>
    <t>8×100×10776×4
8×100×10776×1</t>
  </si>
  <si>
    <t>8mm×1500×7210×28张</t>
  </si>
  <si>
    <t>564×7190×56块[B-9]</t>
  </si>
  <si>
    <t>2片×564×7190</t>
  </si>
  <si>
    <t xml:space="preserve">
8×172×7210×28</t>
  </si>
  <si>
    <t>8mm×1500×7050×2张</t>
  </si>
  <si>
    <t>564×7030×4块[B-10]</t>
  </si>
  <si>
    <t>2片×564×7030</t>
  </si>
  <si>
    <t xml:space="preserve">
8×172×7050×2</t>
  </si>
  <si>
    <t>8mm×1500×5799×1张</t>
  </si>
  <si>
    <t>756-384×5779×2块[B-12]</t>
  </si>
  <si>
    <t>2片×756-384×5779</t>
  </si>
  <si>
    <t xml:space="preserve">
8×160×5799×1</t>
  </si>
  <si>
    <t>8mm×1500×5799×8张</t>
  </si>
  <si>
    <t>755-384×5779×15块[B-13]</t>
  </si>
  <si>
    <t>2片×755-384×5779</t>
  </si>
  <si>
    <t>8×361×5799×1
8×371/2×5799×1
8×161×5799×7</t>
  </si>
  <si>
    <t>8mm×1500×5685×9张</t>
  </si>
  <si>
    <t>751-384×5665×17块[B-16]</t>
  </si>
  <si>
    <t>2片×751-384×5665</t>
  </si>
  <si>
    <t>8×365×5685×1
8×367/2×5685×1
8×165×5685×8</t>
  </si>
  <si>
    <t>8mm×1500×5434×1张</t>
  </si>
  <si>
    <t>752-384×5414×2块[B-17]</t>
  </si>
  <si>
    <t>2片×752-384×5414</t>
  </si>
  <si>
    <t xml:space="preserve">
8×164×5434×1</t>
  </si>
  <si>
    <t>8mm×1500×5434×8张</t>
  </si>
  <si>
    <t>751-384×5414×15块[B-18]</t>
  </si>
  <si>
    <t>2片×751-384×5414</t>
  </si>
  <si>
    <t>8×365×5434×1
8×367/2×5434×1
8×165×5434×7</t>
  </si>
  <si>
    <t>8mm×1500×5298×9张</t>
  </si>
  <si>
    <t>753-384×5278×17块[B-19]</t>
  </si>
  <si>
    <t>2片×753-384×5278</t>
  </si>
  <si>
    <t>10mm×1500×11173×1张</t>
  </si>
  <si>
    <t>200×11153×2块[B-22]</t>
  </si>
  <si>
    <t>7片×200×11153</t>
  </si>
  <si>
    <t>200×10903×2块[B-23]</t>
  </si>
  <si>
    <t>7片×200×10903</t>
  </si>
  <si>
    <t>10mm×1500×5720×3张</t>
  </si>
  <si>
    <t>6片×250×5700</t>
  </si>
  <si>
    <t>10mm×1500×5678×3张</t>
  </si>
  <si>
    <t>6片×250×5658</t>
  </si>
  <si>
    <t>10mm×1500×5435×3张</t>
  </si>
  <si>
    <t>6片×250×5415</t>
  </si>
  <si>
    <t>6片×250×5408</t>
  </si>
  <si>
    <t>200×4902×2块[B-31]</t>
  </si>
  <si>
    <t>12mm×1500×11173×3张</t>
  </si>
  <si>
    <t>200×11153×15块[B-32]</t>
  </si>
  <si>
    <t>12×100×11173×2
12×100×11173×1</t>
  </si>
  <si>
    <t>12mm×1500×10923×2张</t>
  </si>
  <si>
    <t>200×10903×9块[B-33]</t>
  </si>
  <si>
    <t>12×100×10923×1
12×100×10923×1</t>
  </si>
  <si>
    <t>12mm×1500×5472×1张</t>
  </si>
  <si>
    <t>200×5452×5块[B-34]</t>
  </si>
  <si>
    <t>7片×200×5452</t>
  </si>
  <si>
    <t>12×100×5472×1</t>
  </si>
  <si>
    <t>7片×200×5298</t>
  </si>
  <si>
    <t>12mm×1500×5068×2张</t>
  </si>
  <si>
    <t>7片×200×5048</t>
  </si>
  <si>
    <t>7片×200×4952</t>
  </si>
  <si>
    <t>18mm×1500×7210×14张</t>
  </si>
  <si>
    <t>340×7190×56块[B-38]</t>
  </si>
  <si>
    <t>4片×340×7190</t>
  </si>
  <si>
    <t>18×140×7210×14</t>
  </si>
  <si>
    <t>18mm×1500×7210×10张</t>
  </si>
  <si>
    <t>240×7190×56块[B-39]</t>
  </si>
  <si>
    <t>6片×240×7190</t>
  </si>
  <si>
    <t>18×60×7210×9</t>
  </si>
  <si>
    <t>18mm×1500×7050×1张</t>
  </si>
  <si>
    <t>340×7030×1块[B-40]</t>
  </si>
  <si>
    <t>4片×340×7030</t>
  </si>
  <si>
    <t>240×7030×4块[B-41]</t>
  </si>
  <si>
    <t>重量合计</t>
  </si>
  <si>
    <t>钢板 t=5</t>
    <phoneticPr fontId="4" type="noConversion"/>
  </si>
  <si>
    <t>钢板 t=6</t>
    <phoneticPr fontId="4" type="noConversion"/>
  </si>
  <si>
    <t>钢板 t=8</t>
    <phoneticPr fontId="4" type="noConversion"/>
  </si>
  <si>
    <t>螺栓</t>
  </si>
  <si>
    <t>分部分项工程和单价措施项目清单与计价表(1)</t>
  </si>
  <si>
    <t>项目编码</t>
  </si>
  <si>
    <t>项目特征描述</t>
  </si>
  <si>
    <t>计量单位</t>
  </si>
  <si>
    <t>金额(元)</t>
  </si>
  <si>
    <t>综合单价</t>
  </si>
  <si>
    <t>其中</t>
  </si>
  <si>
    <t>暂估价</t>
  </si>
  <si>
    <t>t</t>
  </si>
  <si>
    <t>总    计</t>
  </si>
  <si>
    <t>010516001001</t>
  </si>
  <si>
    <t>1.螺栓种类
2.规格</t>
  </si>
  <si>
    <t>010604001001</t>
  </si>
  <si>
    <t>1.梁类型
2.钢材品种、规格
3.单根质量
4.螺栓种类
5.安装高度
6.探伤要求
7.防火要求</t>
  </si>
  <si>
    <t>钢吊车梁</t>
  </si>
  <si>
    <t>钢支撑、钢拉条</t>
  </si>
  <si>
    <t>钢板天沟</t>
  </si>
  <si>
    <t>零星钢构件</t>
  </si>
  <si>
    <t>钢支架</t>
  </si>
  <si>
    <t>010604002001</t>
  </si>
  <si>
    <t>1.钢材品种、规格
2.单根质量
3.螺栓种类
4.安装高度
5.探伤要求
6.防火要求</t>
  </si>
  <si>
    <t>010606001001</t>
  </si>
  <si>
    <t>1.钢材品种、规格
2.构件类型
3.安装高度
4.螺栓种类
5.探伤要求
6.防火要求</t>
  </si>
  <si>
    <t>010606002001</t>
  </si>
  <si>
    <t>1.钢材品种、规格
2.构件类型
3.单根质量
4.安装高度
5.螺栓种类
6.探伤要求
7.防火要求</t>
  </si>
  <si>
    <t>010606008001</t>
  </si>
  <si>
    <t>1.钢材品种、规格
2.钢梯形式
3.螺栓种类
4.防火要求</t>
  </si>
  <si>
    <t>010606011001</t>
  </si>
  <si>
    <t>1.钢材品种、规格
2.漏斗、天沟形式
3.安装高度
4.探伤要求</t>
  </si>
  <si>
    <t>010606012001</t>
  </si>
  <si>
    <t>1.钢材品种、规格
2.安装高度
3.防火要求</t>
  </si>
  <si>
    <t>010606013001</t>
  </si>
  <si>
    <t>1.构件名称
2.钢材品种、规格</t>
  </si>
  <si>
    <t>010604001002</t>
    <phoneticPr fontId="4" type="noConversion"/>
  </si>
  <si>
    <t>010606008002</t>
    <phoneticPr fontId="4" type="noConversion"/>
  </si>
  <si>
    <t>250×5700×2块[B-24]</t>
  </si>
  <si>
    <t>10×250×5473×2</t>
  </si>
  <si>
    <t>250×5658×3块[B-25]</t>
  </si>
  <si>
    <t>250×5415×4块[B-26]</t>
  </si>
  <si>
    <t>250×5408×5块[B-27]</t>
  </si>
  <si>
    <t>200×4998×2块[B-30]</t>
  </si>
  <si>
    <t>200×5298×2块[B-35]</t>
  </si>
  <si>
    <t>200×5048×1块[B-36]</t>
  </si>
  <si>
    <t>250×5700×15块[B-24]</t>
  </si>
  <si>
    <t>250×5658×14块[B-25]</t>
  </si>
  <si>
    <t>250×5415×13块[B-26]</t>
  </si>
  <si>
    <t>10mm×1500×5428×2张</t>
  </si>
  <si>
    <t>250×5408×12块[B-27]</t>
  </si>
  <si>
    <t>10mm×1500×5268×1张</t>
  </si>
  <si>
    <t>7片×200×5248</t>
  </si>
  <si>
    <t>10×300×5268×1</t>
  </si>
  <si>
    <t>12mm×1500×5318×2张</t>
  </si>
  <si>
    <t>200×5298×13块[B-35]</t>
  </si>
  <si>
    <t>12×100×5318×1
12×100×5318×1</t>
  </si>
  <si>
    <t>200×5048×14块[B-36]</t>
  </si>
  <si>
    <t>12×100×5068×2</t>
  </si>
  <si>
    <t>12mm×1500×4972×3张</t>
  </si>
  <si>
    <t>200×4952×15块[B-37]</t>
  </si>
  <si>
    <t>12×100×4972×2
12×1300×4972×1</t>
  </si>
  <si>
    <t>18×200×7050×1</t>
  </si>
  <si>
    <t>钢板 t=8</t>
    <phoneticPr fontId="4" type="noConversion"/>
  </si>
  <si>
    <t>钢板 t=18</t>
    <phoneticPr fontId="4" type="noConversion"/>
  </si>
  <si>
    <t>钢板 t=8</t>
    <phoneticPr fontId="4" type="noConversion"/>
  </si>
  <si>
    <t>钢板 t=6</t>
    <phoneticPr fontId="4" type="noConversion"/>
  </si>
  <si>
    <t>200×5715×3块[B-15]</t>
  </si>
  <si>
    <t>8×200×735×3</t>
  </si>
  <si>
    <t>8×200×1211×2</t>
  </si>
  <si>
    <t>200×5239×1块[B-20]</t>
  </si>
  <si>
    <t>8×200×560×1</t>
  </si>
  <si>
    <t>200×5239×7块[B-20]</t>
  </si>
  <si>
    <t>8×200×560×7</t>
  </si>
  <si>
    <t>原量1.2吨,余料1.5吨</t>
    <phoneticPr fontId="4" type="noConversion"/>
  </si>
  <si>
    <t>原量4.1吨,余料7.4吨</t>
    <phoneticPr fontId="4" type="noConversion"/>
  </si>
  <si>
    <t>原量1.9吨,余料0.3吨</t>
    <phoneticPr fontId="4" type="noConversion"/>
  </si>
  <si>
    <t>原量5.2吨,余料3.2吨</t>
    <phoneticPr fontId="4" type="noConversion"/>
  </si>
  <si>
    <t>原量1.1吨,余料7.5吨</t>
    <phoneticPr fontId="4" type="noConversion"/>
  </si>
  <si>
    <t>8mm×1500×6450×6张</t>
  </si>
  <si>
    <t>564×6430×12块[B-11]</t>
  </si>
  <si>
    <t>2片×564×6430</t>
  </si>
  <si>
    <t xml:space="preserve">
8×172×6450×6</t>
  </si>
  <si>
    <t>8×363×5298×8
8×747×5298×1
8×369/2×5298×1</t>
  </si>
  <si>
    <t>18mm×1500×6450×3张</t>
  </si>
  <si>
    <t>340×6430×12块[B-42]</t>
  </si>
  <si>
    <t>4片×340×6430</t>
  </si>
  <si>
    <t>18×140×6450×3</t>
  </si>
  <si>
    <t>18mm×1500×6450×2张</t>
  </si>
  <si>
    <t>240×6430×12块[B-43]</t>
  </si>
  <si>
    <t>6片×240×6430</t>
  </si>
  <si>
    <t>18×60×6450×2</t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</si>
</sst>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0.00_);[Red]\(0.00\)"/>
    <numFmt numFmtId="178" formatCode="0_);[Red]\(0\)"/>
    <numFmt numFmtId="179" formatCode="0.000_);[Red]\(0.000\)"/>
  </numFmts>
  <fonts count="10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indexed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12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76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center" vertical="center"/>
    </xf>
    <xf numFmtId="0" fontId="9" fillId="0" borderId="0" xfId="0" applyFont="1">
      <alignment vertical="center"/>
    </xf>
    <xf numFmtId="179" fontId="9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68"/>
  <sheetViews>
    <sheetView tabSelected="1" workbookViewId="0">
      <pane ySplit="3" topLeftCell="A4" activePane="bottomLeft" state="frozen"/>
      <selection pane="bottomLeft" activeCell="F241" sqref="F241"/>
    </sheetView>
  </sheetViews>
  <sheetFormatPr defaultRowHeight="13.5"/>
  <cols>
    <col min="1" max="1" width="3.625" style="4" customWidth="1"/>
    <col min="2" max="2" width="15" style="4" customWidth="1"/>
    <col min="3" max="3" width="3.625" style="4" customWidth="1"/>
    <col min="4" max="4" width="11.625" style="4" customWidth="1"/>
    <col min="5" max="5" width="9" style="4"/>
    <col min="6" max="6" width="19.5" style="5" customWidth="1"/>
    <col min="7" max="7" width="13.5" style="5" customWidth="1"/>
    <col min="8" max="8" width="12.75" style="4" bestFit="1" customWidth="1"/>
    <col min="9" max="9" width="9" style="4"/>
    <col min="10" max="10" width="13.875" style="5" customWidth="1"/>
    <col min="11" max="12" width="15.625" style="10" customWidth="1"/>
    <col min="13" max="13" width="9" style="7"/>
    <col min="14" max="14" width="14.375" style="7" customWidth="1"/>
    <col min="15" max="16" width="9" style="7"/>
    <col min="17" max="17" width="10.625" style="7" customWidth="1"/>
    <col min="18" max="19" width="9" style="4"/>
    <col min="20" max="31" width="0" style="9" hidden="1" customWidth="1"/>
    <col min="32" max="32" width="12.625" style="7" customWidth="1"/>
    <col min="33" max="34" width="12.625" style="4" customWidth="1"/>
    <col min="35" max="35" width="10.5" style="27" bestFit="1" customWidth="1"/>
    <col min="36" max="36" width="10.5" bestFit="1" customWidth="1"/>
  </cols>
  <sheetData>
    <row r="1" spans="1:34" ht="20.2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1" t="s">
        <v>1410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1409</v>
      </c>
      <c r="AF1" s="3"/>
      <c r="AG1" s="2"/>
      <c r="AH1" s="2"/>
    </row>
    <row r="2" spans="1:34">
      <c r="A2" s="78" t="s">
        <v>1405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 t="s">
        <v>1407</v>
      </c>
      <c r="Q2" s="78"/>
      <c r="R2" s="78"/>
      <c r="S2" s="78"/>
      <c r="T2" s="1" t="s">
        <v>1408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 t="s">
        <v>1411</v>
      </c>
      <c r="AF2" s="3"/>
      <c r="AG2" s="2"/>
      <c r="AH2" s="2"/>
    </row>
    <row r="3" spans="1:34" ht="30" customHeight="1">
      <c r="A3" s="79" t="s">
        <v>1</v>
      </c>
      <c r="B3" s="79"/>
      <c r="C3" s="79" t="s">
        <v>2</v>
      </c>
      <c r="D3" s="79"/>
      <c r="E3" s="4" t="s">
        <v>3</v>
      </c>
      <c r="F3" s="5" t="s">
        <v>4</v>
      </c>
      <c r="G3" s="5" t="s">
        <v>5</v>
      </c>
      <c r="H3" s="4" t="s">
        <v>6</v>
      </c>
      <c r="I3" s="4" t="s">
        <v>7</v>
      </c>
      <c r="J3" s="6" t="s">
        <v>8</v>
      </c>
      <c r="K3" s="4" t="s">
        <v>9</v>
      </c>
      <c r="L3" s="4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8" t="s">
        <v>15</v>
      </c>
      <c r="R3" s="4" t="s">
        <v>16</v>
      </c>
      <c r="S3" s="4" t="s">
        <v>7</v>
      </c>
      <c r="AF3" s="7" t="s">
        <v>17</v>
      </c>
      <c r="AG3" s="4" t="s">
        <v>18</v>
      </c>
      <c r="AH3" s="4" t="s">
        <v>19</v>
      </c>
    </row>
    <row r="4" spans="1:34">
      <c r="A4" s="52" t="s">
        <v>51</v>
      </c>
      <c r="B4" s="12" t="s">
        <v>26</v>
      </c>
      <c r="C4" s="12"/>
      <c r="D4" s="12"/>
      <c r="E4" s="12"/>
      <c r="F4" s="13"/>
      <c r="G4" s="13"/>
      <c r="H4" s="12"/>
      <c r="I4" s="12">
        <v>83</v>
      </c>
      <c r="J4" s="13"/>
      <c r="K4" s="14"/>
      <c r="L4" s="14"/>
      <c r="M4" s="15"/>
      <c r="N4" s="15">
        <v>5078.6024121</v>
      </c>
      <c r="O4" s="15">
        <v>68.931946296000007</v>
      </c>
      <c r="P4" s="15" t="s">
        <v>114</v>
      </c>
      <c r="Q4" s="15"/>
      <c r="R4" s="12"/>
      <c r="S4" s="12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5">
        <v>5078.6024121</v>
      </c>
      <c r="AG4" s="12"/>
      <c r="AH4" s="54" t="s">
        <v>1630</v>
      </c>
    </row>
    <row r="5" spans="1:34">
      <c r="C5" s="52" t="s">
        <v>1412</v>
      </c>
      <c r="D5" s="17" t="s">
        <v>28</v>
      </c>
      <c r="E5" s="17"/>
      <c r="F5" s="18"/>
      <c r="G5" s="18"/>
      <c r="H5" s="17"/>
      <c r="I5" s="17">
        <v>1</v>
      </c>
      <c r="J5" s="18"/>
      <c r="K5" s="19"/>
      <c r="L5" s="19"/>
      <c r="M5" s="20">
        <f>SUM(N6:N9)</f>
        <v>73.434379199999995</v>
      </c>
      <c r="N5" s="20">
        <f>I5*M5</f>
        <v>73.434379199999995</v>
      </c>
      <c r="O5" s="20">
        <f>SUM(O6:O9)*I5</f>
        <v>1.1533015680000001</v>
      </c>
      <c r="P5" s="20" t="s">
        <v>114</v>
      </c>
      <c r="Q5" s="20"/>
      <c r="R5" s="17"/>
      <c r="S5" s="17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0">
        <f>SUM(AF6:AF9)*I5</f>
        <v>73.434379199999995</v>
      </c>
      <c r="AG5" s="17"/>
    </row>
    <row r="6" spans="1:34">
      <c r="F6" s="5" t="s">
        <v>29</v>
      </c>
      <c r="G6" s="5" t="s">
        <v>31</v>
      </c>
      <c r="H6" s="4">
        <v>740</v>
      </c>
      <c r="I6" s="4">
        <v>6</v>
      </c>
      <c r="K6" s="10" t="s">
        <v>36</v>
      </c>
      <c r="L6" s="10" t="s">
        <v>37</v>
      </c>
      <c r="M6" s="7">
        <v>8.0540711999999992</v>
      </c>
      <c r="N6" s="7">
        <v>48.324427199999995</v>
      </c>
      <c r="O6" s="7">
        <v>0.58584556799999998</v>
      </c>
      <c r="P6" s="7" t="s">
        <v>114</v>
      </c>
      <c r="Q6" s="7" t="s">
        <v>35</v>
      </c>
      <c r="S6" s="4">
        <f>3*I6</f>
        <v>18</v>
      </c>
      <c r="T6" s="9">
        <v>6</v>
      </c>
      <c r="U6" s="9" t="s">
        <v>33</v>
      </c>
      <c r="Y6" s="9">
        <v>4.8324427199999992E-2</v>
      </c>
      <c r="AC6" s="9">
        <v>4.4400000000000004</v>
      </c>
      <c r="AF6" s="7">
        <v>48.324427199999995</v>
      </c>
      <c r="AG6" s="4" t="s">
        <v>30</v>
      </c>
    </row>
    <row r="7" spans="1:34">
      <c r="F7" s="5" t="s">
        <v>32</v>
      </c>
      <c r="G7" s="5">
        <v>140</v>
      </c>
      <c r="H7" s="4">
        <v>140</v>
      </c>
      <c r="I7" s="4">
        <v>6</v>
      </c>
      <c r="K7" s="10" t="s">
        <v>39</v>
      </c>
      <c r="L7" s="10" t="s">
        <v>40</v>
      </c>
      <c r="M7" s="7">
        <v>3.0771999999999999</v>
      </c>
      <c r="N7" s="7">
        <v>18.463200000000001</v>
      </c>
      <c r="O7" s="7">
        <v>0.3024</v>
      </c>
      <c r="P7" s="7" t="s">
        <v>114</v>
      </c>
      <c r="T7" s="9">
        <v>6</v>
      </c>
      <c r="V7" s="9" t="s">
        <v>44</v>
      </c>
      <c r="Z7" s="9">
        <v>1.8463199999999999E-2</v>
      </c>
      <c r="AD7" s="9">
        <v>0.1176</v>
      </c>
      <c r="AE7" s="9">
        <v>20</v>
      </c>
      <c r="AF7" s="7">
        <v>18.463200000000001</v>
      </c>
      <c r="AG7" s="4" t="s">
        <v>30</v>
      </c>
    </row>
    <row r="8" spans="1:34">
      <c r="F8" s="5" t="s">
        <v>34</v>
      </c>
      <c r="G8" s="5">
        <v>90</v>
      </c>
      <c r="H8" s="4">
        <v>90</v>
      </c>
      <c r="I8" s="4">
        <f>4*6</f>
        <v>24</v>
      </c>
      <c r="K8" s="10" t="s">
        <v>41</v>
      </c>
      <c r="L8" s="10" t="s">
        <v>42</v>
      </c>
      <c r="M8" s="7">
        <v>0.27694799999999997</v>
      </c>
      <c r="N8" s="7">
        <v>6.6467519999999993</v>
      </c>
      <c r="O8" s="7">
        <v>0.26505600000000001</v>
      </c>
      <c r="P8" s="7" t="s">
        <v>114</v>
      </c>
      <c r="T8" s="9">
        <v>24</v>
      </c>
      <c r="V8" s="9" t="s">
        <v>38</v>
      </c>
      <c r="Z8" s="9">
        <v>6.6467519999999997E-3</v>
      </c>
      <c r="AD8" s="9">
        <v>0.10584</v>
      </c>
      <c r="AE8" s="9">
        <v>8</v>
      </c>
      <c r="AF8" s="7">
        <v>6.6467519999999993</v>
      </c>
      <c r="AG8" s="4" t="s">
        <v>30</v>
      </c>
    </row>
    <row r="9" spans="1:34">
      <c r="Y9" s="9">
        <v>0</v>
      </c>
      <c r="AC9" s="9">
        <v>0</v>
      </c>
    </row>
    <row r="10" spans="1:34">
      <c r="C10" s="52" t="s">
        <v>1412</v>
      </c>
      <c r="D10" s="17" t="s">
        <v>43</v>
      </c>
      <c r="E10" s="17"/>
      <c r="F10" s="18"/>
      <c r="G10" s="18"/>
      <c r="H10" s="17"/>
      <c r="I10" s="17">
        <v>2</v>
      </c>
      <c r="J10" s="18"/>
      <c r="K10" s="19"/>
      <c r="L10" s="19"/>
      <c r="M10" s="20">
        <f>SUM(N11:N11)</f>
        <v>53.495380800000007</v>
      </c>
      <c r="N10" s="20">
        <f>I10*M10</f>
        <v>106.99076160000001</v>
      </c>
      <c r="O10" s="20">
        <f>SUM(O11:O11)*I10</f>
        <v>1.5132458879999997</v>
      </c>
      <c r="P10" s="20" t="s">
        <v>114</v>
      </c>
      <c r="Q10" s="20"/>
      <c r="R10" s="17"/>
      <c r="S10" s="17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0">
        <f>SUM(AF11:AF11)*I10</f>
        <v>106.99076160000001</v>
      </c>
      <c r="AG10" s="17"/>
    </row>
    <row r="11" spans="1:34">
      <c r="F11" s="5" t="s">
        <v>45</v>
      </c>
      <c r="G11" s="5" t="s">
        <v>46</v>
      </c>
      <c r="H11" s="4">
        <v>1115</v>
      </c>
      <c r="I11" s="4">
        <v>6</v>
      </c>
      <c r="K11" s="10" t="s">
        <v>47</v>
      </c>
      <c r="L11" s="10" t="s">
        <v>48</v>
      </c>
      <c r="M11" s="7">
        <v>8.9158968000000005</v>
      </c>
      <c r="N11" s="7">
        <v>53.495380800000007</v>
      </c>
      <c r="O11" s="7">
        <v>0.75662294399999985</v>
      </c>
      <c r="P11" s="7" t="s">
        <v>114</v>
      </c>
      <c r="Q11" s="7" t="s">
        <v>49</v>
      </c>
      <c r="S11" s="4">
        <f>3*I11*I10</f>
        <v>36</v>
      </c>
      <c r="T11" s="9">
        <v>12</v>
      </c>
      <c r="U11" s="9" t="s">
        <v>52</v>
      </c>
      <c r="Y11" s="9">
        <v>0.10699076160000001</v>
      </c>
      <c r="AC11" s="9">
        <v>13.38</v>
      </c>
      <c r="AF11" s="7">
        <v>53.495380800000007</v>
      </c>
      <c r="AG11" s="4" t="s">
        <v>30</v>
      </c>
    </row>
    <row r="12" spans="1:34">
      <c r="C12" s="52" t="s">
        <v>1412</v>
      </c>
      <c r="D12" s="17" t="s">
        <v>50</v>
      </c>
      <c r="E12" s="17"/>
      <c r="F12" s="18"/>
      <c r="G12" s="18"/>
      <c r="H12" s="17"/>
      <c r="I12" s="17">
        <v>8</v>
      </c>
      <c r="J12" s="18"/>
      <c r="K12" s="19"/>
      <c r="L12" s="19"/>
      <c r="M12" s="20">
        <f>SUM(N13:N13)</f>
        <v>10.9460736</v>
      </c>
      <c r="N12" s="20">
        <f>I12*M12</f>
        <v>87.568588800000001</v>
      </c>
      <c r="O12" s="20">
        <f>SUM(O13:O13)*I12</f>
        <v>1.8578165759999998</v>
      </c>
      <c r="P12" s="20" t="s">
        <v>114</v>
      </c>
      <c r="Q12" s="20"/>
      <c r="R12" s="17"/>
      <c r="S12" s="17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0">
        <f>SUM(AF13:AF13)*I12</f>
        <v>87.568588800000001</v>
      </c>
      <c r="AG12" s="17"/>
    </row>
    <row r="13" spans="1:34">
      <c r="F13" s="5" t="s">
        <v>53</v>
      </c>
      <c r="G13" s="5" t="s">
        <v>54</v>
      </c>
      <c r="H13" s="4">
        <v>770</v>
      </c>
      <c r="I13" s="4">
        <v>4</v>
      </c>
      <c r="K13" s="10" t="s">
        <v>55</v>
      </c>
      <c r="L13" s="10" t="s">
        <v>56</v>
      </c>
      <c r="M13" s="7">
        <v>2.7365184</v>
      </c>
      <c r="N13" s="7">
        <v>10.9460736</v>
      </c>
      <c r="O13" s="7">
        <v>0.23222707199999998</v>
      </c>
      <c r="P13" s="7" t="s">
        <v>114</v>
      </c>
      <c r="Q13" s="7" t="s">
        <v>57</v>
      </c>
      <c r="S13" s="4">
        <f>3*I13*I12</f>
        <v>96</v>
      </c>
      <c r="T13" s="9">
        <v>32</v>
      </c>
      <c r="U13" s="9" t="s">
        <v>61</v>
      </c>
      <c r="Y13" s="9">
        <v>8.75685888E-2</v>
      </c>
      <c r="AC13" s="9">
        <v>24.64</v>
      </c>
      <c r="AF13" s="7">
        <v>10.9460736</v>
      </c>
      <c r="AG13" s="4" t="s">
        <v>30</v>
      </c>
    </row>
    <row r="14" spans="1:34">
      <c r="C14" s="52" t="s">
        <v>1412</v>
      </c>
      <c r="D14" s="17" t="s">
        <v>60</v>
      </c>
      <c r="E14" s="17"/>
      <c r="F14" s="18"/>
      <c r="G14" s="18"/>
      <c r="H14" s="17"/>
      <c r="I14" s="17">
        <v>1</v>
      </c>
      <c r="J14" s="18"/>
      <c r="K14" s="19"/>
      <c r="L14" s="19"/>
      <c r="M14" s="20">
        <f>SUM(N15:N15)</f>
        <v>53.495380800000007</v>
      </c>
      <c r="N14" s="20">
        <f>I14*M14</f>
        <v>53.495380800000007</v>
      </c>
      <c r="O14" s="20">
        <f>SUM(O15:O15)*I14</f>
        <v>0.75662294399999985</v>
      </c>
      <c r="P14" s="20" t="s">
        <v>114</v>
      </c>
      <c r="Q14" s="20"/>
      <c r="R14" s="17"/>
      <c r="S14" s="17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0">
        <f>SUM(AF15:AF15)*I14</f>
        <v>53.495380800000007</v>
      </c>
      <c r="AG14" s="17"/>
    </row>
    <row r="15" spans="1:34">
      <c r="D15" s="22"/>
      <c r="E15" s="22"/>
      <c r="F15" s="23" t="s">
        <v>45</v>
      </c>
      <c r="G15" s="23" t="s">
        <v>46</v>
      </c>
      <c r="H15" s="22">
        <v>1115</v>
      </c>
      <c r="I15" s="22">
        <v>6</v>
      </c>
      <c r="J15" s="23"/>
      <c r="K15" s="24" t="s">
        <v>58</v>
      </c>
      <c r="L15" s="24" t="s">
        <v>59</v>
      </c>
      <c r="M15" s="25">
        <v>8.9158968000000005</v>
      </c>
      <c r="N15" s="25">
        <v>53.495380800000007</v>
      </c>
      <c r="O15" s="25">
        <v>0.75662294399999985</v>
      </c>
      <c r="P15" s="25" t="s">
        <v>114</v>
      </c>
      <c r="Q15" s="7" t="s">
        <v>49</v>
      </c>
      <c r="S15" s="4">
        <f>3*I15*I14</f>
        <v>18</v>
      </c>
      <c r="T15" s="26">
        <v>6</v>
      </c>
      <c r="U15" s="26" t="s">
        <v>52</v>
      </c>
      <c r="V15" s="26"/>
      <c r="W15" s="26"/>
      <c r="X15" s="26"/>
      <c r="Y15" s="26">
        <v>5.3495380800000006E-2</v>
      </c>
      <c r="Z15" s="26"/>
      <c r="AA15" s="26"/>
      <c r="AB15" s="26"/>
      <c r="AC15" s="26">
        <v>6.69</v>
      </c>
      <c r="AD15" s="26"/>
      <c r="AE15" s="26"/>
      <c r="AF15" s="25">
        <v>53.495380800000007</v>
      </c>
      <c r="AG15" s="22" t="s">
        <v>30</v>
      </c>
    </row>
    <row r="16" spans="1:34">
      <c r="C16" s="52" t="s">
        <v>1412</v>
      </c>
      <c r="D16" s="17" t="s">
        <v>62</v>
      </c>
      <c r="E16" s="17"/>
      <c r="F16" s="18"/>
      <c r="G16" s="18"/>
      <c r="H16" s="17"/>
      <c r="I16" s="17">
        <v>1</v>
      </c>
      <c r="J16" s="18"/>
      <c r="K16" s="19"/>
      <c r="L16" s="19"/>
      <c r="M16" s="20">
        <f>SUM(N17:N19)</f>
        <v>119.20980479999999</v>
      </c>
      <c r="N16" s="20">
        <f>I16*M16</f>
        <v>119.20980479999999</v>
      </c>
      <c r="O16" s="20">
        <f>SUM(O17:O19)*I16</f>
        <v>1.7235559679999999</v>
      </c>
      <c r="P16" s="20" t="s">
        <v>114</v>
      </c>
      <c r="Q16" s="20"/>
      <c r="R16" s="17"/>
      <c r="S16" s="17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0">
        <f>SUM(AF17:AF19)*I16</f>
        <v>119.20980479999999</v>
      </c>
      <c r="AG16" s="17"/>
    </row>
    <row r="17" spans="3:33">
      <c r="F17" s="5" t="s">
        <v>63</v>
      </c>
      <c r="G17" s="5" t="s">
        <v>64</v>
      </c>
      <c r="H17" s="4">
        <v>835</v>
      </c>
      <c r="I17" s="4">
        <v>6</v>
      </c>
      <c r="K17" s="10" t="s">
        <v>65</v>
      </c>
      <c r="L17" s="10" t="s">
        <v>66</v>
      </c>
      <c r="M17" s="7">
        <v>11.8700928</v>
      </c>
      <c r="N17" s="7">
        <v>71.220556799999997</v>
      </c>
      <c r="O17" s="7">
        <v>0.75549196799999996</v>
      </c>
      <c r="P17" s="7" t="s">
        <v>114</v>
      </c>
      <c r="Q17" s="7" t="s">
        <v>85</v>
      </c>
      <c r="S17" s="4">
        <f>3*I17</f>
        <v>18</v>
      </c>
      <c r="T17" s="9">
        <v>6</v>
      </c>
      <c r="U17" s="9" t="s">
        <v>72</v>
      </c>
      <c r="Y17" s="9">
        <v>7.1220556800000001E-2</v>
      </c>
      <c r="AC17" s="9">
        <v>5.01</v>
      </c>
      <c r="AF17" s="7">
        <v>71.220556799999997</v>
      </c>
      <c r="AG17" s="4" t="s">
        <v>30</v>
      </c>
    </row>
    <row r="18" spans="3:33">
      <c r="F18" s="5" t="s">
        <v>70</v>
      </c>
      <c r="G18" s="5">
        <v>200</v>
      </c>
      <c r="H18" s="4">
        <v>200</v>
      </c>
      <c r="I18" s="4">
        <v>6</v>
      </c>
      <c r="K18" s="10" t="s">
        <v>73</v>
      </c>
      <c r="L18" s="10" t="s">
        <v>74</v>
      </c>
      <c r="M18" s="7">
        <v>6.2799999999999985</v>
      </c>
      <c r="N18" s="7">
        <v>37.679999999999993</v>
      </c>
      <c r="O18" s="7">
        <v>0.57599999999999996</v>
      </c>
      <c r="P18" s="7" t="s">
        <v>114</v>
      </c>
      <c r="T18" s="9">
        <v>6</v>
      </c>
      <c r="V18" s="9" t="s">
        <v>44</v>
      </c>
      <c r="Z18" s="9">
        <v>3.7679999999999991E-2</v>
      </c>
      <c r="AD18" s="9">
        <v>0.24</v>
      </c>
      <c r="AE18" s="9">
        <v>20</v>
      </c>
      <c r="AF18" s="7">
        <v>37.679999999999993</v>
      </c>
      <c r="AG18" s="4" t="s">
        <v>71</v>
      </c>
    </row>
    <row r="19" spans="3:33">
      <c r="F19" s="5" t="s">
        <v>75</v>
      </c>
      <c r="G19" s="5">
        <v>90</v>
      </c>
      <c r="H19" s="4">
        <v>90</v>
      </c>
      <c r="I19" s="4">
        <f>4*6</f>
        <v>24</v>
      </c>
      <c r="K19" s="10" t="s">
        <v>77</v>
      </c>
      <c r="L19" s="10" t="s">
        <v>78</v>
      </c>
      <c r="M19" s="7">
        <v>0.42955199999999999</v>
      </c>
      <c r="N19" s="7">
        <v>10.309248</v>
      </c>
      <c r="O19" s="7">
        <v>0.39206400000000002</v>
      </c>
      <c r="P19" s="7" t="s">
        <v>114</v>
      </c>
      <c r="T19" s="9">
        <v>24</v>
      </c>
      <c r="V19" s="9" t="s">
        <v>80</v>
      </c>
      <c r="Z19" s="9">
        <v>1.0309248E-2</v>
      </c>
      <c r="AD19" s="9">
        <v>0.16416</v>
      </c>
      <c r="AE19" s="9">
        <v>8</v>
      </c>
      <c r="AF19" s="7">
        <v>10.309248</v>
      </c>
      <c r="AG19" s="4" t="s">
        <v>76</v>
      </c>
    </row>
    <row r="20" spans="3:33">
      <c r="C20" s="52" t="s">
        <v>1412</v>
      </c>
      <c r="D20" s="17" t="s">
        <v>79</v>
      </c>
      <c r="E20" s="17"/>
      <c r="F20" s="18"/>
      <c r="G20" s="18"/>
      <c r="H20" s="17"/>
      <c r="I20" s="17">
        <v>2</v>
      </c>
      <c r="J20" s="18"/>
      <c r="K20" s="19"/>
      <c r="L20" s="19"/>
      <c r="M20" s="20">
        <f>SUM(N21:N22)</f>
        <v>67.568904000000003</v>
      </c>
      <c r="N20" s="20">
        <f>I20*M20</f>
        <v>135.13780800000001</v>
      </c>
      <c r="O20" s="20">
        <f>SUM(O21:O22)*I20</f>
        <v>1.7643225600000001</v>
      </c>
      <c r="P20" s="20" t="s">
        <v>114</v>
      </c>
      <c r="Q20" s="20"/>
      <c r="R20" s="17"/>
      <c r="S20" s="17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0">
        <f>SUM(AF21:AF22)*I20</f>
        <v>135.13780800000001</v>
      </c>
      <c r="AG20" s="17"/>
    </row>
    <row r="21" spans="3:33">
      <c r="F21" s="5" t="s">
        <v>81</v>
      </c>
      <c r="G21" s="5" t="s">
        <v>82</v>
      </c>
      <c r="H21" s="4">
        <v>1200</v>
      </c>
      <c r="I21" s="4">
        <v>6</v>
      </c>
      <c r="K21" s="10" t="s">
        <v>83</v>
      </c>
      <c r="L21" s="10" t="s">
        <v>84</v>
      </c>
      <c r="M21" s="7">
        <v>11.261484000000001</v>
      </c>
      <c r="N21" s="7">
        <v>67.568904000000003</v>
      </c>
      <c r="O21" s="7">
        <v>0.88216128000000005</v>
      </c>
      <c r="P21" s="7" t="s">
        <v>114</v>
      </c>
      <c r="Q21" s="7" t="s">
        <v>86</v>
      </c>
      <c r="S21" s="4">
        <f>3*I21*I20</f>
        <v>36</v>
      </c>
      <c r="T21" s="9">
        <v>12</v>
      </c>
      <c r="U21" s="9" t="s">
        <v>90</v>
      </c>
      <c r="Y21" s="9">
        <v>0.135137808</v>
      </c>
      <c r="AC21" s="9">
        <v>14.4</v>
      </c>
      <c r="AF21" s="7">
        <v>67.568904000000003</v>
      </c>
      <c r="AG21" s="4" t="s">
        <v>71</v>
      </c>
    </row>
    <row r="22" spans="3:33">
      <c r="Y22" s="9">
        <v>0</v>
      </c>
      <c r="AC22" s="9">
        <v>0</v>
      </c>
    </row>
    <row r="23" spans="3:33">
      <c r="C23" s="52" t="s">
        <v>1412</v>
      </c>
      <c r="D23" s="17" t="s">
        <v>89</v>
      </c>
      <c r="E23" s="17"/>
      <c r="F23" s="18"/>
      <c r="G23" s="18"/>
      <c r="H23" s="17"/>
      <c r="I23" s="17">
        <v>1</v>
      </c>
      <c r="J23" s="18"/>
      <c r="K23" s="19"/>
      <c r="L23" s="19"/>
      <c r="M23" s="20">
        <f>SUM(N24:N26)</f>
        <v>73.434379199999995</v>
      </c>
      <c r="N23" s="20">
        <f>I23*M23</f>
        <v>73.434379199999995</v>
      </c>
      <c r="O23" s="20">
        <f>SUM(O24:O26)*I23</f>
        <v>1.1533015680000001</v>
      </c>
      <c r="P23" s="20" t="s">
        <v>114</v>
      </c>
      <c r="Q23" s="20"/>
      <c r="R23" s="17"/>
      <c r="S23" s="17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0">
        <f>SUM(AF24:AF26)*I23</f>
        <v>73.434379199999995</v>
      </c>
      <c r="AG23" s="17"/>
    </row>
    <row r="24" spans="3:33">
      <c r="D24" s="22"/>
      <c r="E24" s="22"/>
      <c r="F24" s="23" t="s">
        <v>29</v>
      </c>
      <c r="G24" s="23" t="s">
        <v>31</v>
      </c>
      <c r="H24" s="22">
        <v>740</v>
      </c>
      <c r="I24" s="22">
        <v>6</v>
      </c>
      <c r="J24" s="23"/>
      <c r="K24" s="24" t="s">
        <v>87</v>
      </c>
      <c r="L24" s="24" t="s">
        <v>88</v>
      </c>
      <c r="M24" s="25">
        <v>8.0540711999999992</v>
      </c>
      <c r="N24" s="25">
        <v>48.324427199999995</v>
      </c>
      <c r="O24" s="25">
        <v>0.58584556799999998</v>
      </c>
      <c r="P24" s="25" t="s">
        <v>114</v>
      </c>
      <c r="Q24" s="7" t="s">
        <v>35</v>
      </c>
      <c r="S24" s="4">
        <f>3*I24</f>
        <v>18</v>
      </c>
      <c r="T24" s="26">
        <v>6</v>
      </c>
      <c r="U24" s="26" t="s">
        <v>33</v>
      </c>
      <c r="V24" s="26"/>
      <c r="W24" s="26"/>
      <c r="X24" s="26"/>
      <c r="Y24" s="26">
        <v>4.8324427199999992E-2</v>
      </c>
      <c r="Z24" s="26"/>
      <c r="AA24" s="26"/>
      <c r="AB24" s="26"/>
      <c r="AC24" s="26">
        <v>4.4400000000000004</v>
      </c>
      <c r="AD24" s="26"/>
      <c r="AE24" s="26"/>
      <c r="AF24" s="25">
        <v>48.324427199999995</v>
      </c>
      <c r="AG24" s="22" t="s">
        <v>30</v>
      </c>
    </row>
    <row r="25" spans="3:33">
      <c r="D25" s="22"/>
      <c r="E25" s="22"/>
      <c r="F25" s="23" t="s">
        <v>32</v>
      </c>
      <c r="G25" s="23">
        <v>140</v>
      </c>
      <c r="H25" s="22">
        <v>140</v>
      </c>
      <c r="I25" s="22">
        <v>6</v>
      </c>
      <c r="J25" s="23"/>
      <c r="K25" s="24" t="s">
        <v>67</v>
      </c>
      <c r="L25" s="24" t="s">
        <v>68</v>
      </c>
      <c r="M25" s="25">
        <v>3.0771999999999999</v>
      </c>
      <c r="N25" s="25">
        <v>18.463200000000001</v>
      </c>
      <c r="O25" s="25">
        <v>0.3024</v>
      </c>
      <c r="P25" s="25" t="s">
        <v>114</v>
      </c>
      <c r="Q25" s="25"/>
      <c r="R25" s="22"/>
      <c r="S25" s="22"/>
      <c r="T25" s="26">
        <v>6</v>
      </c>
      <c r="U25" s="26"/>
      <c r="V25" s="26" t="s">
        <v>44</v>
      </c>
      <c r="W25" s="26"/>
      <c r="X25" s="26"/>
      <c r="Y25" s="26"/>
      <c r="Z25" s="26">
        <v>1.8463199999999999E-2</v>
      </c>
      <c r="AA25" s="26"/>
      <c r="AB25" s="26"/>
      <c r="AC25" s="26"/>
      <c r="AD25" s="26">
        <v>0.1176</v>
      </c>
      <c r="AE25" s="26">
        <v>20</v>
      </c>
      <c r="AF25" s="25">
        <v>18.463200000000001</v>
      </c>
      <c r="AG25" s="22" t="s">
        <v>30</v>
      </c>
    </row>
    <row r="26" spans="3:33">
      <c r="D26" s="22"/>
      <c r="E26" s="22"/>
      <c r="F26" s="23" t="s">
        <v>34</v>
      </c>
      <c r="G26" s="23">
        <v>90</v>
      </c>
      <c r="H26" s="22">
        <v>90</v>
      </c>
      <c r="I26" s="22">
        <f>4*6</f>
        <v>24</v>
      </c>
      <c r="J26" s="23"/>
      <c r="K26" s="24" t="s">
        <v>69</v>
      </c>
      <c r="L26" s="24" t="s">
        <v>42</v>
      </c>
      <c r="M26" s="25">
        <v>0.27694799999999997</v>
      </c>
      <c r="N26" s="25">
        <v>6.6467519999999993</v>
      </c>
      <c r="O26" s="25">
        <v>0.26505600000000001</v>
      </c>
      <c r="P26" s="25" t="s">
        <v>114</v>
      </c>
      <c r="Q26" s="25"/>
      <c r="R26" s="22"/>
      <c r="S26" s="22"/>
      <c r="T26" s="26">
        <v>24</v>
      </c>
      <c r="U26" s="26"/>
      <c r="V26" s="26" t="s">
        <v>38</v>
      </c>
      <c r="W26" s="26"/>
      <c r="X26" s="26"/>
      <c r="Y26" s="26"/>
      <c r="Z26" s="26">
        <v>6.6467519999999997E-3</v>
      </c>
      <c r="AA26" s="26"/>
      <c r="AB26" s="26"/>
      <c r="AC26" s="26"/>
      <c r="AD26" s="26">
        <v>0.10584</v>
      </c>
      <c r="AE26" s="26">
        <v>8</v>
      </c>
      <c r="AF26" s="25">
        <v>6.6467519999999993</v>
      </c>
      <c r="AG26" s="22" t="s">
        <v>30</v>
      </c>
    </row>
    <row r="27" spans="3:33">
      <c r="C27" s="52" t="s">
        <v>1412</v>
      </c>
      <c r="D27" s="17" t="s">
        <v>112</v>
      </c>
      <c r="E27" s="17"/>
      <c r="F27" s="18"/>
      <c r="G27" s="18"/>
      <c r="H27" s="17"/>
      <c r="I27" s="17">
        <v>15</v>
      </c>
      <c r="J27" s="18"/>
      <c r="K27" s="19"/>
      <c r="L27" s="19"/>
      <c r="M27" s="20">
        <f>SUM(N28:N31)</f>
        <v>83.822221500000012</v>
      </c>
      <c r="N27" s="20">
        <f>I27*M27</f>
        <v>1257.3333225000001</v>
      </c>
      <c r="O27" s="20">
        <f>SUM(O28:O31)*I27</f>
        <v>18.429211799999997</v>
      </c>
      <c r="P27" s="20" t="s">
        <v>114</v>
      </c>
      <c r="Q27" s="20"/>
      <c r="R27" s="17"/>
      <c r="S27" s="17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0">
        <f>SUM(AF28:AF31)*I27</f>
        <v>1257.3333225000001</v>
      </c>
      <c r="AG27" s="17"/>
    </row>
    <row r="28" spans="3:33">
      <c r="F28" s="5" t="s">
        <v>91</v>
      </c>
      <c r="G28" s="5" t="s">
        <v>92</v>
      </c>
      <c r="H28" s="4">
        <v>785</v>
      </c>
      <c r="I28" s="4">
        <v>6</v>
      </c>
      <c r="K28" s="10" t="s">
        <v>93</v>
      </c>
      <c r="L28" s="10" t="s">
        <v>94</v>
      </c>
      <c r="M28" s="7">
        <v>9.8079862500000008</v>
      </c>
      <c r="N28" s="7">
        <v>58.847917500000008</v>
      </c>
      <c r="O28" s="7">
        <v>0.66586211999999989</v>
      </c>
      <c r="P28" s="7" t="s">
        <v>114</v>
      </c>
      <c r="Q28" s="7" t="s">
        <v>99</v>
      </c>
      <c r="S28" s="4">
        <f>3*I28*I27</f>
        <v>270</v>
      </c>
      <c r="T28" s="9">
        <v>90</v>
      </c>
      <c r="U28" s="9" t="s">
        <v>91</v>
      </c>
      <c r="Y28" s="9">
        <v>0.88271876250000003</v>
      </c>
      <c r="AC28" s="9">
        <v>70.650000000000006</v>
      </c>
      <c r="AF28" s="7">
        <v>58.847917500000008</v>
      </c>
      <c r="AG28" s="4" t="s">
        <v>30</v>
      </c>
    </row>
    <row r="29" spans="3:33">
      <c r="F29" s="5" t="s">
        <v>32</v>
      </c>
      <c r="G29" s="5">
        <v>140</v>
      </c>
      <c r="H29" s="4">
        <v>140</v>
      </c>
      <c r="I29" s="4">
        <v>6</v>
      </c>
      <c r="K29" s="10" t="s">
        <v>67</v>
      </c>
      <c r="L29" s="10" t="s">
        <v>68</v>
      </c>
      <c r="M29" s="7">
        <v>3.0771999999999999</v>
      </c>
      <c r="N29" s="7">
        <v>18.463200000000001</v>
      </c>
      <c r="O29" s="7">
        <v>0.3024</v>
      </c>
      <c r="P29" s="7" t="s">
        <v>114</v>
      </c>
      <c r="T29" s="9">
        <v>90</v>
      </c>
      <c r="V29" s="9" t="s">
        <v>44</v>
      </c>
      <c r="Z29" s="9">
        <v>0.27694799999999997</v>
      </c>
      <c r="AD29" s="9">
        <v>1.764</v>
      </c>
      <c r="AE29" s="9">
        <v>20</v>
      </c>
      <c r="AF29" s="7">
        <v>18.463200000000001</v>
      </c>
      <c r="AG29" s="4" t="s">
        <v>30</v>
      </c>
    </row>
    <row r="30" spans="3:33">
      <c r="F30" s="5" t="s">
        <v>95</v>
      </c>
      <c r="G30" s="5">
        <v>90</v>
      </c>
      <c r="H30" s="4">
        <v>90</v>
      </c>
      <c r="I30" s="4">
        <f>4*6</f>
        <v>24</v>
      </c>
      <c r="K30" s="10" t="s">
        <v>98</v>
      </c>
      <c r="L30" s="10" t="s">
        <v>97</v>
      </c>
      <c r="M30" s="7">
        <v>0.27129599999999998</v>
      </c>
      <c r="N30" s="7">
        <v>6.5111039999999996</v>
      </c>
      <c r="O30" s="7">
        <v>0.26035199999999997</v>
      </c>
      <c r="P30" s="7" t="s">
        <v>114</v>
      </c>
      <c r="T30" s="9">
        <v>360</v>
      </c>
      <c r="V30" s="9" t="s">
        <v>101</v>
      </c>
      <c r="Z30" s="9">
        <v>9.7666559999999986E-2</v>
      </c>
      <c r="AD30" s="9">
        <v>1.5551999999999999</v>
      </c>
      <c r="AE30" s="9">
        <v>8</v>
      </c>
      <c r="AF30" s="7">
        <v>6.5111039999999996</v>
      </c>
      <c r="AG30" s="4" t="s">
        <v>96</v>
      </c>
    </row>
    <row r="31" spans="3:33">
      <c r="Y31" s="9">
        <v>0</v>
      </c>
      <c r="AC31" s="9">
        <v>0</v>
      </c>
    </row>
    <row r="32" spans="3:33">
      <c r="C32" s="52" t="s">
        <v>1412</v>
      </c>
      <c r="D32" s="17" t="s">
        <v>111</v>
      </c>
      <c r="E32" s="17"/>
      <c r="F32" s="18"/>
      <c r="G32" s="18"/>
      <c r="H32" s="17"/>
      <c r="I32" s="17">
        <v>30</v>
      </c>
      <c r="J32" s="18"/>
      <c r="K32" s="19"/>
      <c r="L32" s="19"/>
      <c r="M32" s="20">
        <f>SUM(N33:N33)</f>
        <v>67.568904000000003</v>
      </c>
      <c r="N32" s="20">
        <f>I32*M32</f>
        <v>2027.0671200000002</v>
      </c>
      <c r="O32" s="20">
        <f>SUM(O33:O33)*I32</f>
        <v>26.464838400000001</v>
      </c>
      <c r="P32" s="20" t="s">
        <v>114</v>
      </c>
      <c r="Q32" s="20"/>
      <c r="R32" s="17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0">
        <f>SUM(AF33:AF33)*I32</f>
        <v>2027.0671200000002</v>
      </c>
      <c r="AG32" s="17"/>
    </row>
    <row r="33" spans="1:35">
      <c r="D33" s="22"/>
      <c r="E33" s="22"/>
      <c r="F33" s="23" t="s">
        <v>81</v>
      </c>
      <c r="G33" s="23" t="s">
        <v>82</v>
      </c>
      <c r="H33" s="22">
        <v>1200</v>
      </c>
      <c r="I33" s="22">
        <v>6</v>
      </c>
      <c r="J33" s="23"/>
      <c r="K33" s="24" t="s">
        <v>83</v>
      </c>
      <c r="L33" s="24" t="s">
        <v>84</v>
      </c>
      <c r="M33" s="25">
        <v>11.261484000000001</v>
      </c>
      <c r="N33" s="25">
        <v>67.568904000000003</v>
      </c>
      <c r="O33" s="25">
        <v>0.88216128000000005</v>
      </c>
      <c r="P33" s="25" t="s">
        <v>114</v>
      </c>
      <c r="Q33" s="7" t="s">
        <v>86</v>
      </c>
      <c r="S33" s="4">
        <f>3*I33*I32</f>
        <v>540</v>
      </c>
      <c r="T33" s="26">
        <v>180</v>
      </c>
      <c r="U33" s="26" t="s">
        <v>90</v>
      </c>
      <c r="V33" s="26"/>
      <c r="W33" s="26"/>
      <c r="X33" s="26"/>
      <c r="Y33" s="26">
        <v>2.0270671200000003</v>
      </c>
      <c r="Z33" s="26"/>
      <c r="AA33" s="26"/>
      <c r="AB33" s="26"/>
      <c r="AC33" s="26">
        <v>216</v>
      </c>
      <c r="AD33" s="26"/>
      <c r="AE33" s="26"/>
      <c r="AF33" s="25">
        <v>67.568904000000003</v>
      </c>
      <c r="AG33" s="22" t="s">
        <v>30</v>
      </c>
    </row>
    <row r="34" spans="1:35">
      <c r="C34" s="52" t="s">
        <v>1412</v>
      </c>
      <c r="D34" s="17" t="s">
        <v>113</v>
      </c>
      <c r="E34" s="17"/>
      <c r="F34" s="18"/>
      <c r="G34" s="18"/>
      <c r="H34" s="17"/>
      <c r="I34" s="17">
        <v>15</v>
      </c>
      <c r="J34" s="18"/>
      <c r="K34" s="19"/>
      <c r="L34" s="19"/>
      <c r="M34" s="20">
        <f>SUM(N35:N38)</f>
        <v>71.220556799999997</v>
      </c>
      <c r="N34" s="20">
        <f>I34*M34</f>
        <v>1068.308352</v>
      </c>
      <c r="O34" s="20">
        <f>SUM(O35:O38)*I34</f>
        <v>12.49013952</v>
      </c>
      <c r="P34" s="20" t="s">
        <v>114</v>
      </c>
      <c r="Q34" s="20"/>
      <c r="R34" s="17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0">
        <f>SUM(AF35:AF38)*I34</f>
        <v>1068.308352</v>
      </c>
      <c r="AG34" s="17"/>
    </row>
    <row r="35" spans="1:35">
      <c r="F35" s="5" t="s">
        <v>63</v>
      </c>
      <c r="G35" s="5" t="s">
        <v>64</v>
      </c>
      <c r="H35" s="4">
        <v>835</v>
      </c>
      <c r="I35" s="4">
        <v>6</v>
      </c>
      <c r="K35" s="10" t="s">
        <v>102</v>
      </c>
      <c r="L35" s="10" t="s">
        <v>103</v>
      </c>
      <c r="M35" s="7">
        <v>11.8700928</v>
      </c>
      <c r="N35" s="7">
        <v>71.220556799999997</v>
      </c>
      <c r="O35" s="7">
        <v>0.75549196799999996</v>
      </c>
      <c r="P35" s="7" t="s">
        <v>114</v>
      </c>
      <c r="Q35" s="7" t="s">
        <v>85</v>
      </c>
      <c r="S35" s="4">
        <f>3*I35*I34</f>
        <v>270</v>
      </c>
      <c r="T35" s="9">
        <v>90</v>
      </c>
      <c r="U35" s="9" t="s">
        <v>63</v>
      </c>
      <c r="Y35" s="9">
        <v>1.0683083520000001</v>
      </c>
      <c r="AC35" s="9">
        <v>75.150000000000006</v>
      </c>
      <c r="AF35" s="7">
        <v>71.220556799999997</v>
      </c>
      <c r="AG35" s="4" t="s">
        <v>30</v>
      </c>
    </row>
    <row r="36" spans="1:35">
      <c r="F36" s="5" t="s">
        <v>70</v>
      </c>
      <c r="G36" s="5">
        <v>200</v>
      </c>
      <c r="I36" s="4">
        <v>6</v>
      </c>
      <c r="K36" s="10" t="s">
        <v>104</v>
      </c>
      <c r="L36" s="10" t="s">
        <v>105</v>
      </c>
      <c r="M36" s="7">
        <v>0</v>
      </c>
      <c r="N36" s="7">
        <v>0</v>
      </c>
      <c r="O36" s="7">
        <v>4.8000000000000001E-2</v>
      </c>
      <c r="P36" s="7" t="s">
        <v>114</v>
      </c>
      <c r="T36" s="9">
        <v>90</v>
      </c>
      <c r="V36" s="9" t="s">
        <v>100</v>
      </c>
      <c r="Z36" s="9">
        <v>0</v>
      </c>
      <c r="AD36" s="9">
        <v>0</v>
      </c>
      <c r="AE36" s="9">
        <v>20</v>
      </c>
      <c r="AF36" s="7">
        <v>0</v>
      </c>
    </row>
    <row r="37" spans="1:35">
      <c r="F37" s="5" t="s">
        <v>75</v>
      </c>
      <c r="G37" s="5">
        <v>90</v>
      </c>
      <c r="I37" s="4">
        <f>4*6</f>
        <v>24</v>
      </c>
      <c r="K37" s="10" t="s">
        <v>106</v>
      </c>
      <c r="L37" s="10" t="s">
        <v>107</v>
      </c>
      <c r="M37" s="7">
        <v>0</v>
      </c>
      <c r="N37" s="7">
        <v>0</v>
      </c>
      <c r="O37" s="7">
        <v>2.9184000000000002E-2</v>
      </c>
      <c r="P37" s="7" t="s">
        <v>114</v>
      </c>
      <c r="T37" s="9">
        <v>360</v>
      </c>
      <c r="V37" s="9" t="s">
        <v>80</v>
      </c>
      <c r="Z37" s="9">
        <v>0</v>
      </c>
      <c r="AD37" s="9">
        <v>0</v>
      </c>
      <c r="AE37" s="9">
        <v>8</v>
      </c>
      <c r="AF37" s="7">
        <v>0</v>
      </c>
    </row>
    <row r="38" spans="1:35">
      <c r="Y38" s="9">
        <v>0</v>
      </c>
      <c r="AC38" s="9">
        <v>0</v>
      </c>
    </row>
    <row r="39" spans="1:35">
      <c r="C39" s="52" t="s">
        <v>1412</v>
      </c>
      <c r="D39" s="17" t="s">
        <v>108</v>
      </c>
      <c r="E39" s="17"/>
      <c r="F39" s="18"/>
      <c r="G39" s="18"/>
      <c r="H39" s="17"/>
      <c r="I39" s="17">
        <v>7</v>
      </c>
      <c r="J39" s="18"/>
      <c r="K39" s="19"/>
      <c r="L39" s="19"/>
      <c r="M39" s="20">
        <f>SUM(N40:N41)</f>
        <v>10.9460736</v>
      </c>
      <c r="N39" s="20">
        <f>I39*M39</f>
        <v>76.622515199999995</v>
      </c>
      <c r="O39" s="20">
        <f>SUM(O40:O41)*I39</f>
        <v>1.6255895039999999</v>
      </c>
      <c r="P39" s="20" t="s">
        <v>114</v>
      </c>
      <c r="Q39" s="20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0">
        <f>SUM(AF40:AF41)*I39</f>
        <v>76.622515199999995</v>
      </c>
      <c r="AG39" s="17"/>
    </row>
    <row r="40" spans="1:35">
      <c r="F40" s="5" t="s">
        <v>53</v>
      </c>
      <c r="G40" s="5" t="s">
        <v>54</v>
      </c>
      <c r="H40" s="4">
        <v>770</v>
      </c>
      <c r="I40" s="4">
        <v>4</v>
      </c>
      <c r="K40" s="10" t="s">
        <v>109</v>
      </c>
      <c r="L40" s="10" t="s">
        <v>110</v>
      </c>
      <c r="M40" s="7">
        <v>2.7365184</v>
      </c>
      <c r="N40" s="7">
        <v>10.9460736</v>
      </c>
      <c r="O40" s="7">
        <v>0.23222707199999998</v>
      </c>
      <c r="P40" s="7" t="s">
        <v>114</v>
      </c>
      <c r="Q40" s="7" t="s">
        <v>57</v>
      </c>
      <c r="S40" s="4">
        <f>3*I40*I39</f>
        <v>84</v>
      </c>
      <c r="T40" s="9">
        <v>28</v>
      </c>
      <c r="U40" s="9" t="s">
        <v>53</v>
      </c>
      <c r="Y40" s="9">
        <v>7.6622515199999991E-2</v>
      </c>
      <c r="AC40" s="9">
        <v>21.56</v>
      </c>
      <c r="AF40" s="7">
        <v>10.9460736</v>
      </c>
      <c r="AG40" s="4" t="s">
        <v>30</v>
      </c>
    </row>
    <row r="41" spans="1:35">
      <c r="Y41" s="9">
        <v>0</v>
      </c>
      <c r="AC41" s="9">
        <v>0</v>
      </c>
    </row>
    <row r="42" spans="1:35">
      <c r="A42" s="52" t="s">
        <v>1412</v>
      </c>
      <c r="B42" s="12" t="s">
        <v>129</v>
      </c>
      <c r="C42" s="12"/>
      <c r="D42" s="12"/>
      <c r="E42" s="12"/>
      <c r="F42" s="13"/>
      <c r="G42" s="13"/>
      <c r="H42" s="12"/>
      <c r="I42" s="12">
        <v>120</v>
      </c>
      <c r="J42" s="13"/>
      <c r="K42" s="14"/>
      <c r="L42" s="14"/>
      <c r="M42" s="15"/>
      <c r="N42" s="15">
        <v>73341.323327599996</v>
      </c>
      <c r="O42" s="15">
        <v>2298.7031479999996</v>
      </c>
      <c r="P42" s="15" t="s">
        <v>497</v>
      </c>
      <c r="Q42" s="15"/>
      <c r="R42" s="12"/>
      <c r="S42" s="12"/>
      <c r="T42" s="16"/>
      <c r="U42" s="16"/>
      <c r="V42" s="16"/>
      <c r="W42" s="16"/>
      <c r="X42" s="16"/>
      <c r="Y42" s="16">
        <v>0</v>
      </c>
      <c r="Z42" s="16"/>
      <c r="AA42" s="16"/>
      <c r="AB42" s="16"/>
      <c r="AC42" s="16">
        <v>0</v>
      </c>
      <c r="AD42" s="16"/>
      <c r="AE42" s="16"/>
      <c r="AF42" s="15">
        <v>79672.246748599995</v>
      </c>
      <c r="AG42" s="12"/>
      <c r="AH42" s="54" t="s">
        <v>1355</v>
      </c>
    </row>
    <row r="43" spans="1:35">
      <c r="C43" s="52" t="s">
        <v>1412</v>
      </c>
      <c r="D43" s="17" t="s">
        <v>332</v>
      </c>
      <c r="E43" s="17"/>
      <c r="F43" s="18"/>
      <c r="G43" s="18"/>
      <c r="H43" s="17"/>
      <c r="I43" s="17">
        <v>2</v>
      </c>
      <c r="J43" s="18"/>
      <c r="K43" s="19"/>
      <c r="L43" s="19"/>
      <c r="M43" s="20">
        <f>SUM(N44:N55)</f>
        <v>439.33466999999996</v>
      </c>
      <c r="N43" s="20">
        <f>I43*M43</f>
        <v>878.66933999999992</v>
      </c>
      <c r="O43" s="20">
        <f>SUM(O44:O55)*I43</f>
        <v>26.837899999999998</v>
      </c>
      <c r="P43" s="20" t="s">
        <v>497</v>
      </c>
      <c r="Q43" s="20"/>
      <c r="R43" s="17"/>
      <c r="S43" s="17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0">
        <f>SUM(AF44:AF55)*I43</f>
        <v>951.72916439999972</v>
      </c>
      <c r="AG43" s="17"/>
    </row>
    <row r="44" spans="1:35">
      <c r="F44" s="5" t="s">
        <v>128</v>
      </c>
      <c r="H44" s="4">
        <v>5408</v>
      </c>
      <c r="I44" s="4">
        <v>1</v>
      </c>
      <c r="J44" s="5" t="s">
        <v>130</v>
      </c>
      <c r="K44" s="10" t="s">
        <v>132</v>
      </c>
      <c r="L44" s="10" t="s">
        <v>133</v>
      </c>
      <c r="M44" s="7">
        <v>106.13199999999999</v>
      </c>
      <c r="N44" s="7">
        <v>106.13199999999999</v>
      </c>
      <c r="O44" s="7">
        <v>2.8171599999999999</v>
      </c>
      <c r="P44" s="7" t="s">
        <v>497</v>
      </c>
      <c r="T44" s="9">
        <v>2</v>
      </c>
      <c r="V44" s="9" t="s">
        <v>362</v>
      </c>
      <c r="Z44" s="9">
        <v>0.21226399999999998</v>
      </c>
      <c r="AD44" s="9">
        <v>2.7040000000000002</v>
      </c>
      <c r="AE44" s="9">
        <v>10</v>
      </c>
      <c r="AF44" s="7">
        <v>106.13199999999999</v>
      </c>
      <c r="AG44" s="28" t="s">
        <v>30</v>
      </c>
      <c r="AI44" s="27" t="s">
        <v>135</v>
      </c>
    </row>
    <row r="45" spans="1:35">
      <c r="F45" s="5" t="s">
        <v>128</v>
      </c>
      <c r="H45" s="28">
        <v>5415</v>
      </c>
      <c r="I45" s="4">
        <v>1</v>
      </c>
      <c r="J45" s="5" t="s">
        <v>130</v>
      </c>
      <c r="K45" s="10" t="s">
        <v>145</v>
      </c>
      <c r="L45" s="10" t="s">
        <v>146</v>
      </c>
      <c r="M45" s="7">
        <v>106.269375</v>
      </c>
      <c r="N45" s="7">
        <v>106.269375</v>
      </c>
      <c r="O45" s="7">
        <v>2.8208000000000002</v>
      </c>
      <c r="P45" s="7" t="s">
        <v>497</v>
      </c>
      <c r="T45" s="9">
        <v>2</v>
      </c>
      <c r="V45" s="9" t="s">
        <v>362</v>
      </c>
      <c r="Z45" s="9">
        <v>0.21253875</v>
      </c>
      <c r="AD45" s="9">
        <v>2.7075</v>
      </c>
      <c r="AE45" s="9">
        <v>10</v>
      </c>
      <c r="AF45" s="7">
        <v>106.269375</v>
      </c>
      <c r="AG45" s="28" t="s">
        <v>30</v>
      </c>
    </row>
    <row r="46" spans="1:35">
      <c r="F46" s="5" t="s">
        <v>358</v>
      </c>
      <c r="H46" s="28">
        <v>5408</v>
      </c>
      <c r="I46" s="4">
        <v>1</v>
      </c>
      <c r="J46" s="5" t="s">
        <v>131</v>
      </c>
      <c r="K46" s="10" t="s">
        <v>360</v>
      </c>
      <c r="L46" s="10" t="s">
        <v>361</v>
      </c>
      <c r="M46" s="7">
        <v>132.83481119999999</v>
      </c>
      <c r="N46" s="7">
        <v>132.83481119999999</v>
      </c>
      <c r="O46" s="7">
        <v>5.7116980000000002</v>
      </c>
      <c r="P46" s="7" t="s">
        <v>497</v>
      </c>
      <c r="T46" s="9">
        <v>2</v>
      </c>
      <c r="V46" s="9" t="s">
        <v>187</v>
      </c>
      <c r="Z46" s="9">
        <v>0.26566962239999997</v>
      </c>
      <c r="AD46" s="9">
        <v>5.6405440000000002</v>
      </c>
      <c r="AE46" s="9">
        <v>6</v>
      </c>
      <c r="AF46" s="7">
        <v>168.87723839999998</v>
      </c>
      <c r="AG46" s="30" t="s">
        <v>359</v>
      </c>
      <c r="AI46" s="27" t="s">
        <v>134</v>
      </c>
    </row>
    <row r="47" spans="1:35">
      <c r="F47" s="5" t="s">
        <v>137</v>
      </c>
      <c r="H47" s="4">
        <v>656</v>
      </c>
      <c r="I47" s="4">
        <v>2</v>
      </c>
      <c r="J47" s="5" t="s">
        <v>136</v>
      </c>
      <c r="K47" s="10" t="s">
        <v>141</v>
      </c>
      <c r="L47" s="10" t="s">
        <v>142</v>
      </c>
      <c r="M47" s="7">
        <v>7.5390143999999992</v>
      </c>
      <c r="N47" s="7">
        <v>15.078028799999998</v>
      </c>
      <c r="O47" s="7">
        <v>0.35747200000000001</v>
      </c>
      <c r="P47" s="7" t="s">
        <v>497</v>
      </c>
      <c r="T47" s="9">
        <v>4</v>
      </c>
      <c r="V47" s="9" t="s">
        <v>363</v>
      </c>
      <c r="Z47" s="9">
        <v>3.0156057599999998E-2</v>
      </c>
      <c r="AD47" s="9">
        <v>0.32012800000000002</v>
      </c>
      <c r="AE47" s="9">
        <v>12</v>
      </c>
      <c r="AF47" s="7">
        <v>15.078028799999998</v>
      </c>
      <c r="AG47" s="28" t="s">
        <v>30</v>
      </c>
    </row>
    <row r="48" spans="1:35">
      <c r="F48" s="5" t="s">
        <v>115</v>
      </c>
      <c r="H48" s="4">
        <v>639</v>
      </c>
      <c r="I48" s="4">
        <v>1</v>
      </c>
      <c r="J48" s="5" t="s">
        <v>136</v>
      </c>
      <c r="K48" s="10" t="s">
        <v>143</v>
      </c>
      <c r="L48" s="10" t="s">
        <v>144</v>
      </c>
      <c r="M48" s="7">
        <v>15.048449999999999</v>
      </c>
      <c r="N48" s="7">
        <v>15.048449999999999</v>
      </c>
      <c r="O48" s="7">
        <v>0.34083599999999997</v>
      </c>
      <c r="P48" s="7" t="s">
        <v>497</v>
      </c>
      <c r="T48" s="9">
        <v>2</v>
      </c>
      <c r="V48" s="9" t="s">
        <v>363</v>
      </c>
      <c r="Z48" s="9">
        <v>3.0096899999999999E-2</v>
      </c>
      <c r="AD48" s="9">
        <v>0.31950000000000001</v>
      </c>
      <c r="AE48" s="9">
        <v>12</v>
      </c>
      <c r="AF48" s="7">
        <v>15.048449999999999</v>
      </c>
      <c r="AG48" s="28" t="s">
        <v>30</v>
      </c>
    </row>
    <row r="49" spans="3:33">
      <c r="F49" s="5" t="s">
        <v>138</v>
      </c>
      <c r="H49" s="4">
        <v>736</v>
      </c>
      <c r="I49" s="4">
        <v>2</v>
      </c>
      <c r="J49" s="5" t="s">
        <v>136</v>
      </c>
      <c r="K49" s="10" t="s">
        <v>139</v>
      </c>
      <c r="L49" s="10" t="s">
        <v>140</v>
      </c>
      <c r="M49" s="7">
        <v>3.4665599999999999</v>
      </c>
      <c r="N49" s="7">
        <v>6.9331199999999997</v>
      </c>
      <c r="O49" s="7">
        <v>0.31446400000000002</v>
      </c>
      <c r="P49" s="7" t="s">
        <v>497</v>
      </c>
      <c r="T49" s="9">
        <v>4</v>
      </c>
      <c r="V49" s="9" t="s">
        <v>334</v>
      </c>
      <c r="Z49" s="9">
        <v>1.386624E-2</v>
      </c>
      <c r="AD49" s="9">
        <v>0.2944</v>
      </c>
      <c r="AE49" s="9">
        <v>6</v>
      </c>
      <c r="AF49" s="7">
        <v>6.9331199999999997</v>
      </c>
      <c r="AG49" s="28" t="s">
        <v>30</v>
      </c>
    </row>
    <row r="50" spans="3:33">
      <c r="F50" s="5" t="s">
        <v>148</v>
      </c>
      <c r="H50" s="4">
        <v>730</v>
      </c>
      <c r="I50" s="4">
        <v>1</v>
      </c>
      <c r="J50" s="5" t="s">
        <v>147</v>
      </c>
      <c r="K50" s="10" t="s">
        <v>149</v>
      </c>
      <c r="L50" s="10" t="s">
        <v>150</v>
      </c>
      <c r="M50" s="7">
        <v>27.506399999999999</v>
      </c>
      <c r="N50" s="7">
        <v>27.506399999999999</v>
      </c>
      <c r="O50" s="7">
        <v>0.47095999999999999</v>
      </c>
      <c r="P50" s="7" t="s">
        <v>497</v>
      </c>
      <c r="Q50" s="7" t="s">
        <v>157</v>
      </c>
      <c r="R50" s="28" t="s">
        <v>158</v>
      </c>
      <c r="S50" s="4">
        <v>28</v>
      </c>
      <c r="T50" s="9">
        <v>2</v>
      </c>
      <c r="V50" s="9" t="s">
        <v>335</v>
      </c>
      <c r="Z50" s="9">
        <v>5.5012800000000001E-2</v>
      </c>
      <c r="AD50" s="9">
        <v>0.438</v>
      </c>
      <c r="AE50" s="9">
        <v>16</v>
      </c>
      <c r="AF50" s="7">
        <v>27.506399999999999</v>
      </c>
      <c r="AG50" s="28" t="s">
        <v>30</v>
      </c>
    </row>
    <row r="51" spans="3:33">
      <c r="F51" s="5" t="s">
        <v>151</v>
      </c>
      <c r="H51" s="4">
        <v>160</v>
      </c>
      <c r="I51" s="4">
        <v>4</v>
      </c>
      <c r="J51" s="5" t="s">
        <v>147</v>
      </c>
      <c r="K51" s="10" t="s">
        <v>152</v>
      </c>
      <c r="L51" s="10" t="s">
        <v>153</v>
      </c>
      <c r="M51" s="7">
        <v>1.8211999999999999</v>
      </c>
      <c r="N51" s="7">
        <v>7.2847999999999997</v>
      </c>
      <c r="O51" s="7">
        <v>0.21</v>
      </c>
      <c r="P51" s="7" t="s">
        <v>497</v>
      </c>
      <c r="T51" s="9">
        <v>8</v>
      </c>
      <c r="V51" s="9" t="s">
        <v>190</v>
      </c>
      <c r="Z51" s="9">
        <v>1.45696E-2</v>
      </c>
      <c r="AD51" s="9">
        <v>0.18559999999999999</v>
      </c>
      <c r="AE51" s="9">
        <v>10</v>
      </c>
      <c r="AF51" s="7">
        <v>7.2847999999999997</v>
      </c>
      <c r="AG51" s="28" t="s">
        <v>30</v>
      </c>
    </row>
    <row r="52" spans="3:33">
      <c r="F52" s="5" t="s">
        <v>154</v>
      </c>
      <c r="H52" s="4">
        <v>138</v>
      </c>
      <c r="I52" s="4">
        <v>1</v>
      </c>
      <c r="J52" s="5" t="s">
        <v>147</v>
      </c>
      <c r="K52" s="10" t="s">
        <v>155</v>
      </c>
      <c r="L52" s="10" t="s">
        <v>156</v>
      </c>
      <c r="M52" s="7">
        <v>0.48748499999999995</v>
      </c>
      <c r="N52" s="7">
        <v>0.48748499999999995</v>
      </c>
      <c r="O52" s="7">
        <v>1.6080000000000001E-2</v>
      </c>
      <c r="P52" s="7" t="s">
        <v>497</v>
      </c>
      <c r="T52" s="9">
        <v>2</v>
      </c>
      <c r="V52" s="9" t="s">
        <v>190</v>
      </c>
      <c r="Z52" s="9">
        <v>9.7496999999999992E-4</v>
      </c>
      <c r="AD52" s="9">
        <v>1.242E-2</v>
      </c>
      <c r="AE52" s="9">
        <v>10</v>
      </c>
      <c r="AF52" s="7">
        <v>0.97496999999999989</v>
      </c>
      <c r="AG52" s="28" t="s">
        <v>30</v>
      </c>
    </row>
    <row r="53" spans="3:33">
      <c r="F53" s="5" t="s">
        <v>160</v>
      </c>
      <c r="H53" s="4">
        <v>580</v>
      </c>
      <c r="I53" s="4">
        <v>1</v>
      </c>
      <c r="J53" s="5" t="s">
        <v>159</v>
      </c>
      <c r="K53" s="10" t="s">
        <v>161</v>
      </c>
      <c r="L53" s="10" t="s">
        <v>162</v>
      </c>
      <c r="M53" s="7">
        <v>20.488499999999998</v>
      </c>
      <c r="N53" s="7">
        <v>20.488499999999998</v>
      </c>
      <c r="O53" s="7">
        <v>0.31988</v>
      </c>
      <c r="P53" s="7" t="s">
        <v>497</v>
      </c>
      <c r="Q53" s="7" t="s">
        <v>157</v>
      </c>
      <c r="R53" s="28" t="s">
        <v>158</v>
      </c>
      <c r="S53" s="28">
        <v>16</v>
      </c>
      <c r="T53" s="9">
        <v>2</v>
      </c>
      <c r="V53" s="9" t="s">
        <v>191</v>
      </c>
      <c r="Z53" s="9">
        <v>4.0977E-2</v>
      </c>
      <c r="AD53" s="9">
        <v>0.28999999999999998</v>
      </c>
      <c r="AE53" s="9">
        <v>18</v>
      </c>
      <c r="AF53" s="7">
        <v>20.488499999999998</v>
      </c>
      <c r="AG53" s="28" t="s">
        <v>30</v>
      </c>
    </row>
    <row r="54" spans="3:33">
      <c r="F54" s="5" t="s">
        <v>163</v>
      </c>
      <c r="H54" s="4">
        <v>90</v>
      </c>
      <c r="I54" s="4">
        <v>2</v>
      </c>
      <c r="J54" s="5" t="s">
        <v>159</v>
      </c>
      <c r="K54" s="10" t="s">
        <v>164</v>
      </c>
      <c r="L54" s="10" t="s">
        <v>165</v>
      </c>
      <c r="M54" s="7">
        <v>0.63584999999999992</v>
      </c>
      <c r="N54" s="7">
        <v>1.2716999999999998</v>
      </c>
      <c r="O54" s="7">
        <v>3.9600000000000003E-2</v>
      </c>
      <c r="P54" s="7" t="s">
        <v>497</v>
      </c>
      <c r="T54" s="9">
        <v>4</v>
      </c>
      <c r="V54" s="9" t="s">
        <v>190</v>
      </c>
      <c r="Z54" s="9">
        <v>2.5433999999999995E-3</v>
      </c>
      <c r="AD54" s="9">
        <v>3.2399999999999998E-2</v>
      </c>
      <c r="AE54" s="9">
        <v>10</v>
      </c>
      <c r="AF54" s="7">
        <v>1.2716999999999998</v>
      </c>
      <c r="AG54" s="28" t="s">
        <v>30</v>
      </c>
    </row>
    <row r="55" spans="3:33">
      <c r="Y55" s="9">
        <v>0</v>
      </c>
      <c r="AC55" s="9">
        <v>0</v>
      </c>
    </row>
    <row r="56" spans="3:33">
      <c r="C56" s="52" t="s">
        <v>1412</v>
      </c>
      <c r="D56" s="17" t="s">
        <v>333</v>
      </c>
      <c r="E56" s="17"/>
      <c r="F56" s="18"/>
      <c r="G56" s="18"/>
      <c r="H56" s="17"/>
      <c r="I56" s="17">
        <v>2</v>
      </c>
      <c r="J56" s="18"/>
      <c r="K56" s="19"/>
      <c r="L56" s="19"/>
      <c r="M56" s="20">
        <f>SUM(N57:N64)</f>
        <v>515.02066479999996</v>
      </c>
      <c r="N56" s="20">
        <f>I56*M56</f>
        <v>1030.0413295999999</v>
      </c>
      <c r="O56" s="20">
        <f>SUM(O57:O64)*I56</f>
        <v>36.531303999999999</v>
      </c>
      <c r="P56" s="20" t="s">
        <v>497</v>
      </c>
      <c r="Q56" s="20"/>
      <c r="R56" s="17"/>
      <c r="S56" s="17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0">
        <f>SUM(AF57:AF64)*I56</f>
        <v>1030.0413295999999</v>
      </c>
      <c r="AG56" s="17"/>
    </row>
    <row r="57" spans="3:33">
      <c r="F57" s="5" t="s">
        <v>166</v>
      </c>
      <c r="H57" s="4">
        <v>10756</v>
      </c>
      <c r="I57" s="4">
        <v>2</v>
      </c>
      <c r="J57" s="5" t="s">
        <v>172</v>
      </c>
      <c r="K57" s="10" t="s">
        <v>167</v>
      </c>
      <c r="L57" s="10" t="s">
        <v>168</v>
      </c>
      <c r="M57" s="7">
        <v>135.09536</v>
      </c>
      <c r="N57" s="7">
        <v>270.19072</v>
      </c>
      <c r="O57" s="7">
        <v>8.9553919999999998</v>
      </c>
      <c r="P57" s="7" t="s">
        <v>497</v>
      </c>
      <c r="T57" s="9">
        <v>4</v>
      </c>
      <c r="V57" s="9" t="s">
        <v>186</v>
      </c>
      <c r="Z57" s="9">
        <v>0.54038143999999999</v>
      </c>
      <c r="AD57" s="9">
        <v>8.6047999999999991</v>
      </c>
      <c r="AE57" s="9">
        <v>8</v>
      </c>
      <c r="AF57" s="7">
        <v>270.19072</v>
      </c>
      <c r="AG57" s="29" t="s">
        <v>30</v>
      </c>
    </row>
    <row r="58" spans="3:33">
      <c r="F58" s="5" t="s">
        <v>169</v>
      </c>
      <c r="H58" s="4">
        <v>10757</v>
      </c>
      <c r="I58" s="4">
        <v>1</v>
      </c>
      <c r="J58" s="5" t="s">
        <v>173</v>
      </c>
      <c r="K58" s="10" t="s">
        <v>170</v>
      </c>
      <c r="L58" s="10" t="s">
        <v>171</v>
      </c>
      <c r="M58" s="7">
        <v>194.55540479999999</v>
      </c>
      <c r="N58" s="7">
        <v>194.55540479999999</v>
      </c>
      <c r="O58" s="7">
        <v>8.3950680000000002</v>
      </c>
      <c r="P58" s="7" t="s">
        <v>497</v>
      </c>
      <c r="T58" s="9">
        <v>2</v>
      </c>
      <c r="V58" s="9" t="s">
        <v>188</v>
      </c>
      <c r="Z58" s="9">
        <v>0.3891108096</v>
      </c>
      <c r="AD58" s="9">
        <v>8.2613760000000003</v>
      </c>
      <c r="AE58" s="9">
        <v>6</v>
      </c>
      <c r="AF58" s="7">
        <v>194.55540479999999</v>
      </c>
      <c r="AG58" s="29" t="s">
        <v>30</v>
      </c>
    </row>
    <row r="59" spans="3:33">
      <c r="F59" s="5" t="s">
        <v>122</v>
      </c>
      <c r="H59" s="29">
        <v>580</v>
      </c>
      <c r="I59" s="29">
        <v>1</v>
      </c>
      <c r="J59" s="5" t="s">
        <v>159</v>
      </c>
      <c r="K59" s="10" t="s">
        <v>174</v>
      </c>
      <c r="L59" s="10" t="s">
        <v>175</v>
      </c>
      <c r="M59" s="7">
        <v>20.488499999999998</v>
      </c>
      <c r="N59" s="7">
        <v>20.488499999999998</v>
      </c>
      <c r="O59" s="7">
        <v>0.31988</v>
      </c>
      <c r="P59" s="7" t="s">
        <v>497</v>
      </c>
      <c r="T59" s="9">
        <v>2</v>
      </c>
      <c r="V59" s="9" t="s">
        <v>189</v>
      </c>
      <c r="Z59" s="9">
        <v>4.0977E-2</v>
      </c>
      <c r="AD59" s="9">
        <v>0.28999999999999998</v>
      </c>
      <c r="AE59" s="9">
        <v>18</v>
      </c>
      <c r="AF59" s="7">
        <v>20.488499999999998</v>
      </c>
      <c r="AG59" s="29"/>
    </row>
    <row r="60" spans="3:33">
      <c r="F60" s="5" t="s">
        <v>163</v>
      </c>
      <c r="H60" s="29">
        <v>90</v>
      </c>
      <c r="I60" s="29">
        <v>2</v>
      </c>
      <c r="J60" s="5" t="s">
        <v>159</v>
      </c>
      <c r="K60" s="10" t="s">
        <v>176</v>
      </c>
      <c r="L60" s="10" t="s">
        <v>177</v>
      </c>
      <c r="M60" s="7">
        <v>0.63584999999999992</v>
      </c>
      <c r="N60" s="7">
        <v>1.2716999999999998</v>
      </c>
      <c r="O60" s="7">
        <v>3.9600000000000003E-2</v>
      </c>
      <c r="P60" s="7" t="s">
        <v>497</v>
      </c>
      <c r="T60" s="9">
        <v>4</v>
      </c>
      <c r="V60" s="9" t="s">
        <v>190</v>
      </c>
      <c r="Z60" s="9">
        <v>2.5433999999999995E-3</v>
      </c>
      <c r="AD60" s="9">
        <v>3.2399999999999998E-2</v>
      </c>
      <c r="AE60" s="9">
        <v>10</v>
      </c>
      <c r="AF60" s="7">
        <v>1.2716999999999998</v>
      </c>
      <c r="AG60" s="29"/>
    </row>
    <row r="61" spans="3:33">
      <c r="F61" s="5" t="s">
        <v>178</v>
      </c>
      <c r="H61" s="29">
        <v>580</v>
      </c>
      <c r="I61" s="29">
        <v>1</v>
      </c>
      <c r="J61" s="5" t="s">
        <v>181</v>
      </c>
      <c r="K61" s="10" t="s">
        <v>179</v>
      </c>
      <c r="L61" s="10" t="s">
        <v>180</v>
      </c>
      <c r="M61" s="7">
        <v>16.390799999999999</v>
      </c>
      <c r="N61" s="7">
        <v>16.390799999999999</v>
      </c>
      <c r="O61" s="7">
        <v>0.26007999999999998</v>
      </c>
      <c r="P61" s="7" t="s">
        <v>497</v>
      </c>
      <c r="T61" s="9">
        <v>2</v>
      </c>
      <c r="V61" s="9" t="s">
        <v>191</v>
      </c>
      <c r="Z61" s="9">
        <v>3.2781599999999994E-2</v>
      </c>
      <c r="AD61" s="9">
        <v>0.23200000000000001</v>
      </c>
      <c r="AE61" s="9">
        <v>18</v>
      </c>
      <c r="AF61" s="7">
        <v>16.390799999999999</v>
      </c>
      <c r="AG61" s="29" t="s">
        <v>30</v>
      </c>
    </row>
    <row r="62" spans="3:33">
      <c r="F62" s="5" t="s">
        <v>163</v>
      </c>
      <c r="H62" s="29">
        <v>90</v>
      </c>
      <c r="I62" s="29">
        <v>2</v>
      </c>
      <c r="J62" s="5" t="s">
        <v>181</v>
      </c>
      <c r="K62" s="10" t="s">
        <v>176</v>
      </c>
      <c r="L62" s="10" t="s">
        <v>177</v>
      </c>
      <c r="M62" s="7">
        <v>0.63584999999999992</v>
      </c>
      <c r="N62" s="7">
        <v>1.2716999999999998</v>
      </c>
      <c r="O62" s="7">
        <v>3.9600000000000003E-2</v>
      </c>
      <c r="P62" s="7" t="s">
        <v>497</v>
      </c>
      <c r="Q62" s="7" t="s">
        <v>157</v>
      </c>
      <c r="R62" s="30" t="s">
        <v>127</v>
      </c>
      <c r="S62" s="30">
        <v>16</v>
      </c>
      <c r="T62" s="9">
        <v>4</v>
      </c>
      <c r="V62" s="9" t="s">
        <v>190</v>
      </c>
      <c r="Z62" s="9">
        <v>2.5433999999999995E-3</v>
      </c>
      <c r="AD62" s="9">
        <v>3.2399999999999998E-2</v>
      </c>
      <c r="AE62" s="9">
        <v>10</v>
      </c>
      <c r="AF62" s="7">
        <v>1.2716999999999998</v>
      </c>
      <c r="AG62" s="29"/>
    </row>
    <row r="63" spans="3:33">
      <c r="F63" s="5" t="s">
        <v>182</v>
      </c>
      <c r="H63" s="4">
        <v>384</v>
      </c>
      <c r="I63" s="4">
        <v>2</v>
      </c>
      <c r="J63" s="5" t="s">
        <v>185</v>
      </c>
      <c r="K63" s="10" t="s">
        <v>183</v>
      </c>
      <c r="L63" s="10" t="s">
        <v>184</v>
      </c>
      <c r="M63" s="7">
        <v>5.4259199999999996</v>
      </c>
      <c r="N63" s="7">
        <v>10.851839999999999</v>
      </c>
      <c r="O63" s="7">
        <v>0.25603199999999998</v>
      </c>
      <c r="P63" s="7" t="s">
        <v>497</v>
      </c>
      <c r="T63" s="9">
        <v>4</v>
      </c>
      <c r="V63" s="9" t="s">
        <v>192</v>
      </c>
      <c r="Z63" s="9">
        <v>2.170368E-2</v>
      </c>
      <c r="AD63" s="9">
        <v>0.23039999999999999</v>
      </c>
      <c r="AE63" s="9">
        <v>12</v>
      </c>
      <c r="AF63" s="7">
        <v>10.851839999999999</v>
      </c>
      <c r="AG63" s="29" t="s">
        <v>30</v>
      </c>
    </row>
    <row r="64" spans="3:33">
      <c r="Y64" s="9">
        <v>0</v>
      </c>
      <c r="AC64" s="9">
        <v>0</v>
      </c>
    </row>
    <row r="65" spans="3:33">
      <c r="C65" s="52" t="s">
        <v>1412</v>
      </c>
      <c r="D65" s="17" t="s">
        <v>336</v>
      </c>
      <c r="E65" s="17"/>
      <c r="F65" s="18"/>
      <c r="G65" s="18"/>
      <c r="H65" s="17"/>
      <c r="I65" s="17">
        <v>2</v>
      </c>
      <c r="J65" s="18"/>
      <c r="K65" s="19"/>
      <c r="L65" s="19"/>
      <c r="M65" s="20">
        <f>SUM(N66:N78)</f>
        <v>827.98879799999997</v>
      </c>
      <c r="N65" s="20">
        <f>I65*M65</f>
        <v>1655.9775959999999</v>
      </c>
      <c r="O65" s="20">
        <f>SUM(O66:O78)*I65</f>
        <v>47.340695999999994</v>
      </c>
      <c r="P65" s="20" t="s">
        <v>497</v>
      </c>
      <c r="Q65" s="20"/>
      <c r="R65" s="17"/>
      <c r="S65" s="17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0">
        <f>SUM(AF66:AF78)*I65</f>
        <v>1917.3756879999999</v>
      </c>
      <c r="AG65" s="17"/>
    </row>
    <row r="66" spans="3:33">
      <c r="F66" s="5" t="s">
        <v>193</v>
      </c>
      <c r="H66" s="4">
        <v>11153</v>
      </c>
      <c r="I66" s="4">
        <v>1</v>
      </c>
      <c r="J66" s="5" t="s">
        <v>218</v>
      </c>
      <c r="K66" s="10" t="s">
        <v>194</v>
      </c>
      <c r="L66" s="10" t="s">
        <v>195</v>
      </c>
      <c r="M66" s="7">
        <v>175.10209999999998</v>
      </c>
      <c r="N66" s="7">
        <v>175.10209999999998</v>
      </c>
      <c r="O66" s="7">
        <v>4.6882599999999996</v>
      </c>
      <c r="P66" s="7" t="s">
        <v>497</v>
      </c>
      <c r="T66" s="9">
        <v>2</v>
      </c>
      <c r="V66" s="9" t="s">
        <v>196</v>
      </c>
      <c r="Z66" s="9">
        <v>0.35020419999999997</v>
      </c>
      <c r="AD66" s="9">
        <v>4.4611999999999998</v>
      </c>
      <c r="AE66" s="9">
        <v>10</v>
      </c>
      <c r="AF66" s="7">
        <v>175.10209999999998</v>
      </c>
      <c r="AG66" s="30" t="s">
        <v>30</v>
      </c>
    </row>
    <row r="67" spans="3:33">
      <c r="F67" s="5" t="s">
        <v>193</v>
      </c>
      <c r="H67" s="4">
        <v>4998</v>
      </c>
      <c r="I67" s="4">
        <v>1</v>
      </c>
      <c r="J67" s="5" t="s">
        <v>218</v>
      </c>
      <c r="K67" s="10" t="s">
        <v>197</v>
      </c>
      <c r="L67" s="10" t="s">
        <v>198</v>
      </c>
      <c r="M67" s="7">
        <v>78.468599999999995</v>
      </c>
      <c r="N67" s="7">
        <v>78.468599999999995</v>
      </c>
      <c r="O67" s="7">
        <v>2.1031599999999999</v>
      </c>
      <c r="P67" s="7" t="s">
        <v>497</v>
      </c>
      <c r="T67" s="9">
        <v>2</v>
      </c>
      <c r="V67" s="9" t="s">
        <v>196</v>
      </c>
      <c r="Z67" s="9">
        <v>0.1569372</v>
      </c>
      <c r="AD67" s="9">
        <v>1.9992000000000001</v>
      </c>
      <c r="AE67" s="9">
        <v>10</v>
      </c>
      <c r="AF67" s="7">
        <v>78.468599999999995</v>
      </c>
      <c r="AG67" s="30" t="s">
        <v>30</v>
      </c>
    </row>
    <row r="68" spans="3:33">
      <c r="F68" s="5" t="s">
        <v>202</v>
      </c>
      <c r="H68" s="4">
        <v>5414</v>
      </c>
      <c r="I68" s="4">
        <v>1</v>
      </c>
      <c r="J68" s="5" t="s">
        <v>219</v>
      </c>
      <c r="K68" s="10" t="s">
        <v>204</v>
      </c>
      <c r="L68" s="10" t="s">
        <v>205</v>
      </c>
      <c r="M68" s="7">
        <v>193.11954559999998</v>
      </c>
      <c r="N68" s="7">
        <v>193.11954559999998</v>
      </c>
      <c r="O68" s="7">
        <v>6.246016</v>
      </c>
      <c r="P68" s="7" t="s">
        <v>497</v>
      </c>
      <c r="T68" s="9">
        <v>2</v>
      </c>
      <c r="V68" s="9" t="s">
        <v>229</v>
      </c>
      <c r="Z68" s="9">
        <v>0.38623909119999994</v>
      </c>
      <c r="AD68" s="9">
        <v>6.1503040000000002</v>
      </c>
      <c r="AE68" s="9">
        <v>8</v>
      </c>
      <c r="AF68" s="7">
        <v>255.67939839999997</v>
      </c>
      <c r="AG68" s="30" t="s">
        <v>203</v>
      </c>
    </row>
    <row r="69" spans="3:33">
      <c r="F69" s="5" t="s">
        <v>193</v>
      </c>
      <c r="H69" s="4">
        <v>5402</v>
      </c>
      <c r="I69" s="4">
        <v>1</v>
      </c>
      <c r="J69" s="5" t="s">
        <v>218</v>
      </c>
      <c r="K69" s="10" t="s">
        <v>199</v>
      </c>
      <c r="L69" s="10" t="s">
        <v>200</v>
      </c>
      <c r="M69" s="7">
        <v>84.811399999999992</v>
      </c>
      <c r="N69" s="7">
        <v>84.811399999999992</v>
      </c>
      <c r="O69" s="7">
        <v>2.27284</v>
      </c>
      <c r="P69" s="7" t="s">
        <v>497</v>
      </c>
      <c r="T69" s="9">
        <v>2</v>
      </c>
      <c r="V69" s="9" t="s">
        <v>196</v>
      </c>
      <c r="Z69" s="9">
        <v>0.16962279999999999</v>
      </c>
      <c r="AD69" s="9">
        <v>2.1608000000000001</v>
      </c>
      <c r="AE69" s="9">
        <v>10</v>
      </c>
      <c r="AF69" s="7">
        <v>84.811399999999992</v>
      </c>
      <c r="AG69" s="30" t="s">
        <v>30</v>
      </c>
    </row>
    <row r="70" spans="3:33">
      <c r="F70" s="5" t="s">
        <v>207</v>
      </c>
      <c r="H70" s="4">
        <v>5779</v>
      </c>
      <c r="I70" s="4">
        <v>1</v>
      </c>
      <c r="J70" s="5" t="s">
        <v>219</v>
      </c>
      <c r="K70" s="10" t="s">
        <v>208</v>
      </c>
      <c r="L70" s="10" t="s">
        <v>209</v>
      </c>
      <c r="M70" s="7">
        <v>206.865084</v>
      </c>
      <c r="N70" s="7">
        <v>206.865084</v>
      </c>
      <c r="O70" s="7">
        <v>6.6896440000000004</v>
      </c>
      <c r="P70" s="7" t="s">
        <v>497</v>
      </c>
      <c r="T70" s="9">
        <v>2</v>
      </c>
      <c r="V70" s="9" t="s">
        <v>229</v>
      </c>
      <c r="Z70" s="9">
        <v>0.41373016800000001</v>
      </c>
      <c r="AD70" s="9">
        <v>6.5880599999999996</v>
      </c>
      <c r="AE70" s="9">
        <v>8</v>
      </c>
      <c r="AF70" s="7">
        <v>274.36842719999999</v>
      </c>
      <c r="AG70" s="30" t="s">
        <v>203</v>
      </c>
    </row>
    <row r="71" spans="3:33">
      <c r="F71" s="5" t="s">
        <v>178</v>
      </c>
      <c r="H71" s="30">
        <v>580</v>
      </c>
      <c r="I71" s="30">
        <v>1</v>
      </c>
      <c r="J71" s="5" t="s">
        <v>181</v>
      </c>
      <c r="K71" s="10" t="s">
        <v>213</v>
      </c>
      <c r="L71" s="10" t="s">
        <v>214</v>
      </c>
      <c r="M71" s="7">
        <v>16.390799999999999</v>
      </c>
      <c r="N71" s="7">
        <v>16.390799999999999</v>
      </c>
      <c r="O71" s="7">
        <v>0.26007999999999998</v>
      </c>
      <c r="P71" s="7" t="s">
        <v>497</v>
      </c>
      <c r="T71" s="9">
        <v>2</v>
      </c>
      <c r="V71" s="9" t="s">
        <v>230</v>
      </c>
      <c r="Z71" s="9">
        <v>3.2781599999999994E-2</v>
      </c>
      <c r="AD71" s="9">
        <v>0.23200000000000001</v>
      </c>
      <c r="AE71" s="9">
        <v>18</v>
      </c>
      <c r="AF71" s="7">
        <v>16.390799999999999</v>
      </c>
      <c r="AG71" s="30"/>
    </row>
    <row r="72" spans="3:33">
      <c r="F72" s="5" t="s">
        <v>163</v>
      </c>
      <c r="H72" s="30">
        <v>90</v>
      </c>
      <c r="I72" s="30">
        <v>2</v>
      </c>
      <c r="J72" s="5" t="s">
        <v>181</v>
      </c>
      <c r="K72" s="10" t="s">
        <v>216</v>
      </c>
      <c r="L72" s="10" t="s">
        <v>217</v>
      </c>
      <c r="M72" s="7">
        <v>0.63584999999999992</v>
      </c>
      <c r="N72" s="7">
        <v>1.2716999999999998</v>
      </c>
      <c r="O72" s="7">
        <v>3.9600000000000003E-2</v>
      </c>
      <c r="P72" s="7" t="s">
        <v>497</v>
      </c>
      <c r="T72" s="9">
        <v>4</v>
      </c>
      <c r="V72" s="9" t="s">
        <v>211</v>
      </c>
      <c r="Z72" s="9">
        <v>2.5433999999999995E-3</v>
      </c>
      <c r="AD72" s="9">
        <v>3.2399999999999998E-2</v>
      </c>
      <c r="AE72" s="9">
        <v>10</v>
      </c>
      <c r="AF72" s="7">
        <v>1.2716999999999998</v>
      </c>
      <c r="AG72" s="30"/>
    </row>
    <row r="73" spans="3:33">
      <c r="F73" s="5" t="s">
        <v>220</v>
      </c>
      <c r="H73" s="4">
        <v>750</v>
      </c>
      <c r="I73" s="4">
        <v>2</v>
      </c>
      <c r="J73" s="5" t="s">
        <v>227</v>
      </c>
      <c r="K73" s="10" t="s">
        <v>222</v>
      </c>
      <c r="L73" s="10" t="s">
        <v>223</v>
      </c>
      <c r="M73" s="7">
        <v>6.7823999999999991</v>
      </c>
      <c r="N73" s="7">
        <v>13.564799999999998</v>
      </c>
      <c r="O73" s="7">
        <v>0.32860800000000001</v>
      </c>
      <c r="P73" s="7" t="s">
        <v>497</v>
      </c>
      <c r="T73" s="9">
        <v>4</v>
      </c>
      <c r="V73" s="9" t="s">
        <v>224</v>
      </c>
      <c r="Z73" s="9">
        <v>2.7129599999999997E-2</v>
      </c>
      <c r="AD73" s="9">
        <v>0.28799999999999998</v>
      </c>
      <c r="AE73" s="9">
        <v>12</v>
      </c>
      <c r="AF73" s="7">
        <v>13.564799999999998</v>
      </c>
      <c r="AG73" s="30" t="s">
        <v>30</v>
      </c>
    </row>
    <row r="74" spans="3:33">
      <c r="F74" s="5" t="s">
        <v>220</v>
      </c>
      <c r="H74" s="4">
        <v>756</v>
      </c>
      <c r="I74" s="4">
        <v>2</v>
      </c>
      <c r="J74" s="5" t="s">
        <v>227</v>
      </c>
      <c r="K74" s="10" t="s">
        <v>225</v>
      </c>
      <c r="L74" s="10" t="s">
        <v>226</v>
      </c>
      <c r="M74" s="7">
        <v>6.8366591999999997</v>
      </c>
      <c r="N74" s="7">
        <v>13.673318399999999</v>
      </c>
      <c r="O74" s="7">
        <v>0.33119999999999999</v>
      </c>
      <c r="P74" s="7" t="s">
        <v>497</v>
      </c>
      <c r="T74" s="9">
        <v>4</v>
      </c>
      <c r="V74" s="9" t="s">
        <v>224</v>
      </c>
      <c r="Z74" s="9">
        <v>2.7346636799999997E-2</v>
      </c>
      <c r="AD74" s="9">
        <v>0.29030400000000001</v>
      </c>
      <c r="AE74" s="9">
        <v>12</v>
      </c>
      <c r="AF74" s="7">
        <v>13.673318399999999</v>
      </c>
      <c r="AG74" s="30" t="s">
        <v>30</v>
      </c>
    </row>
    <row r="75" spans="3:33">
      <c r="F75" s="5" t="s">
        <v>228</v>
      </c>
      <c r="H75" s="4">
        <v>780</v>
      </c>
      <c r="I75" s="4">
        <v>1</v>
      </c>
      <c r="J75" s="5" t="s">
        <v>233</v>
      </c>
      <c r="K75" s="10" t="s">
        <v>231</v>
      </c>
      <c r="L75" s="10" t="s">
        <v>232</v>
      </c>
      <c r="M75" s="7">
        <v>27.553499999999996</v>
      </c>
      <c r="N75" s="7">
        <v>27.553499999999996</v>
      </c>
      <c r="O75" s="7">
        <v>0.42708000000000002</v>
      </c>
      <c r="P75" s="7" t="s">
        <v>497</v>
      </c>
      <c r="Q75" s="7" t="s">
        <v>157</v>
      </c>
      <c r="R75" s="30" t="s">
        <v>127</v>
      </c>
      <c r="S75" s="30">
        <v>20</v>
      </c>
      <c r="T75" s="9">
        <v>2</v>
      </c>
      <c r="V75" s="9" t="s">
        <v>221</v>
      </c>
      <c r="Z75" s="9">
        <v>5.5106999999999989E-2</v>
      </c>
      <c r="AD75" s="9">
        <v>0.39</v>
      </c>
      <c r="AE75" s="9">
        <v>18</v>
      </c>
      <c r="AF75" s="7">
        <v>27.553499999999996</v>
      </c>
      <c r="AG75" s="30" t="s">
        <v>30</v>
      </c>
    </row>
    <row r="76" spans="3:33">
      <c r="F76" s="5" t="s">
        <v>234</v>
      </c>
      <c r="H76" s="4">
        <v>585</v>
      </c>
      <c r="I76" s="4">
        <v>1</v>
      </c>
      <c r="J76" s="5" t="s">
        <v>237</v>
      </c>
      <c r="K76" s="10" t="s">
        <v>235</v>
      </c>
      <c r="L76" s="10" t="s">
        <v>236</v>
      </c>
      <c r="M76" s="7">
        <v>16.5321</v>
      </c>
      <c r="N76" s="7">
        <v>16.5321</v>
      </c>
      <c r="O76" s="7">
        <v>0.26225999999999999</v>
      </c>
      <c r="P76" s="7" t="s">
        <v>497</v>
      </c>
      <c r="T76" s="9">
        <v>2</v>
      </c>
      <c r="V76" s="9" t="s">
        <v>221</v>
      </c>
      <c r="Z76" s="9">
        <v>3.3064200000000002E-2</v>
      </c>
      <c r="AD76" s="9">
        <v>0.23400000000000001</v>
      </c>
      <c r="AE76" s="9">
        <v>18</v>
      </c>
      <c r="AF76" s="7">
        <v>16.5321</v>
      </c>
      <c r="AG76" s="30" t="s">
        <v>30</v>
      </c>
    </row>
    <row r="77" spans="3:33">
      <c r="F77" s="5" t="s">
        <v>238</v>
      </c>
      <c r="H77" s="4">
        <v>90</v>
      </c>
      <c r="I77" s="4">
        <v>2</v>
      </c>
      <c r="J77" s="5" t="s">
        <v>237</v>
      </c>
      <c r="K77" s="10" t="s">
        <v>240</v>
      </c>
      <c r="L77" s="10" t="s">
        <v>241</v>
      </c>
      <c r="M77" s="7">
        <v>0.31792499999999996</v>
      </c>
      <c r="N77" s="7">
        <v>0.63584999999999992</v>
      </c>
      <c r="O77" s="7">
        <v>2.1600000000000001E-2</v>
      </c>
      <c r="P77" s="7" t="s">
        <v>497</v>
      </c>
      <c r="T77" s="9">
        <v>4</v>
      </c>
      <c r="V77" s="9" t="s">
        <v>201</v>
      </c>
      <c r="Z77" s="9">
        <v>1.2716999999999997E-3</v>
      </c>
      <c r="AD77" s="9">
        <v>1.6199999999999999E-2</v>
      </c>
      <c r="AE77" s="9">
        <v>10</v>
      </c>
      <c r="AF77" s="7">
        <v>1.2716999999999998</v>
      </c>
      <c r="AG77" s="30" t="s">
        <v>30</v>
      </c>
    </row>
    <row r="78" spans="3:33">
      <c r="Y78" s="9">
        <v>0</v>
      </c>
      <c r="AC78" s="9">
        <v>0</v>
      </c>
    </row>
    <row r="79" spans="3:33">
      <c r="C79" s="52" t="s">
        <v>1412</v>
      </c>
      <c r="D79" s="17" t="s">
        <v>337</v>
      </c>
      <c r="E79" s="17"/>
      <c r="F79" s="18"/>
      <c r="G79" s="18"/>
      <c r="H79" s="17"/>
      <c r="I79" s="17">
        <v>2</v>
      </c>
      <c r="J79" s="18"/>
      <c r="K79" s="19"/>
      <c r="L79" s="19"/>
      <c r="M79" s="20">
        <f>SUM(N80:N91)</f>
        <v>544.59616779999999</v>
      </c>
      <c r="N79" s="20">
        <f>I79*M79</f>
        <v>1089.1923356</v>
      </c>
      <c r="O79" s="20">
        <f>SUM(O80:O91)*I79</f>
        <v>39.236552000000003</v>
      </c>
      <c r="P79" s="20" t="s">
        <v>497</v>
      </c>
      <c r="Q79" s="20"/>
      <c r="R79" s="17"/>
      <c r="S79" s="17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0">
        <f>SUM(AF80:AF91)*I79</f>
        <v>1143.4374056000001</v>
      </c>
      <c r="AG79" s="17"/>
    </row>
    <row r="80" spans="3:33">
      <c r="F80" s="5" t="s">
        <v>166</v>
      </c>
      <c r="H80" s="4">
        <v>5739</v>
      </c>
      <c r="I80" s="4">
        <v>1</v>
      </c>
      <c r="J80" s="5" t="s">
        <v>218</v>
      </c>
      <c r="K80" s="10" t="s">
        <v>244</v>
      </c>
      <c r="L80" s="10" t="s">
        <v>245</v>
      </c>
      <c r="M80" s="7">
        <v>72.08184</v>
      </c>
      <c r="N80" s="7">
        <v>72.08184</v>
      </c>
      <c r="O80" s="7">
        <v>2.3906239999999999</v>
      </c>
      <c r="P80" s="7" t="s">
        <v>497</v>
      </c>
      <c r="T80" s="9">
        <v>2</v>
      </c>
      <c r="V80" s="9" t="s">
        <v>212</v>
      </c>
      <c r="Z80" s="9">
        <v>0.14416367999999999</v>
      </c>
      <c r="AD80" s="9">
        <v>2.2955999999999999</v>
      </c>
      <c r="AE80" s="9">
        <v>8</v>
      </c>
      <c r="AF80" s="7">
        <v>72.08184</v>
      </c>
      <c r="AG80" s="30" t="s">
        <v>30</v>
      </c>
    </row>
    <row r="81" spans="3:33">
      <c r="F81" s="5" t="s">
        <v>166</v>
      </c>
      <c r="H81" s="4">
        <v>5715</v>
      </c>
      <c r="I81" s="4">
        <v>1</v>
      </c>
      <c r="J81" s="5" t="s">
        <v>218</v>
      </c>
      <c r="K81" s="10" t="s">
        <v>246</v>
      </c>
      <c r="L81" s="10" t="s">
        <v>247</v>
      </c>
      <c r="M81" s="7">
        <v>71.7804</v>
      </c>
      <c r="N81" s="7">
        <v>71.7804</v>
      </c>
      <c r="O81" s="7">
        <v>2.3806400000000001</v>
      </c>
      <c r="P81" s="7" t="s">
        <v>497</v>
      </c>
      <c r="T81" s="9">
        <v>2</v>
      </c>
      <c r="V81" s="9" t="s">
        <v>212</v>
      </c>
      <c r="Z81" s="9">
        <v>0.14356079999999999</v>
      </c>
      <c r="AD81" s="9">
        <v>2.286</v>
      </c>
      <c r="AE81" s="9">
        <v>8</v>
      </c>
      <c r="AF81" s="7">
        <v>71.7804</v>
      </c>
      <c r="AG81" s="30" t="s">
        <v>30</v>
      </c>
    </row>
    <row r="82" spans="3:33">
      <c r="F82" s="5" t="s">
        <v>273</v>
      </c>
      <c r="H82" s="4">
        <v>5739</v>
      </c>
      <c r="I82" s="4">
        <v>1</v>
      </c>
      <c r="J82" s="5" t="s">
        <v>219</v>
      </c>
      <c r="K82" s="10" t="s">
        <v>274</v>
      </c>
      <c r="L82" s="10" t="s">
        <v>275</v>
      </c>
      <c r="M82" s="7">
        <v>117.31319459999999</v>
      </c>
      <c r="N82" s="7">
        <v>117.31319459999999</v>
      </c>
      <c r="O82" s="7">
        <v>5.0555279999999998</v>
      </c>
      <c r="P82" s="7" t="s">
        <v>497</v>
      </c>
      <c r="T82" s="9">
        <v>2</v>
      </c>
      <c r="V82" s="9" t="s">
        <v>278</v>
      </c>
      <c r="Z82" s="9">
        <v>0.23462638919999998</v>
      </c>
      <c r="AD82" s="9">
        <v>4.981452</v>
      </c>
      <c r="AE82" s="9">
        <v>6</v>
      </c>
      <c r="AF82" s="7">
        <v>130.8285396</v>
      </c>
      <c r="AG82" s="30" t="s">
        <v>203</v>
      </c>
    </row>
    <row r="83" spans="3:33">
      <c r="F83" s="5" t="s">
        <v>166</v>
      </c>
      <c r="H83" s="4">
        <v>5239</v>
      </c>
      <c r="I83" s="4">
        <v>1</v>
      </c>
      <c r="J83" s="5" t="s">
        <v>218</v>
      </c>
      <c r="K83" s="10" t="s">
        <v>249</v>
      </c>
      <c r="L83" s="10" t="s">
        <v>250</v>
      </c>
      <c r="M83" s="7">
        <v>65.801839999999999</v>
      </c>
      <c r="N83" s="7">
        <v>65.801839999999999</v>
      </c>
      <c r="O83" s="7">
        <v>2.1826240000000001</v>
      </c>
      <c r="P83" s="7" t="s">
        <v>497</v>
      </c>
      <c r="T83" s="9">
        <v>2</v>
      </c>
      <c r="V83" s="9" t="s">
        <v>212</v>
      </c>
      <c r="Z83" s="9">
        <v>0.13160368</v>
      </c>
      <c r="AD83" s="9">
        <v>2.0956000000000001</v>
      </c>
      <c r="AE83" s="9">
        <v>8</v>
      </c>
      <c r="AF83" s="7">
        <v>65.801839999999999</v>
      </c>
      <c r="AG83" s="30" t="s">
        <v>30</v>
      </c>
    </row>
    <row r="84" spans="3:33">
      <c r="F84" s="5" t="s">
        <v>166</v>
      </c>
      <c r="H84" s="4">
        <v>5215</v>
      </c>
      <c r="I84" s="4">
        <v>1</v>
      </c>
      <c r="J84" s="5" t="s">
        <v>218</v>
      </c>
      <c r="K84" s="10" t="s">
        <v>251</v>
      </c>
      <c r="L84" s="10" t="s">
        <v>252</v>
      </c>
      <c r="M84" s="7">
        <v>65.500399999999999</v>
      </c>
      <c r="N84" s="7">
        <v>65.500399999999999</v>
      </c>
      <c r="O84" s="7">
        <v>2.1726399999999999</v>
      </c>
      <c r="P84" s="7" t="s">
        <v>497</v>
      </c>
      <c r="T84" s="9">
        <v>2</v>
      </c>
      <c r="V84" s="9" t="s">
        <v>212</v>
      </c>
      <c r="Z84" s="9">
        <v>0.1310008</v>
      </c>
      <c r="AD84" s="9">
        <v>2.0859999999999999</v>
      </c>
      <c r="AE84" s="9">
        <v>8</v>
      </c>
      <c r="AF84" s="7">
        <v>65.500399999999999</v>
      </c>
      <c r="AG84" s="30" t="s">
        <v>30</v>
      </c>
    </row>
    <row r="85" spans="3:33">
      <c r="F85" s="5" t="s">
        <v>273</v>
      </c>
      <c r="H85" s="4">
        <v>5238</v>
      </c>
      <c r="I85" s="4">
        <v>1</v>
      </c>
      <c r="J85" s="5" t="s">
        <v>219</v>
      </c>
      <c r="K85" s="10" t="s">
        <v>276</v>
      </c>
      <c r="L85" s="10" t="s">
        <v>277</v>
      </c>
      <c r="M85" s="7">
        <v>107.07205319999998</v>
      </c>
      <c r="N85" s="7">
        <v>107.07205319999998</v>
      </c>
      <c r="O85" s="7">
        <v>4.6146479999999999</v>
      </c>
      <c r="P85" s="7" t="s">
        <v>497</v>
      </c>
      <c r="T85" s="9">
        <v>2</v>
      </c>
      <c r="V85" s="9" t="s">
        <v>278</v>
      </c>
      <c r="Z85" s="9">
        <v>0.21414410639999998</v>
      </c>
      <c r="AD85" s="9">
        <v>4.5465840000000002</v>
      </c>
      <c r="AE85" s="9">
        <v>6</v>
      </c>
      <c r="AF85" s="7">
        <v>119.40754319999999</v>
      </c>
      <c r="AG85" s="30" t="s">
        <v>203</v>
      </c>
    </row>
    <row r="86" spans="3:33">
      <c r="F86" s="5" t="s">
        <v>234</v>
      </c>
      <c r="H86" s="30">
        <v>585</v>
      </c>
      <c r="I86" s="30">
        <v>1</v>
      </c>
      <c r="J86" s="5" t="s">
        <v>237</v>
      </c>
      <c r="K86" s="10" t="s">
        <v>253</v>
      </c>
      <c r="L86" s="10" t="s">
        <v>254</v>
      </c>
      <c r="M86" s="7">
        <v>16.5321</v>
      </c>
      <c r="N86" s="7">
        <v>16.5321</v>
      </c>
      <c r="O86" s="7">
        <v>0.26225999999999999</v>
      </c>
      <c r="P86" s="7" t="s">
        <v>497</v>
      </c>
      <c r="Q86" s="7" t="s">
        <v>157</v>
      </c>
      <c r="R86" s="30" t="s">
        <v>127</v>
      </c>
      <c r="S86" s="30">
        <v>16</v>
      </c>
      <c r="T86" s="9">
        <v>2</v>
      </c>
      <c r="V86" s="9" t="s">
        <v>215</v>
      </c>
      <c r="Z86" s="9">
        <v>3.3064200000000002E-2</v>
      </c>
      <c r="AD86" s="9">
        <v>0.23400000000000001</v>
      </c>
      <c r="AE86" s="9">
        <v>18</v>
      </c>
      <c r="AF86" s="7">
        <v>16.5321</v>
      </c>
      <c r="AG86" s="30"/>
    </row>
    <row r="87" spans="3:33">
      <c r="F87" s="5" t="s">
        <v>238</v>
      </c>
      <c r="H87" s="30">
        <v>90</v>
      </c>
      <c r="I87" s="30">
        <v>2</v>
      </c>
      <c r="J87" s="5" t="s">
        <v>237</v>
      </c>
      <c r="K87" s="10" t="s">
        <v>255</v>
      </c>
      <c r="L87" s="10" t="s">
        <v>256</v>
      </c>
      <c r="M87" s="7">
        <v>0.31792499999999996</v>
      </c>
      <c r="N87" s="7">
        <v>0.63584999999999992</v>
      </c>
      <c r="O87" s="7">
        <v>2.1600000000000001E-2</v>
      </c>
      <c r="P87" s="7" t="s">
        <v>497</v>
      </c>
      <c r="T87" s="9">
        <v>4</v>
      </c>
      <c r="V87" s="9" t="s">
        <v>211</v>
      </c>
      <c r="Z87" s="9">
        <v>1.2716999999999997E-3</v>
      </c>
      <c r="AD87" s="9">
        <v>1.6199999999999999E-2</v>
      </c>
      <c r="AE87" s="9">
        <v>10</v>
      </c>
      <c r="AF87" s="7">
        <v>1.2716999999999998</v>
      </c>
      <c r="AG87" s="30"/>
    </row>
    <row r="88" spans="3:33">
      <c r="F88" s="5" t="s">
        <v>234</v>
      </c>
      <c r="H88" s="30">
        <v>580</v>
      </c>
      <c r="I88" s="30">
        <v>1</v>
      </c>
      <c r="J88" s="5" t="s">
        <v>257</v>
      </c>
      <c r="K88" s="10" t="s">
        <v>258</v>
      </c>
      <c r="L88" s="10" t="s">
        <v>259</v>
      </c>
      <c r="M88" s="7">
        <v>16.390799999999999</v>
      </c>
      <c r="N88" s="7">
        <v>16.390799999999999</v>
      </c>
      <c r="O88" s="7">
        <v>0.26007999999999998</v>
      </c>
      <c r="P88" s="7" t="s">
        <v>497</v>
      </c>
      <c r="T88" s="9">
        <v>2</v>
      </c>
      <c r="V88" s="9" t="s">
        <v>215</v>
      </c>
      <c r="Z88" s="9">
        <v>3.2781599999999994E-2</v>
      </c>
      <c r="AD88" s="9">
        <v>0.23200000000000001</v>
      </c>
      <c r="AE88" s="9">
        <v>18</v>
      </c>
      <c r="AF88" s="7">
        <v>16.390799999999999</v>
      </c>
      <c r="AG88" s="30"/>
    </row>
    <row r="89" spans="3:33">
      <c r="F89" s="5" t="s">
        <v>238</v>
      </c>
      <c r="H89" s="30">
        <v>90</v>
      </c>
      <c r="I89" s="30">
        <v>2</v>
      </c>
      <c r="J89" s="5" t="s">
        <v>257</v>
      </c>
      <c r="K89" s="10" t="s">
        <v>255</v>
      </c>
      <c r="L89" s="10" t="s">
        <v>256</v>
      </c>
      <c r="M89" s="7">
        <v>0.31792499999999996</v>
      </c>
      <c r="N89" s="7">
        <v>0.63584999999999992</v>
      </c>
      <c r="O89" s="7">
        <v>2.1600000000000001E-2</v>
      </c>
      <c r="P89" s="7" t="s">
        <v>497</v>
      </c>
      <c r="T89" s="9">
        <v>4</v>
      </c>
      <c r="V89" s="9" t="s">
        <v>211</v>
      </c>
      <c r="Z89" s="9">
        <v>1.2716999999999997E-3</v>
      </c>
      <c r="AD89" s="9">
        <v>1.6199999999999999E-2</v>
      </c>
      <c r="AE89" s="9">
        <v>10</v>
      </c>
      <c r="AF89" s="7">
        <v>1.2716999999999998</v>
      </c>
      <c r="AG89" s="30"/>
    </row>
    <row r="90" spans="3:33">
      <c r="F90" s="5" t="s">
        <v>182</v>
      </c>
      <c r="H90" s="30">
        <v>384</v>
      </c>
      <c r="I90" s="30">
        <v>2</v>
      </c>
      <c r="J90" s="5" t="s">
        <v>185</v>
      </c>
      <c r="K90" s="10" t="s">
        <v>260</v>
      </c>
      <c r="L90" s="10" t="s">
        <v>261</v>
      </c>
      <c r="M90" s="7">
        <v>5.4259199999999996</v>
      </c>
      <c r="N90" s="7">
        <v>10.851839999999999</v>
      </c>
      <c r="O90" s="7">
        <v>0.25603199999999998</v>
      </c>
      <c r="P90" s="7" t="s">
        <v>497</v>
      </c>
      <c r="T90" s="9">
        <v>4</v>
      </c>
      <c r="V90" s="9" t="s">
        <v>192</v>
      </c>
      <c r="Z90" s="9">
        <v>2.170368E-2</v>
      </c>
      <c r="AD90" s="9">
        <v>0.23039999999999999</v>
      </c>
      <c r="AE90" s="9">
        <v>12</v>
      </c>
      <c r="AF90" s="7">
        <v>10.851839999999999</v>
      </c>
      <c r="AG90" s="30"/>
    </row>
    <row r="91" spans="3:33">
      <c r="Y91" s="9">
        <v>0</v>
      </c>
      <c r="AC91" s="9">
        <v>0</v>
      </c>
    </row>
    <row r="92" spans="3:33">
      <c r="C92" s="52" t="s">
        <v>1412</v>
      </c>
      <c r="D92" s="17" t="s">
        <v>338</v>
      </c>
      <c r="E92" s="17"/>
      <c r="F92" s="18"/>
      <c r="G92" s="18"/>
      <c r="H92" s="17"/>
      <c r="I92" s="17">
        <v>2</v>
      </c>
      <c r="J92" s="18"/>
      <c r="K92" s="19"/>
      <c r="L92" s="19"/>
      <c r="M92" s="20">
        <f>SUM(N93:N105)</f>
        <v>809.68796740000005</v>
      </c>
      <c r="N92" s="20">
        <f>I92*M92</f>
        <v>1619.3759348000001</v>
      </c>
      <c r="O92" s="20">
        <f>SUM(O93:O105)*I92</f>
        <v>46.256401999999987</v>
      </c>
      <c r="P92" s="20" t="s">
        <v>497</v>
      </c>
      <c r="Q92" s="20"/>
      <c r="R92" s="17"/>
      <c r="S92" s="17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0">
        <f>SUM(AF93:AF105)*I92</f>
        <v>1874.7921383999999</v>
      </c>
      <c r="AG92" s="17"/>
    </row>
    <row r="93" spans="3:33">
      <c r="F93" s="5" t="s">
        <v>193</v>
      </c>
      <c r="H93" s="4">
        <v>10903</v>
      </c>
      <c r="I93" s="4">
        <v>1</v>
      </c>
      <c r="J93" s="5" t="s">
        <v>218</v>
      </c>
      <c r="K93" s="10" t="s">
        <v>262</v>
      </c>
      <c r="L93" s="10" t="s">
        <v>263</v>
      </c>
      <c r="M93" s="7">
        <v>171.1771</v>
      </c>
      <c r="N93" s="7">
        <v>171.1771</v>
      </c>
      <c r="O93" s="7">
        <v>4.5832600000000001</v>
      </c>
      <c r="P93" s="7" t="s">
        <v>497</v>
      </c>
      <c r="T93" s="9">
        <v>2</v>
      </c>
      <c r="V93" s="9" t="s">
        <v>196</v>
      </c>
      <c r="Z93" s="9">
        <v>0.3423542</v>
      </c>
      <c r="AD93" s="9">
        <v>4.3612000000000002</v>
      </c>
      <c r="AE93" s="9">
        <v>10</v>
      </c>
      <c r="AF93" s="7">
        <v>171.1771</v>
      </c>
      <c r="AG93" s="30" t="s">
        <v>30</v>
      </c>
    </row>
    <row r="94" spans="3:33">
      <c r="F94" s="5" t="s">
        <v>193</v>
      </c>
      <c r="H94" s="4">
        <v>5248</v>
      </c>
      <c r="I94" s="4">
        <v>1</v>
      </c>
      <c r="J94" s="5" t="s">
        <v>218</v>
      </c>
      <c r="K94" s="10" t="s">
        <v>264</v>
      </c>
      <c r="L94" s="10" t="s">
        <v>265</v>
      </c>
      <c r="M94" s="7">
        <v>82.393599999999992</v>
      </c>
      <c r="N94" s="7">
        <v>82.393599999999992</v>
      </c>
      <c r="O94" s="7">
        <v>2.2081599999999999</v>
      </c>
      <c r="P94" s="7" t="s">
        <v>497</v>
      </c>
      <c r="T94" s="9">
        <v>2</v>
      </c>
      <c r="V94" s="9" t="s">
        <v>196</v>
      </c>
      <c r="Z94" s="9">
        <v>0.16478719999999999</v>
      </c>
      <c r="AD94" s="9">
        <v>2.0992000000000002</v>
      </c>
      <c r="AE94" s="9">
        <v>10</v>
      </c>
      <c r="AF94" s="7">
        <v>82.393599999999992</v>
      </c>
      <c r="AG94" s="30" t="s">
        <v>30</v>
      </c>
    </row>
    <row r="95" spans="3:33">
      <c r="F95" s="5" t="s">
        <v>270</v>
      </c>
      <c r="H95" s="4">
        <v>5665</v>
      </c>
      <c r="I95" s="4">
        <v>1</v>
      </c>
      <c r="J95" s="5" t="s">
        <v>219</v>
      </c>
      <c r="K95" s="10" t="s">
        <v>271</v>
      </c>
      <c r="L95" s="10" t="s">
        <v>272</v>
      </c>
      <c r="M95" s="7">
        <v>201.89493499999998</v>
      </c>
      <c r="N95" s="7">
        <v>201.89493499999998</v>
      </c>
      <c r="O95" s="7">
        <v>6.5294949999999998</v>
      </c>
      <c r="P95" s="7" t="s">
        <v>497</v>
      </c>
      <c r="T95" s="9">
        <v>2</v>
      </c>
      <c r="V95" s="9" t="s">
        <v>229</v>
      </c>
      <c r="Z95" s="9">
        <v>0.40378986999999994</v>
      </c>
      <c r="AD95" s="9">
        <v>6.4297750000000002</v>
      </c>
      <c r="AE95" s="9">
        <v>8</v>
      </c>
      <c r="AF95" s="7">
        <v>267.17726199999998</v>
      </c>
      <c r="AG95" s="30" t="s">
        <v>203</v>
      </c>
    </row>
    <row r="96" spans="3:33">
      <c r="F96" s="5" t="s">
        <v>193</v>
      </c>
      <c r="H96" s="4">
        <v>4902</v>
      </c>
      <c r="I96" s="4">
        <v>1</v>
      </c>
      <c r="J96" s="5" t="s">
        <v>218</v>
      </c>
      <c r="K96" s="10" t="s">
        <v>267</v>
      </c>
      <c r="L96" s="10" t="s">
        <v>268</v>
      </c>
      <c r="M96" s="7">
        <v>76.961399999999998</v>
      </c>
      <c r="N96" s="7">
        <v>76.961399999999998</v>
      </c>
      <c r="O96" s="7">
        <v>2.06284</v>
      </c>
      <c r="P96" s="7" t="s">
        <v>497</v>
      </c>
      <c r="T96" s="9">
        <v>2</v>
      </c>
      <c r="V96" s="9" t="s">
        <v>196</v>
      </c>
      <c r="Z96" s="9">
        <v>0.1539228</v>
      </c>
      <c r="AD96" s="9">
        <v>1.9608000000000001</v>
      </c>
      <c r="AE96" s="9">
        <v>10</v>
      </c>
      <c r="AF96" s="7">
        <v>76.961399999999998</v>
      </c>
      <c r="AG96" s="30" t="s">
        <v>30</v>
      </c>
    </row>
    <row r="97" spans="3:33">
      <c r="F97" s="5" t="s">
        <v>279</v>
      </c>
      <c r="H97" s="4">
        <v>5278</v>
      </c>
      <c r="I97" s="4">
        <v>1</v>
      </c>
      <c r="J97" s="5" t="s">
        <v>219</v>
      </c>
      <c r="K97" s="10" t="s">
        <v>280</v>
      </c>
      <c r="L97" s="10" t="s">
        <v>281</v>
      </c>
      <c r="M97" s="7">
        <v>188.43410039999998</v>
      </c>
      <c r="N97" s="7">
        <v>188.43410039999998</v>
      </c>
      <c r="O97" s="7">
        <v>6.0946300000000004</v>
      </c>
      <c r="P97" s="7" t="s">
        <v>497</v>
      </c>
      <c r="T97" s="9">
        <v>2</v>
      </c>
      <c r="V97" s="9" t="s">
        <v>229</v>
      </c>
      <c r="Z97" s="9">
        <v>0.37686820079999994</v>
      </c>
      <c r="AD97" s="9">
        <v>6.0010859999999999</v>
      </c>
      <c r="AE97" s="9">
        <v>8</v>
      </c>
      <c r="AF97" s="7">
        <v>249.58817519999997</v>
      </c>
      <c r="AG97" s="30" t="s">
        <v>203</v>
      </c>
    </row>
    <row r="98" spans="3:33">
      <c r="F98" s="5" t="s">
        <v>234</v>
      </c>
      <c r="H98" s="30">
        <v>580</v>
      </c>
      <c r="I98" s="30">
        <v>1</v>
      </c>
      <c r="J98" s="5" t="s">
        <v>257</v>
      </c>
      <c r="K98" s="10" t="s">
        <v>282</v>
      </c>
      <c r="L98" s="10" t="s">
        <v>283</v>
      </c>
      <c r="M98" s="7">
        <v>16.390799999999999</v>
      </c>
      <c r="N98" s="7">
        <v>16.390799999999999</v>
      </c>
      <c r="O98" s="7">
        <v>0.26007999999999998</v>
      </c>
      <c r="P98" s="7" t="s">
        <v>497</v>
      </c>
      <c r="Q98" s="7" t="s">
        <v>157</v>
      </c>
      <c r="R98" s="30" t="s">
        <v>127</v>
      </c>
      <c r="S98" s="30">
        <v>16</v>
      </c>
      <c r="T98" s="9">
        <v>2</v>
      </c>
      <c r="V98" s="9" t="s">
        <v>230</v>
      </c>
      <c r="Z98" s="9">
        <v>3.2781599999999994E-2</v>
      </c>
      <c r="AD98" s="9">
        <v>0.23200000000000001</v>
      </c>
      <c r="AE98" s="9">
        <v>18</v>
      </c>
      <c r="AF98" s="7">
        <v>16.390799999999999</v>
      </c>
      <c r="AG98" s="30"/>
    </row>
    <row r="99" spans="3:33">
      <c r="E99" s="30"/>
      <c r="F99" s="5" t="s">
        <v>238</v>
      </c>
      <c r="H99" s="30">
        <v>90</v>
      </c>
      <c r="I99" s="30">
        <v>2</v>
      </c>
      <c r="J99" s="5" t="s">
        <v>257</v>
      </c>
      <c r="K99" s="10" t="s">
        <v>284</v>
      </c>
      <c r="L99" s="10" t="s">
        <v>285</v>
      </c>
      <c r="M99" s="7">
        <v>0.31792499999999996</v>
      </c>
      <c r="N99" s="7">
        <v>0.63584999999999992</v>
      </c>
      <c r="O99" s="7">
        <v>2.1600000000000001E-2</v>
      </c>
      <c r="P99" s="7" t="s">
        <v>497</v>
      </c>
      <c r="T99" s="9">
        <v>4</v>
      </c>
      <c r="V99" s="9" t="s">
        <v>196</v>
      </c>
      <c r="Z99" s="9">
        <v>1.2716999999999997E-3</v>
      </c>
      <c r="AD99" s="9">
        <v>1.6199999999999999E-2</v>
      </c>
      <c r="AE99" s="9">
        <v>10</v>
      </c>
      <c r="AF99" s="7">
        <v>1.2716999999999998</v>
      </c>
      <c r="AG99" s="30"/>
    </row>
    <row r="100" spans="3:33">
      <c r="F100" s="5" t="s">
        <v>220</v>
      </c>
      <c r="H100" s="30">
        <v>751</v>
      </c>
      <c r="I100" s="30">
        <v>2</v>
      </c>
      <c r="J100" s="5" t="s">
        <v>227</v>
      </c>
      <c r="K100" s="10" t="s">
        <v>286</v>
      </c>
      <c r="L100" s="10" t="s">
        <v>287</v>
      </c>
      <c r="M100" s="7">
        <v>6.7914431999999998</v>
      </c>
      <c r="N100" s="7">
        <v>13.5828864</v>
      </c>
      <c r="O100" s="7">
        <v>0.32904</v>
      </c>
      <c r="P100" s="7" t="s">
        <v>497</v>
      </c>
      <c r="T100" s="9">
        <v>4</v>
      </c>
      <c r="V100" s="9" t="s">
        <v>224</v>
      </c>
      <c r="Z100" s="9">
        <v>2.7165772799999998E-2</v>
      </c>
      <c r="AD100" s="9">
        <v>0.28838399999999997</v>
      </c>
      <c r="AE100" s="9">
        <v>12</v>
      </c>
      <c r="AF100" s="7">
        <v>13.5828864</v>
      </c>
      <c r="AG100" s="30"/>
    </row>
    <row r="101" spans="3:33">
      <c r="F101" s="5" t="s">
        <v>220</v>
      </c>
      <c r="H101" s="30">
        <v>754</v>
      </c>
      <c r="I101" s="30">
        <v>2</v>
      </c>
      <c r="J101" s="5" t="s">
        <v>227</v>
      </c>
      <c r="K101" s="10" t="s">
        <v>288</v>
      </c>
      <c r="L101" s="10" t="s">
        <v>289</v>
      </c>
      <c r="M101" s="7">
        <v>6.8185727999999992</v>
      </c>
      <c r="N101" s="7">
        <v>13.637145599999998</v>
      </c>
      <c r="O101" s="7">
        <v>0.33033600000000002</v>
      </c>
      <c r="P101" s="7" t="s">
        <v>497</v>
      </c>
      <c r="T101" s="9">
        <v>4</v>
      </c>
      <c r="V101" s="9" t="s">
        <v>224</v>
      </c>
      <c r="Z101" s="9">
        <v>2.7274291199999998E-2</v>
      </c>
      <c r="AD101" s="9">
        <v>0.28953600000000002</v>
      </c>
      <c r="AE101" s="9">
        <v>12</v>
      </c>
      <c r="AF101" s="7">
        <v>13.637145599999998</v>
      </c>
      <c r="AG101" s="30"/>
    </row>
    <row r="102" spans="3:33">
      <c r="F102" s="5" t="s">
        <v>228</v>
      </c>
      <c r="H102" s="30">
        <v>780</v>
      </c>
      <c r="I102" s="30">
        <v>1</v>
      </c>
      <c r="J102" s="5" t="s">
        <v>233</v>
      </c>
      <c r="K102" s="10" t="s">
        <v>290</v>
      </c>
      <c r="L102" s="10" t="s">
        <v>291</v>
      </c>
      <c r="M102" s="7">
        <v>27.553499999999996</v>
      </c>
      <c r="N102" s="7">
        <v>27.553499999999996</v>
      </c>
      <c r="O102" s="7">
        <v>0.42708000000000002</v>
      </c>
      <c r="P102" s="7" t="s">
        <v>497</v>
      </c>
      <c r="Q102" s="7" t="s">
        <v>157</v>
      </c>
      <c r="R102" s="30" t="s">
        <v>127</v>
      </c>
      <c r="S102" s="30">
        <v>20</v>
      </c>
      <c r="T102" s="9">
        <v>2</v>
      </c>
      <c r="V102" s="9" t="s">
        <v>221</v>
      </c>
      <c r="Z102" s="9">
        <v>5.5106999999999989E-2</v>
      </c>
      <c r="AD102" s="9">
        <v>0.39</v>
      </c>
      <c r="AE102" s="9">
        <v>18</v>
      </c>
      <c r="AF102" s="7">
        <v>27.553499999999996</v>
      </c>
      <c r="AG102" s="30"/>
    </row>
    <row r="103" spans="3:33">
      <c r="F103" s="5" t="s">
        <v>234</v>
      </c>
      <c r="H103" s="4">
        <v>580</v>
      </c>
      <c r="I103" s="4">
        <v>1</v>
      </c>
      <c r="J103" s="5" t="s">
        <v>292</v>
      </c>
      <c r="K103" s="10" t="s">
        <v>258</v>
      </c>
      <c r="L103" s="10" t="s">
        <v>259</v>
      </c>
      <c r="M103" s="7">
        <v>16.390799999999999</v>
      </c>
      <c r="N103" s="7">
        <v>16.390799999999999</v>
      </c>
      <c r="O103" s="7">
        <v>0.26007999999999998</v>
      </c>
      <c r="P103" s="7" t="s">
        <v>497</v>
      </c>
      <c r="T103" s="9">
        <v>2</v>
      </c>
      <c r="V103" s="9" t="s">
        <v>221</v>
      </c>
      <c r="Z103" s="9">
        <v>3.2781599999999994E-2</v>
      </c>
      <c r="AD103" s="9">
        <v>0.23200000000000001</v>
      </c>
      <c r="AE103" s="9">
        <v>18</v>
      </c>
      <c r="AF103" s="7">
        <v>16.390799999999999</v>
      </c>
      <c r="AG103" s="30" t="s">
        <v>30</v>
      </c>
    </row>
    <row r="104" spans="3:33">
      <c r="F104" s="5" t="s">
        <v>238</v>
      </c>
      <c r="H104" s="4">
        <v>90</v>
      </c>
      <c r="I104" s="4">
        <v>2</v>
      </c>
      <c r="J104" s="5" t="s">
        <v>292</v>
      </c>
      <c r="K104" s="10" t="s">
        <v>240</v>
      </c>
      <c r="L104" s="10" t="s">
        <v>241</v>
      </c>
      <c r="M104" s="7">
        <v>0.31792499999999996</v>
      </c>
      <c r="N104" s="7">
        <v>0.63584999999999992</v>
      </c>
      <c r="O104" s="7">
        <v>2.1600000000000001E-2</v>
      </c>
      <c r="P104" s="7" t="s">
        <v>497</v>
      </c>
      <c r="T104" s="9">
        <v>4</v>
      </c>
      <c r="V104" s="9" t="s">
        <v>201</v>
      </c>
      <c r="Z104" s="9">
        <v>1.2716999999999997E-3</v>
      </c>
      <c r="AD104" s="9">
        <v>1.6199999999999999E-2</v>
      </c>
      <c r="AE104" s="9">
        <v>10</v>
      </c>
      <c r="AF104" s="7">
        <v>1.2716999999999998</v>
      </c>
      <c r="AG104" s="30" t="s">
        <v>30</v>
      </c>
    </row>
    <row r="105" spans="3:33">
      <c r="Y105" s="9">
        <v>0</v>
      </c>
      <c r="AC105" s="9">
        <v>0</v>
      </c>
    </row>
    <row r="106" spans="3:33">
      <c r="C106" s="52" t="s">
        <v>1412</v>
      </c>
      <c r="D106" s="17" t="s">
        <v>339</v>
      </c>
      <c r="E106" s="17"/>
      <c r="F106" s="18"/>
      <c r="G106" s="18"/>
      <c r="H106" s="17"/>
      <c r="I106" s="17">
        <v>2</v>
      </c>
      <c r="J106" s="18"/>
      <c r="K106" s="19"/>
      <c r="L106" s="19"/>
      <c r="M106" s="20">
        <f>SUM(N107:N113)</f>
        <v>524.52544479999995</v>
      </c>
      <c r="N106" s="20">
        <f>I106*M106</f>
        <v>1049.0508895999999</v>
      </c>
      <c r="O106" s="20">
        <f>SUM(O107:O113)*I106</f>
        <v>37.560903999999994</v>
      </c>
      <c r="P106" s="20" t="s">
        <v>497</v>
      </c>
      <c r="Q106" s="20"/>
      <c r="R106" s="17"/>
      <c r="S106" s="17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0">
        <f>SUM(AF107:AF113)*I106</f>
        <v>1051.5942895999999</v>
      </c>
      <c r="AG106" s="17"/>
    </row>
    <row r="107" spans="3:33">
      <c r="F107" s="5" t="s">
        <v>166</v>
      </c>
      <c r="H107" s="4">
        <v>11257</v>
      </c>
      <c r="I107" s="4">
        <v>2</v>
      </c>
      <c r="J107" s="5" t="s">
        <v>218</v>
      </c>
      <c r="K107" s="10" t="s">
        <v>293</v>
      </c>
      <c r="L107" s="10" t="s">
        <v>294</v>
      </c>
      <c r="M107" s="7">
        <v>141.38791999999998</v>
      </c>
      <c r="N107" s="7">
        <v>282.77583999999996</v>
      </c>
      <c r="O107" s="7">
        <v>9.3722239999999992</v>
      </c>
      <c r="P107" s="7" t="s">
        <v>497</v>
      </c>
      <c r="T107" s="9">
        <v>4</v>
      </c>
      <c r="V107" s="9" t="s">
        <v>212</v>
      </c>
      <c r="Z107" s="9">
        <v>0.56555167999999989</v>
      </c>
      <c r="AD107" s="9">
        <v>9.0055999999999994</v>
      </c>
      <c r="AE107" s="9">
        <v>8</v>
      </c>
      <c r="AF107" s="7">
        <v>282.77583999999996</v>
      </c>
      <c r="AG107" s="30" t="s">
        <v>30</v>
      </c>
    </row>
    <row r="108" spans="3:33">
      <c r="F108" s="5" t="s">
        <v>169</v>
      </c>
      <c r="H108" s="4">
        <v>11257</v>
      </c>
      <c r="I108" s="4">
        <v>1</v>
      </c>
      <c r="J108" s="5" t="s">
        <v>219</v>
      </c>
      <c r="K108" s="10" t="s">
        <v>295</v>
      </c>
      <c r="L108" s="10" t="s">
        <v>296</v>
      </c>
      <c r="M108" s="7">
        <v>203.59860479999998</v>
      </c>
      <c r="N108" s="7">
        <v>203.59860479999998</v>
      </c>
      <c r="O108" s="7">
        <v>8.7850680000000008</v>
      </c>
      <c r="P108" s="7" t="s">
        <v>497</v>
      </c>
      <c r="T108" s="9">
        <v>2</v>
      </c>
      <c r="V108" s="9" t="s">
        <v>248</v>
      </c>
      <c r="Z108" s="9">
        <v>0.40719720959999994</v>
      </c>
      <c r="AD108" s="9">
        <v>8.6453760000000006</v>
      </c>
      <c r="AE108" s="9">
        <v>6</v>
      </c>
      <c r="AF108" s="7">
        <v>203.59860479999998</v>
      </c>
      <c r="AG108" s="30" t="s">
        <v>30</v>
      </c>
    </row>
    <row r="109" spans="3:33">
      <c r="F109" s="5" t="s">
        <v>234</v>
      </c>
      <c r="H109" s="30">
        <v>580</v>
      </c>
      <c r="I109" s="30">
        <v>1</v>
      </c>
      <c r="J109" s="5" t="s">
        <v>292</v>
      </c>
      <c r="K109" s="10" t="s">
        <v>297</v>
      </c>
      <c r="L109" s="10" t="s">
        <v>298</v>
      </c>
      <c r="M109" s="7">
        <v>16.390799999999999</v>
      </c>
      <c r="N109" s="7">
        <v>16.390799999999999</v>
      </c>
      <c r="O109" s="7">
        <v>0.26007999999999998</v>
      </c>
      <c r="P109" s="7" t="s">
        <v>497</v>
      </c>
      <c r="T109" s="9">
        <v>2</v>
      </c>
      <c r="V109" s="9" t="s">
        <v>243</v>
      </c>
      <c r="Z109" s="9">
        <v>3.2781599999999994E-2</v>
      </c>
      <c r="AD109" s="9">
        <v>0.23200000000000001</v>
      </c>
      <c r="AE109" s="9">
        <v>18</v>
      </c>
      <c r="AF109" s="7">
        <v>16.390799999999999</v>
      </c>
      <c r="AG109" s="30"/>
    </row>
    <row r="110" spans="3:33">
      <c r="F110" s="5" t="s">
        <v>238</v>
      </c>
      <c r="H110" s="30">
        <v>90</v>
      </c>
      <c r="I110" s="30">
        <v>2</v>
      </c>
      <c r="J110" s="5" t="s">
        <v>292</v>
      </c>
      <c r="K110" s="10" t="s">
        <v>255</v>
      </c>
      <c r="L110" s="10" t="s">
        <v>256</v>
      </c>
      <c r="M110" s="7">
        <v>0.31792499999999996</v>
      </c>
      <c r="N110" s="7">
        <v>0.63584999999999992</v>
      </c>
      <c r="O110" s="7">
        <v>2.1600000000000001E-2</v>
      </c>
      <c r="P110" s="7" t="s">
        <v>497</v>
      </c>
      <c r="Q110" s="7" t="s">
        <v>157</v>
      </c>
      <c r="R110" s="30" t="s">
        <v>127</v>
      </c>
      <c r="S110" s="30">
        <v>16</v>
      </c>
      <c r="T110" s="9">
        <v>4</v>
      </c>
      <c r="V110" s="9" t="s">
        <v>242</v>
      </c>
      <c r="Z110" s="9">
        <v>1.2716999999999997E-3</v>
      </c>
      <c r="AD110" s="9">
        <v>1.6199999999999999E-2</v>
      </c>
      <c r="AE110" s="9">
        <v>10</v>
      </c>
      <c r="AF110" s="7">
        <v>1.2716999999999998</v>
      </c>
      <c r="AG110" s="30"/>
    </row>
    <row r="111" spans="3:33">
      <c r="F111" s="5" t="s">
        <v>228</v>
      </c>
      <c r="H111" s="4">
        <v>580</v>
      </c>
      <c r="I111" s="4">
        <v>1</v>
      </c>
      <c r="J111" s="5" t="s">
        <v>301</v>
      </c>
      <c r="K111" s="10" t="s">
        <v>299</v>
      </c>
      <c r="L111" s="10" t="s">
        <v>300</v>
      </c>
      <c r="M111" s="7">
        <v>20.488499999999998</v>
      </c>
      <c r="N111" s="7">
        <v>20.488499999999998</v>
      </c>
      <c r="O111" s="7">
        <v>0.31988</v>
      </c>
      <c r="P111" s="7" t="s">
        <v>497</v>
      </c>
      <c r="T111" s="9">
        <v>2</v>
      </c>
      <c r="V111" s="9" t="s">
        <v>243</v>
      </c>
      <c r="Z111" s="9">
        <v>4.0977E-2</v>
      </c>
      <c r="AD111" s="9">
        <v>0.28999999999999998</v>
      </c>
      <c r="AE111" s="9">
        <v>18</v>
      </c>
      <c r="AF111" s="7">
        <v>20.488499999999998</v>
      </c>
      <c r="AG111" s="30" t="s">
        <v>30</v>
      </c>
    </row>
    <row r="112" spans="3:33">
      <c r="F112" s="5" t="s">
        <v>238</v>
      </c>
      <c r="H112" s="30">
        <v>90</v>
      </c>
      <c r="I112" s="30">
        <v>2</v>
      </c>
      <c r="J112" s="5" t="s">
        <v>301</v>
      </c>
      <c r="K112" s="10" t="s">
        <v>255</v>
      </c>
      <c r="L112" s="10" t="s">
        <v>256</v>
      </c>
      <c r="M112" s="7">
        <v>0.31792499999999996</v>
      </c>
      <c r="N112" s="7">
        <v>0.63584999999999992</v>
      </c>
      <c r="O112" s="7">
        <v>2.1600000000000001E-2</v>
      </c>
      <c r="P112" s="7" t="s">
        <v>497</v>
      </c>
      <c r="T112" s="9">
        <v>4</v>
      </c>
      <c r="V112" s="9" t="s">
        <v>242</v>
      </c>
      <c r="Z112" s="9">
        <v>1.2716999999999997E-3</v>
      </c>
      <c r="AD112" s="9">
        <v>1.6199999999999999E-2</v>
      </c>
      <c r="AE112" s="9">
        <v>10</v>
      </c>
      <c r="AF112" s="7">
        <v>1.2716999999999998</v>
      </c>
      <c r="AG112" s="30"/>
    </row>
    <row r="113" spans="3:33">
      <c r="Y113" s="9">
        <v>0</v>
      </c>
      <c r="AC113" s="9">
        <v>0</v>
      </c>
    </row>
    <row r="114" spans="3:33">
      <c r="C114" s="52" t="s">
        <v>1412</v>
      </c>
      <c r="D114" s="17" t="s">
        <v>340</v>
      </c>
      <c r="E114" s="17"/>
      <c r="F114" s="18"/>
      <c r="G114" s="18"/>
      <c r="H114" s="17"/>
      <c r="I114" s="17">
        <v>2</v>
      </c>
      <c r="J114" s="18"/>
      <c r="K114" s="19"/>
      <c r="L114" s="19"/>
      <c r="M114" s="20">
        <f>SUM(N115:N127)</f>
        <v>456.769677</v>
      </c>
      <c r="N114" s="20">
        <f>I114*M114</f>
        <v>913.539354</v>
      </c>
      <c r="O114" s="20">
        <f>SUM(O115:O127)*I114</f>
        <v>27.773159999999994</v>
      </c>
      <c r="P114" s="20" t="s">
        <v>497</v>
      </c>
      <c r="Q114" s="20"/>
      <c r="R114" s="17"/>
      <c r="S114" s="17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0">
        <f>SUM(AF115:AF127)*I114</f>
        <v>990.64550799999995</v>
      </c>
      <c r="AG114" s="17"/>
    </row>
    <row r="115" spans="3:33">
      <c r="F115" s="5" t="s">
        <v>128</v>
      </c>
      <c r="H115" s="4">
        <v>5658</v>
      </c>
      <c r="I115" s="4">
        <v>1</v>
      </c>
      <c r="J115" s="5" t="s">
        <v>218</v>
      </c>
      <c r="K115" s="10" t="s">
        <v>302</v>
      </c>
      <c r="L115" s="10" t="s">
        <v>303</v>
      </c>
      <c r="M115" s="7">
        <v>111.03824999999999</v>
      </c>
      <c r="N115" s="7">
        <v>111.03824999999999</v>
      </c>
      <c r="O115" s="7">
        <v>2.9471599999999998</v>
      </c>
      <c r="P115" s="7" t="s">
        <v>497</v>
      </c>
      <c r="T115" s="9">
        <v>2</v>
      </c>
      <c r="V115" s="9" t="s">
        <v>266</v>
      </c>
      <c r="Z115" s="9">
        <v>0.22207649999999998</v>
      </c>
      <c r="AD115" s="9">
        <v>2.8290000000000002</v>
      </c>
      <c r="AE115" s="9">
        <v>10</v>
      </c>
      <c r="AF115" s="7">
        <v>111.03824999999999</v>
      </c>
      <c r="AG115" s="30" t="s">
        <v>30</v>
      </c>
    </row>
    <row r="116" spans="3:33">
      <c r="F116" s="5" t="s">
        <v>128</v>
      </c>
      <c r="H116" s="4">
        <v>5700</v>
      </c>
      <c r="I116" s="4">
        <v>1</v>
      </c>
      <c r="J116" s="5" t="s">
        <v>218</v>
      </c>
      <c r="K116" s="10" t="s">
        <v>304</v>
      </c>
      <c r="L116" s="10" t="s">
        <v>305</v>
      </c>
      <c r="M116" s="7">
        <v>111.8625</v>
      </c>
      <c r="N116" s="7">
        <v>111.8625</v>
      </c>
      <c r="O116" s="7">
        <v>2.9689999999999999</v>
      </c>
      <c r="P116" s="7" t="s">
        <v>497</v>
      </c>
      <c r="T116" s="9">
        <v>2</v>
      </c>
      <c r="V116" s="9" t="s">
        <v>266</v>
      </c>
      <c r="Z116" s="9">
        <v>0.22372500000000001</v>
      </c>
      <c r="AD116" s="9">
        <v>2.85</v>
      </c>
      <c r="AE116" s="9">
        <v>10</v>
      </c>
      <c r="AF116" s="7">
        <v>111.8625</v>
      </c>
      <c r="AG116" s="30" t="s">
        <v>30</v>
      </c>
    </row>
    <row r="117" spans="3:33">
      <c r="F117" s="5" t="s">
        <v>306</v>
      </c>
      <c r="H117" s="4">
        <v>5658</v>
      </c>
      <c r="I117" s="4">
        <v>1</v>
      </c>
      <c r="J117" s="5" t="s">
        <v>219</v>
      </c>
      <c r="K117" s="10" t="s">
        <v>307</v>
      </c>
      <c r="L117" s="10" t="s">
        <v>308</v>
      </c>
      <c r="M117" s="7">
        <v>139.64170319999999</v>
      </c>
      <c r="N117" s="7">
        <v>139.64170319999999</v>
      </c>
      <c r="O117" s="7">
        <v>6.003768</v>
      </c>
      <c r="P117" s="7" t="s">
        <v>497</v>
      </c>
      <c r="T117" s="9">
        <v>2</v>
      </c>
      <c r="V117" s="9" t="s">
        <v>342</v>
      </c>
      <c r="Z117" s="9">
        <v>0.27928340639999999</v>
      </c>
      <c r="AD117" s="9">
        <v>5.9295840000000002</v>
      </c>
      <c r="AE117" s="9">
        <v>6</v>
      </c>
      <c r="AF117" s="7">
        <v>176.9505552</v>
      </c>
      <c r="AG117" s="30" t="s">
        <v>203</v>
      </c>
    </row>
    <row r="118" spans="3:33">
      <c r="F118" s="5" t="s">
        <v>228</v>
      </c>
      <c r="H118" s="30">
        <v>580</v>
      </c>
      <c r="I118" s="30">
        <v>1</v>
      </c>
      <c r="J118" s="5" t="s">
        <v>301</v>
      </c>
      <c r="K118" s="10" t="s">
        <v>309</v>
      </c>
      <c r="L118" s="10" t="s">
        <v>310</v>
      </c>
      <c r="M118" s="7">
        <v>20.488499999999998</v>
      </c>
      <c r="N118" s="7">
        <v>20.488499999999998</v>
      </c>
      <c r="O118" s="7">
        <v>0.31988</v>
      </c>
      <c r="P118" s="7" t="s">
        <v>497</v>
      </c>
      <c r="Q118" s="7" t="s">
        <v>157</v>
      </c>
      <c r="R118" s="30" t="s">
        <v>127</v>
      </c>
      <c r="S118" s="30">
        <v>16</v>
      </c>
      <c r="T118" s="9">
        <v>2</v>
      </c>
      <c r="V118" s="9" t="s">
        <v>343</v>
      </c>
      <c r="Z118" s="9">
        <v>4.0977E-2</v>
      </c>
      <c r="AD118" s="9">
        <v>0.28999999999999998</v>
      </c>
      <c r="AE118" s="9">
        <v>18</v>
      </c>
      <c r="AF118" s="7">
        <v>20.488499999999998</v>
      </c>
      <c r="AG118" s="30"/>
    </row>
    <row r="119" spans="3:33">
      <c r="F119" s="5" t="s">
        <v>238</v>
      </c>
      <c r="H119" s="30">
        <v>90</v>
      </c>
      <c r="I119" s="30">
        <v>2</v>
      </c>
      <c r="J119" s="5" t="s">
        <v>301</v>
      </c>
      <c r="K119" s="10" t="s">
        <v>284</v>
      </c>
      <c r="L119" s="10" t="s">
        <v>285</v>
      </c>
      <c r="M119" s="7">
        <v>0.31792499999999996</v>
      </c>
      <c r="N119" s="7">
        <v>0.63584999999999992</v>
      </c>
      <c r="O119" s="7">
        <v>2.1600000000000001E-2</v>
      </c>
      <c r="P119" s="7" t="s">
        <v>497</v>
      </c>
      <c r="T119" s="9">
        <v>4</v>
      </c>
      <c r="V119" s="9" t="s">
        <v>266</v>
      </c>
      <c r="Z119" s="9">
        <v>1.2716999999999997E-3</v>
      </c>
      <c r="AD119" s="9">
        <v>1.6199999999999999E-2</v>
      </c>
      <c r="AE119" s="9">
        <v>10</v>
      </c>
      <c r="AF119" s="7">
        <v>1.2716999999999998</v>
      </c>
      <c r="AG119" s="30"/>
    </row>
    <row r="120" spans="3:33">
      <c r="F120" s="5" t="s">
        <v>137</v>
      </c>
      <c r="H120" s="30">
        <v>656</v>
      </c>
      <c r="I120" s="30">
        <v>2</v>
      </c>
      <c r="J120" s="5" t="s">
        <v>136</v>
      </c>
      <c r="K120" s="10" t="s">
        <v>311</v>
      </c>
      <c r="L120" s="10" t="s">
        <v>312</v>
      </c>
      <c r="M120" s="7">
        <v>7.5390143999999992</v>
      </c>
      <c r="N120" s="7">
        <v>15.078028799999998</v>
      </c>
      <c r="O120" s="7">
        <v>0.35747200000000001</v>
      </c>
      <c r="P120" s="7" t="s">
        <v>497</v>
      </c>
      <c r="T120" s="9">
        <v>4</v>
      </c>
      <c r="V120" s="9" t="s">
        <v>344</v>
      </c>
      <c r="Z120" s="9">
        <v>3.0156057599999998E-2</v>
      </c>
      <c r="AD120" s="9">
        <v>0.32012800000000002</v>
      </c>
      <c r="AE120" s="9">
        <v>12</v>
      </c>
      <c r="AF120" s="7">
        <v>15.078028799999998</v>
      </c>
      <c r="AG120" s="30"/>
    </row>
    <row r="121" spans="3:33">
      <c r="F121" s="5" t="s">
        <v>115</v>
      </c>
      <c r="H121" s="30">
        <v>639</v>
      </c>
      <c r="I121" s="30">
        <v>1</v>
      </c>
      <c r="J121" s="5" t="s">
        <v>136</v>
      </c>
      <c r="K121" s="10" t="s">
        <v>313</v>
      </c>
      <c r="L121" s="10" t="s">
        <v>314</v>
      </c>
      <c r="M121" s="7">
        <v>15.048449999999999</v>
      </c>
      <c r="N121" s="7">
        <v>15.048449999999999</v>
      </c>
      <c r="O121" s="7">
        <v>0.34083599999999997</v>
      </c>
      <c r="P121" s="7" t="s">
        <v>497</v>
      </c>
      <c r="T121" s="9">
        <v>2</v>
      </c>
      <c r="V121" s="9" t="s">
        <v>344</v>
      </c>
      <c r="Z121" s="9">
        <v>3.0096899999999999E-2</v>
      </c>
      <c r="AD121" s="9">
        <v>0.31950000000000001</v>
      </c>
      <c r="AE121" s="9">
        <v>12</v>
      </c>
      <c r="AF121" s="7">
        <v>15.048449999999999</v>
      </c>
      <c r="AG121" s="30"/>
    </row>
    <row r="122" spans="3:33">
      <c r="F122" s="5" t="s">
        <v>138</v>
      </c>
      <c r="H122" s="30">
        <v>736</v>
      </c>
      <c r="I122" s="30">
        <v>2</v>
      </c>
      <c r="J122" s="5" t="s">
        <v>136</v>
      </c>
      <c r="K122" s="10" t="s">
        <v>315</v>
      </c>
      <c r="L122" s="10" t="s">
        <v>316</v>
      </c>
      <c r="M122" s="7">
        <v>3.4665599999999999</v>
      </c>
      <c r="N122" s="7">
        <v>6.9331199999999997</v>
      </c>
      <c r="O122" s="7">
        <v>0.31446400000000002</v>
      </c>
      <c r="P122" s="7" t="s">
        <v>497</v>
      </c>
      <c r="T122" s="9">
        <v>4</v>
      </c>
      <c r="V122" s="9" t="s">
        <v>278</v>
      </c>
      <c r="Z122" s="9">
        <v>1.386624E-2</v>
      </c>
      <c r="AD122" s="9">
        <v>0.2944</v>
      </c>
      <c r="AE122" s="9">
        <v>6</v>
      </c>
      <c r="AF122" s="7">
        <v>6.9331199999999997</v>
      </c>
      <c r="AG122" s="30"/>
    </row>
    <row r="123" spans="3:33">
      <c r="F123" s="5" t="s">
        <v>318</v>
      </c>
      <c r="H123" s="4">
        <v>750</v>
      </c>
      <c r="I123" s="4">
        <v>1</v>
      </c>
      <c r="J123" s="5" t="s">
        <v>317</v>
      </c>
      <c r="K123" s="10" t="s">
        <v>321</v>
      </c>
      <c r="L123" s="10" t="s">
        <v>322</v>
      </c>
      <c r="M123" s="7">
        <v>31.792499999999997</v>
      </c>
      <c r="N123" s="7">
        <v>31.792499999999997</v>
      </c>
      <c r="O123" s="7">
        <v>0.48780000000000001</v>
      </c>
      <c r="P123" s="7" t="s">
        <v>497</v>
      </c>
      <c r="T123" s="9">
        <v>2</v>
      </c>
      <c r="V123" s="9" t="s">
        <v>215</v>
      </c>
      <c r="Z123" s="9">
        <v>6.3584999999999989E-2</v>
      </c>
      <c r="AD123" s="9">
        <v>0.45</v>
      </c>
      <c r="AE123" s="9">
        <v>18</v>
      </c>
      <c r="AF123" s="7">
        <v>31.792499999999997</v>
      </c>
      <c r="AG123" s="30" t="s">
        <v>30</v>
      </c>
    </row>
    <row r="124" spans="3:33">
      <c r="F124" s="5" t="s">
        <v>323</v>
      </c>
      <c r="H124" s="4">
        <v>160</v>
      </c>
      <c r="I124" s="4">
        <v>2</v>
      </c>
      <c r="J124" s="5" t="s">
        <v>317</v>
      </c>
      <c r="K124" s="10" t="s">
        <v>324</v>
      </c>
      <c r="L124" s="10" t="s">
        <v>325</v>
      </c>
      <c r="M124" s="7">
        <v>1.8211999999999999</v>
      </c>
      <c r="N124" s="7">
        <v>3.6423999999999999</v>
      </c>
      <c r="O124" s="7">
        <v>0.105</v>
      </c>
      <c r="P124" s="7" t="s">
        <v>497</v>
      </c>
      <c r="Q124" s="7" t="s">
        <v>331</v>
      </c>
      <c r="R124" s="30" t="s">
        <v>127</v>
      </c>
      <c r="S124" s="30">
        <v>24</v>
      </c>
      <c r="T124" s="9">
        <v>4</v>
      </c>
      <c r="V124" s="9" t="s">
        <v>211</v>
      </c>
      <c r="Z124" s="9">
        <v>7.2848000000000001E-3</v>
      </c>
      <c r="AD124" s="9">
        <v>9.2799999999999994E-2</v>
      </c>
      <c r="AE124" s="9">
        <v>10</v>
      </c>
      <c r="AF124" s="7">
        <v>3.6423999999999999</v>
      </c>
      <c r="AG124" s="30" t="s">
        <v>30</v>
      </c>
    </row>
    <row r="125" spans="3:33">
      <c r="F125" s="5" t="s">
        <v>327</v>
      </c>
      <c r="H125" s="4">
        <v>155</v>
      </c>
      <c r="I125" s="4">
        <v>1</v>
      </c>
      <c r="J125" s="5" t="s">
        <v>317</v>
      </c>
      <c r="K125" s="10" t="s">
        <v>328</v>
      </c>
      <c r="L125" s="10" t="s">
        <v>329</v>
      </c>
      <c r="M125" s="7">
        <v>0.608375</v>
      </c>
      <c r="N125" s="7">
        <v>0.608375</v>
      </c>
      <c r="O125" s="7">
        <v>1.9599999999999999E-2</v>
      </c>
      <c r="P125" s="7" t="s">
        <v>497</v>
      </c>
      <c r="T125" s="9">
        <v>2</v>
      </c>
      <c r="V125" s="9" t="s">
        <v>211</v>
      </c>
      <c r="Z125" s="9">
        <v>1.2167499999999999E-3</v>
      </c>
      <c r="AD125" s="9">
        <v>1.55E-2</v>
      </c>
      <c r="AE125" s="9">
        <v>10</v>
      </c>
      <c r="AF125" s="7">
        <v>1.21675</v>
      </c>
      <c r="AG125" s="30" t="s">
        <v>203</v>
      </c>
    </row>
    <row r="126" spans="3:33">
      <c r="Y126" s="9">
        <v>0</v>
      </c>
      <c r="AC126" s="9">
        <v>0</v>
      </c>
    </row>
    <row r="127" spans="3:33">
      <c r="D127" s="22"/>
      <c r="E127" s="22"/>
      <c r="F127" s="23"/>
      <c r="G127" s="23"/>
      <c r="H127" s="22"/>
      <c r="I127" s="22"/>
      <c r="J127" s="23"/>
      <c r="K127" s="24"/>
      <c r="L127" s="24"/>
      <c r="M127" s="25"/>
      <c r="N127" s="25"/>
      <c r="O127" s="25"/>
      <c r="P127" s="25"/>
      <c r="Q127" s="25"/>
      <c r="R127" s="22"/>
      <c r="S127" s="22"/>
      <c r="T127" s="26"/>
      <c r="U127" s="26"/>
      <c r="V127" s="26"/>
      <c r="W127" s="26"/>
      <c r="X127" s="26"/>
      <c r="Y127" s="26">
        <v>0</v>
      </c>
      <c r="Z127" s="26"/>
      <c r="AA127" s="26"/>
      <c r="AB127" s="26"/>
      <c r="AC127" s="26">
        <v>0</v>
      </c>
      <c r="AD127" s="26"/>
      <c r="AE127" s="26"/>
      <c r="AF127" s="25"/>
      <c r="AG127" s="22"/>
    </row>
    <row r="128" spans="3:33">
      <c r="C128" s="52" t="s">
        <v>1412</v>
      </c>
      <c r="D128" s="17" t="s">
        <v>341</v>
      </c>
      <c r="E128" s="17"/>
      <c r="F128" s="18"/>
      <c r="G128" s="18"/>
      <c r="H128" s="17"/>
      <c r="I128" s="17">
        <v>15</v>
      </c>
      <c r="J128" s="18"/>
      <c r="K128" s="19"/>
      <c r="L128" s="19"/>
      <c r="M128" s="20">
        <f>SUM(N129:N140)</f>
        <v>439.33466999999996</v>
      </c>
      <c r="N128" s="20">
        <f>I128*M128</f>
        <v>6590.0200499999992</v>
      </c>
      <c r="O128" s="20">
        <f>SUM(O129:O140)*I128</f>
        <v>201.28424999999999</v>
      </c>
      <c r="P128" s="20" t="s">
        <v>497</v>
      </c>
      <c r="Q128" s="20"/>
      <c r="R128" s="17"/>
      <c r="S128" s="17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0">
        <f>SUM(AF129:AF140)*I128</f>
        <v>7137.9687329999979</v>
      </c>
      <c r="AG128" s="17"/>
    </row>
    <row r="129" spans="3:33">
      <c r="F129" s="5" t="s">
        <v>128</v>
      </c>
      <c r="H129" s="30">
        <v>5408</v>
      </c>
      <c r="I129" s="30">
        <v>1</v>
      </c>
      <c r="J129" s="5" t="s">
        <v>116</v>
      </c>
      <c r="K129" s="10" t="s">
        <v>346</v>
      </c>
      <c r="L129" s="10" t="s">
        <v>347</v>
      </c>
      <c r="M129" s="7">
        <v>106.13199999999999</v>
      </c>
      <c r="N129" s="7">
        <v>106.13199999999999</v>
      </c>
      <c r="O129" s="7">
        <v>2.8171599999999999</v>
      </c>
      <c r="P129" s="7" t="s">
        <v>497</v>
      </c>
      <c r="T129" s="9">
        <v>15</v>
      </c>
      <c r="V129" s="9" t="s">
        <v>196</v>
      </c>
      <c r="Z129" s="9">
        <v>1.5919799999999997</v>
      </c>
      <c r="AD129" s="9">
        <v>20.28</v>
      </c>
      <c r="AE129" s="9">
        <v>10</v>
      </c>
      <c r="AF129" s="7">
        <v>106.13199999999999</v>
      </c>
      <c r="AG129" s="30"/>
    </row>
    <row r="130" spans="3:33">
      <c r="F130" s="5" t="s">
        <v>128</v>
      </c>
      <c r="H130" s="30">
        <v>5415</v>
      </c>
      <c r="I130" s="30">
        <v>1</v>
      </c>
      <c r="J130" s="5" t="s">
        <v>116</v>
      </c>
      <c r="K130" s="10" t="s">
        <v>348</v>
      </c>
      <c r="L130" s="10" t="s">
        <v>349</v>
      </c>
      <c r="M130" s="7">
        <v>106.269375</v>
      </c>
      <c r="N130" s="7">
        <v>106.269375</v>
      </c>
      <c r="O130" s="7">
        <v>2.8208000000000002</v>
      </c>
      <c r="P130" s="7" t="s">
        <v>497</v>
      </c>
      <c r="T130" s="9">
        <v>15</v>
      </c>
      <c r="V130" s="9" t="s">
        <v>196</v>
      </c>
      <c r="Z130" s="9">
        <v>1.5940406249999999</v>
      </c>
      <c r="AD130" s="9">
        <v>20.306249999999999</v>
      </c>
      <c r="AE130" s="9">
        <v>10</v>
      </c>
      <c r="AF130" s="7">
        <v>106.269375</v>
      </c>
      <c r="AG130" s="30"/>
    </row>
    <row r="131" spans="3:33">
      <c r="F131" s="5" t="s">
        <v>358</v>
      </c>
      <c r="H131" s="30">
        <v>5408</v>
      </c>
      <c r="I131" s="30">
        <v>1</v>
      </c>
      <c r="J131" s="5" t="s">
        <v>117</v>
      </c>
      <c r="K131" s="10" t="s">
        <v>364</v>
      </c>
      <c r="L131" s="10" t="s">
        <v>365</v>
      </c>
      <c r="M131" s="7">
        <v>132.83481119999999</v>
      </c>
      <c r="N131" s="7">
        <v>132.83481119999999</v>
      </c>
      <c r="O131" s="7">
        <v>5.7116980000000002</v>
      </c>
      <c r="P131" s="7" t="s">
        <v>497</v>
      </c>
      <c r="T131" s="9">
        <v>15</v>
      </c>
      <c r="V131" s="9" t="s">
        <v>319</v>
      </c>
      <c r="Z131" s="9">
        <v>1.992522168</v>
      </c>
      <c r="AD131" s="9">
        <v>42.304079999999999</v>
      </c>
      <c r="AE131" s="9">
        <v>6</v>
      </c>
      <c r="AF131" s="7">
        <v>168.87723839999998</v>
      </c>
      <c r="AG131" s="30" t="s">
        <v>30</v>
      </c>
    </row>
    <row r="132" spans="3:33">
      <c r="F132" s="5" t="s">
        <v>137</v>
      </c>
      <c r="H132" s="30">
        <v>656</v>
      </c>
      <c r="I132" s="30">
        <v>2</v>
      </c>
      <c r="J132" s="5" t="s">
        <v>136</v>
      </c>
      <c r="K132" s="10" t="s">
        <v>311</v>
      </c>
      <c r="L132" s="10" t="s">
        <v>312</v>
      </c>
      <c r="M132" s="7">
        <v>7.5390143999999992</v>
      </c>
      <c r="N132" s="7">
        <v>15.078028799999998</v>
      </c>
      <c r="O132" s="7">
        <v>0.35747200000000001</v>
      </c>
      <c r="P132" s="7" t="s">
        <v>497</v>
      </c>
      <c r="T132" s="9">
        <v>30</v>
      </c>
      <c r="V132" s="9" t="s">
        <v>320</v>
      </c>
      <c r="Z132" s="9">
        <v>0.22617043199999998</v>
      </c>
      <c r="AD132" s="9">
        <v>2.40096</v>
      </c>
      <c r="AE132" s="9">
        <v>12</v>
      </c>
      <c r="AF132" s="7">
        <v>15.078028799999998</v>
      </c>
      <c r="AG132" s="30"/>
    </row>
    <row r="133" spans="3:33">
      <c r="F133" s="5" t="s">
        <v>115</v>
      </c>
      <c r="H133" s="30">
        <v>639</v>
      </c>
      <c r="I133" s="30">
        <v>1</v>
      </c>
      <c r="J133" s="5" t="s">
        <v>136</v>
      </c>
      <c r="K133" s="10" t="s">
        <v>313</v>
      </c>
      <c r="L133" s="10" t="s">
        <v>314</v>
      </c>
      <c r="M133" s="7">
        <v>15.048449999999999</v>
      </c>
      <c r="N133" s="7">
        <v>15.048449999999999</v>
      </c>
      <c r="O133" s="7">
        <v>0.34083599999999997</v>
      </c>
      <c r="P133" s="7" t="s">
        <v>497</v>
      </c>
      <c r="T133" s="9">
        <v>15</v>
      </c>
      <c r="V133" s="9" t="s">
        <v>320</v>
      </c>
      <c r="Z133" s="9">
        <v>0.22572674999999998</v>
      </c>
      <c r="AD133" s="9">
        <v>2.3962500000000002</v>
      </c>
      <c r="AE133" s="9">
        <v>12</v>
      </c>
      <c r="AF133" s="7">
        <v>15.048449999999999</v>
      </c>
      <c r="AG133" s="30"/>
    </row>
    <row r="134" spans="3:33">
      <c r="F134" s="5" t="s">
        <v>138</v>
      </c>
      <c r="H134" s="30">
        <v>736</v>
      </c>
      <c r="I134" s="30">
        <v>2</v>
      </c>
      <c r="J134" s="5" t="s">
        <v>136</v>
      </c>
      <c r="K134" s="10" t="s">
        <v>315</v>
      </c>
      <c r="L134" s="10" t="s">
        <v>316</v>
      </c>
      <c r="M134" s="7">
        <v>3.4665599999999999</v>
      </c>
      <c r="N134" s="7">
        <v>6.9331199999999997</v>
      </c>
      <c r="O134" s="7">
        <v>0.31446400000000002</v>
      </c>
      <c r="P134" s="7" t="s">
        <v>497</v>
      </c>
      <c r="T134" s="9">
        <v>30</v>
      </c>
      <c r="V134" s="9" t="s">
        <v>319</v>
      </c>
      <c r="Z134" s="9">
        <v>0.10399679999999999</v>
      </c>
      <c r="AD134" s="9">
        <v>2.2080000000000002</v>
      </c>
      <c r="AE134" s="9">
        <v>6</v>
      </c>
      <c r="AF134" s="7">
        <v>6.9331199999999997</v>
      </c>
      <c r="AG134" s="30"/>
    </row>
    <row r="135" spans="3:33">
      <c r="F135" s="5" t="s">
        <v>120</v>
      </c>
      <c r="H135" s="30">
        <v>730</v>
      </c>
      <c r="I135" s="30">
        <v>1</v>
      </c>
      <c r="J135" s="5" t="s">
        <v>119</v>
      </c>
      <c r="K135" s="10" t="s">
        <v>350</v>
      </c>
      <c r="L135" s="10" t="s">
        <v>351</v>
      </c>
      <c r="M135" s="7">
        <v>27.506399999999999</v>
      </c>
      <c r="N135" s="7">
        <v>27.506399999999999</v>
      </c>
      <c r="O135" s="7">
        <v>0.47095999999999999</v>
      </c>
      <c r="P135" s="7" t="s">
        <v>497</v>
      </c>
      <c r="Q135" s="7" t="s">
        <v>157</v>
      </c>
      <c r="R135" s="30" t="s">
        <v>127</v>
      </c>
      <c r="S135" s="30">
        <f>14*15</f>
        <v>210</v>
      </c>
      <c r="T135" s="9">
        <v>15</v>
      </c>
      <c r="V135" s="9" t="s">
        <v>345</v>
      </c>
      <c r="Z135" s="9">
        <v>0.41259600000000002</v>
      </c>
      <c r="AD135" s="9">
        <v>3.2850000000000001</v>
      </c>
      <c r="AE135" s="9">
        <v>16</v>
      </c>
      <c r="AF135" s="7">
        <v>27.506399999999999</v>
      </c>
      <c r="AG135" s="30"/>
    </row>
    <row r="136" spans="3:33">
      <c r="F136" s="5" t="s">
        <v>121</v>
      </c>
      <c r="H136" s="30">
        <v>160</v>
      </c>
      <c r="I136" s="30">
        <v>4</v>
      </c>
      <c r="J136" s="5" t="s">
        <v>119</v>
      </c>
      <c r="K136" s="10" t="s">
        <v>352</v>
      </c>
      <c r="L136" s="10" t="s">
        <v>353</v>
      </c>
      <c r="M136" s="7">
        <v>1.8211999999999999</v>
      </c>
      <c r="N136" s="7">
        <v>7.2847999999999997</v>
      </c>
      <c r="O136" s="7">
        <v>0.21</v>
      </c>
      <c r="P136" s="7" t="s">
        <v>497</v>
      </c>
      <c r="R136" s="30"/>
      <c r="S136" s="30"/>
      <c r="T136" s="9">
        <v>60</v>
      </c>
      <c r="V136" s="9" t="s">
        <v>196</v>
      </c>
      <c r="Z136" s="9">
        <v>0.10927199999999999</v>
      </c>
      <c r="AD136" s="9">
        <v>1.3919999999999999</v>
      </c>
      <c r="AE136" s="9">
        <v>10</v>
      </c>
      <c r="AF136" s="7">
        <v>7.2847999999999997</v>
      </c>
      <c r="AG136" s="30"/>
    </row>
    <row r="137" spans="3:33">
      <c r="F137" s="5" t="s">
        <v>123</v>
      </c>
      <c r="H137" s="30">
        <v>138</v>
      </c>
      <c r="I137" s="30">
        <v>1</v>
      </c>
      <c r="J137" s="5" t="s">
        <v>119</v>
      </c>
      <c r="K137" s="10" t="s">
        <v>354</v>
      </c>
      <c r="L137" s="10" t="s">
        <v>355</v>
      </c>
      <c r="M137" s="7">
        <v>0.48748499999999995</v>
      </c>
      <c r="N137" s="7">
        <v>0.48748499999999995</v>
      </c>
      <c r="O137" s="7">
        <v>1.6080000000000001E-2</v>
      </c>
      <c r="P137" s="7" t="s">
        <v>497</v>
      </c>
      <c r="R137" s="30"/>
      <c r="S137" s="30"/>
      <c r="T137" s="9">
        <v>15</v>
      </c>
      <c r="V137" s="9" t="s">
        <v>196</v>
      </c>
      <c r="Z137" s="9">
        <v>7.312275E-3</v>
      </c>
      <c r="AD137" s="9">
        <v>9.3149999999999997E-2</v>
      </c>
      <c r="AE137" s="9">
        <v>10</v>
      </c>
      <c r="AF137" s="7">
        <v>0.97496999999999989</v>
      </c>
      <c r="AG137" s="30"/>
    </row>
    <row r="138" spans="3:33">
      <c r="F138" s="5" t="s">
        <v>122</v>
      </c>
      <c r="H138" s="30">
        <v>580</v>
      </c>
      <c r="I138" s="30">
        <v>1</v>
      </c>
      <c r="J138" s="5" t="s">
        <v>159</v>
      </c>
      <c r="K138" s="10" t="s">
        <v>356</v>
      </c>
      <c r="L138" s="10" t="s">
        <v>357</v>
      </c>
      <c r="M138" s="7">
        <v>20.488499999999998</v>
      </c>
      <c r="N138" s="7">
        <v>20.488499999999998</v>
      </c>
      <c r="O138" s="7">
        <v>0.31988</v>
      </c>
      <c r="P138" s="7" t="s">
        <v>497</v>
      </c>
      <c r="Q138" s="7" t="s">
        <v>157</v>
      </c>
      <c r="R138" s="30" t="s">
        <v>127</v>
      </c>
      <c r="S138" s="30">
        <f>8*15</f>
        <v>120</v>
      </c>
      <c r="T138" s="9">
        <v>15</v>
      </c>
      <c r="V138" s="9" t="s">
        <v>230</v>
      </c>
      <c r="Z138" s="9">
        <v>0.30732749999999998</v>
      </c>
      <c r="AD138" s="9">
        <v>2.1749999999999998</v>
      </c>
      <c r="AE138" s="9">
        <v>18</v>
      </c>
      <c r="AF138" s="7">
        <v>20.488499999999998</v>
      </c>
      <c r="AG138" s="30"/>
    </row>
    <row r="139" spans="3:33">
      <c r="F139" s="5" t="s">
        <v>163</v>
      </c>
      <c r="H139" s="30">
        <v>90</v>
      </c>
      <c r="I139" s="30">
        <v>2</v>
      </c>
      <c r="J139" s="5" t="s">
        <v>159</v>
      </c>
      <c r="K139" s="10" t="s">
        <v>216</v>
      </c>
      <c r="L139" s="10" t="s">
        <v>217</v>
      </c>
      <c r="M139" s="7">
        <v>0.63584999999999992</v>
      </c>
      <c r="N139" s="7">
        <v>1.2716999999999998</v>
      </c>
      <c r="O139" s="7">
        <v>3.9600000000000003E-2</v>
      </c>
      <c r="P139" s="7" t="s">
        <v>497</v>
      </c>
      <c r="T139" s="9">
        <v>30</v>
      </c>
      <c r="V139" s="9" t="s">
        <v>196</v>
      </c>
      <c r="Z139" s="9">
        <v>1.9075499999999999E-2</v>
      </c>
      <c r="AD139" s="9">
        <v>0.24299999999999999</v>
      </c>
      <c r="AE139" s="9">
        <v>10</v>
      </c>
      <c r="AF139" s="7">
        <v>1.2716999999999998</v>
      </c>
      <c r="AG139" s="30"/>
    </row>
    <row r="140" spans="3:33">
      <c r="Y140" s="9">
        <v>0</v>
      </c>
      <c r="AC140" s="9">
        <v>0</v>
      </c>
    </row>
    <row r="141" spans="3:33">
      <c r="C141" s="52" t="s">
        <v>1412</v>
      </c>
      <c r="D141" s="17" t="s">
        <v>366</v>
      </c>
      <c r="E141" s="17"/>
      <c r="F141" s="18"/>
      <c r="G141" s="18"/>
      <c r="H141" s="17"/>
      <c r="I141" s="17">
        <v>15</v>
      </c>
      <c r="J141" s="18"/>
      <c r="K141" s="19"/>
      <c r="L141" s="19"/>
      <c r="M141" s="20">
        <f>SUM(N142:N148)</f>
        <v>504.16882479999998</v>
      </c>
      <c r="N141" s="20">
        <f>I141*M141</f>
        <v>7562.5323719999997</v>
      </c>
      <c r="O141" s="20">
        <f>SUM(O142:O148)*I141</f>
        <v>270.14429999999999</v>
      </c>
      <c r="P141" s="20" t="s">
        <v>497</v>
      </c>
      <c r="Q141" s="20"/>
      <c r="R141" s="17"/>
      <c r="S141" s="17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0">
        <f>SUM(AF142:AF148)*I141</f>
        <v>7562.5323719999997</v>
      </c>
      <c r="AG141" s="17"/>
    </row>
    <row r="142" spans="3:33">
      <c r="F142" s="5" t="s">
        <v>166</v>
      </c>
      <c r="H142" s="30">
        <v>10756</v>
      </c>
      <c r="I142" s="30">
        <v>2</v>
      </c>
      <c r="J142" s="5" t="s">
        <v>116</v>
      </c>
      <c r="K142" s="10" t="s">
        <v>367</v>
      </c>
      <c r="L142" s="10" t="s">
        <v>368</v>
      </c>
      <c r="M142" s="7">
        <v>135.09536</v>
      </c>
      <c r="N142" s="7">
        <v>270.19072</v>
      </c>
      <c r="O142" s="7">
        <v>8.9553919999999998</v>
      </c>
      <c r="P142" s="7" t="s">
        <v>497</v>
      </c>
      <c r="T142" s="9">
        <v>30</v>
      </c>
      <c r="V142" s="9" t="s">
        <v>212</v>
      </c>
      <c r="Z142" s="9">
        <v>4.0528607999999995</v>
      </c>
      <c r="AD142" s="9">
        <v>64.536000000000001</v>
      </c>
      <c r="AE142" s="9">
        <v>8</v>
      </c>
      <c r="AF142" s="7">
        <v>270.19072</v>
      </c>
      <c r="AG142" s="30"/>
    </row>
    <row r="143" spans="3:33">
      <c r="F143" s="5" t="s">
        <v>169</v>
      </c>
      <c r="H143" s="30">
        <v>10757</v>
      </c>
      <c r="I143" s="30">
        <v>1</v>
      </c>
      <c r="J143" s="5" t="s">
        <v>117</v>
      </c>
      <c r="K143" s="10" t="s">
        <v>369</v>
      </c>
      <c r="L143" s="10" t="s">
        <v>370</v>
      </c>
      <c r="M143" s="7">
        <v>194.55540479999999</v>
      </c>
      <c r="N143" s="7">
        <v>194.55540479999999</v>
      </c>
      <c r="O143" s="7">
        <v>8.3950680000000002</v>
      </c>
      <c r="P143" s="7" t="s">
        <v>497</v>
      </c>
      <c r="T143" s="9">
        <v>15</v>
      </c>
      <c r="V143" s="9" t="s">
        <v>248</v>
      </c>
      <c r="Z143" s="9">
        <v>2.918331072</v>
      </c>
      <c r="AD143" s="9">
        <v>61.960320000000003</v>
      </c>
      <c r="AE143" s="9">
        <v>6</v>
      </c>
      <c r="AF143" s="7">
        <v>194.55540479999999</v>
      </c>
      <c r="AG143" s="30"/>
    </row>
    <row r="144" spans="3:33">
      <c r="F144" s="5" t="s">
        <v>122</v>
      </c>
      <c r="H144" s="30">
        <v>580</v>
      </c>
      <c r="I144" s="30">
        <v>1</v>
      </c>
      <c r="J144" s="5" t="s">
        <v>159</v>
      </c>
      <c r="K144" s="10" t="s">
        <v>356</v>
      </c>
      <c r="L144" s="10" t="s">
        <v>357</v>
      </c>
      <c r="M144" s="7">
        <v>20.488499999999998</v>
      </c>
      <c r="N144" s="7">
        <v>20.488499999999998</v>
      </c>
      <c r="O144" s="7">
        <v>0.31988</v>
      </c>
      <c r="P144" s="7" t="s">
        <v>497</v>
      </c>
      <c r="T144" s="9">
        <v>15</v>
      </c>
      <c r="V144" s="9" t="s">
        <v>243</v>
      </c>
      <c r="Z144" s="9">
        <v>0.30732749999999998</v>
      </c>
      <c r="AD144" s="9">
        <v>2.1749999999999998</v>
      </c>
      <c r="AE144" s="9">
        <v>18</v>
      </c>
      <c r="AF144" s="7">
        <v>20.488499999999998</v>
      </c>
      <c r="AG144" s="30"/>
    </row>
    <row r="145" spans="1:36">
      <c r="F145" s="5" t="s">
        <v>163</v>
      </c>
      <c r="H145" s="30">
        <v>90</v>
      </c>
      <c r="I145" s="30">
        <v>2</v>
      </c>
      <c r="J145" s="5" t="s">
        <v>159</v>
      </c>
      <c r="K145" s="10" t="s">
        <v>216</v>
      </c>
      <c r="L145" s="10" t="s">
        <v>217</v>
      </c>
      <c r="M145" s="7">
        <v>0.63584999999999992</v>
      </c>
      <c r="N145" s="7">
        <v>1.2716999999999998</v>
      </c>
      <c r="O145" s="7">
        <v>3.9600000000000003E-2</v>
      </c>
      <c r="P145" s="7" t="s">
        <v>497</v>
      </c>
      <c r="T145" s="9">
        <v>30</v>
      </c>
      <c r="V145" s="9" t="s">
        <v>211</v>
      </c>
      <c r="Z145" s="9">
        <v>1.9075499999999999E-2</v>
      </c>
      <c r="AD145" s="9">
        <v>0.24299999999999999</v>
      </c>
      <c r="AE145" s="9">
        <v>10</v>
      </c>
      <c r="AF145" s="7">
        <v>1.2716999999999998</v>
      </c>
      <c r="AG145" s="30"/>
    </row>
    <row r="146" spans="1:36">
      <c r="F146" s="5" t="s">
        <v>178</v>
      </c>
      <c r="H146" s="30">
        <v>580</v>
      </c>
      <c r="I146" s="30">
        <v>1</v>
      </c>
      <c r="J146" s="5" t="s">
        <v>181</v>
      </c>
      <c r="K146" s="10" t="s">
        <v>213</v>
      </c>
      <c r="L146" s="10" t="s">
        <v>214</v>
      </c>
      <c r="M146" s="7">
        <v>16.390799999999999</v>
      </c>
      <c r="N146" s="7">
        <v>16.390799999999999</v>
      </c>
      <c r="O146" s="7">
        <v>0.26007999999999998</v>
      </c>
      <c r="P146" s="7" t="s">
        <v>497</v>
      </c>
      <c r="T146" s="9">
        <v>15</v>
      </c>
      <c r="V146" s="9" t="s">
        <v>215</v>
      </c>
      <c r="Z146" s="9">
        <v>0.24586199999999997</v>
      </c>
      <c r="AD146" s="9">
        <v>1.74</v>
      </c>
      <c r="AE146" s="9">
        <v>18</v>
      </c>
      <c r="AF146" s="7">
        <v>16.390799999999999</v>
      </c>
      <c r="AG146" s="30"/>
    </row>
    <row r="147" spans="1:36">
      <c r="F147" s="5" t="s">
        <v>163</v>
      </c>
      <c r="H147" s="30">
        <v>90</v>
      </c>
      <c r="I147" s="30">
        <v>2</v>
      </c>
      <c r="J147" s="5" t="s">
        <v>181</v>
      </c>
      <c r="K147" s="10" t="s">
        <v>216</v>
      </c>
      <c r="L147" s="10" t="s">
        <v>217</v>
      </c>
      <c r="M147" s="7">
        <v>0.63584999999999992</v>
      </c>
      <c r="N147" s="7">
        <v>1.2716999999999998</v>
      </c>
      <c r="O147" s="7">
        <v>3.9600000000000003E-2</v>
      </c>
      <c r="P147" s="7" t="s">
        <v>497</v>
      </c>
      <c r="Q147" s="7" t="s">
        <v>157</v>
      </c>
      <c r="R147" s="30" t="s">
        <v>127</v>
      </c>
      <c r="S147" s="30">
        <f>8*15</f>
        <v>120</v>
      </c>
      <c r="T147" s="9">
        <v>30</v>
      </c>
      <c r="V147" s="9" t="s">
        <v>211</v>
      </c>
      <c r="Z147" s="9">
        <v>1.9075499999999999E-2</v>
      </c>
      <c r="AD147" s="9">
        <v>0.24299999999999999</v>
      </c>
      <c r="AE147" s="9">
        <v>10</v>
      </c>
      <c r="AF147" s="7">
        <v>1.2716999999999998</v>
      </c>
      <c r="AG147" s="30"/>
    </row>
    <row r="148" spans="1:36">
      <c r="Y148" s="9">
        <v>0</v>
      </c>
      <c r="AC148" s="9">
        <v>0</v>
      </c>
    </row>
    <row r="149" spans="1:36">
      <c r="C149" s="52" t="s">
        <v>1412</v>
      </c>
      <c r="D149" s="17" t="s">
        <v>371</v>
      </c>
      <c r="E149" s="17"/>
      <c r="F149" s="18"/>
      <c r="G149" s="18"/>
      <c r="H149" s="17"/>
      <c r="I149" s="17">
        <v>15</v>
      </c>
      <c r="J149" s="18"/>
      <c r="K149" s="19"/>
      <c r="L149" s="19"/>
      <c r="M149" s="20">
        <f>SUM(N150:N164)</f>
        <v>897.17967140000007</v>
      </c>
      <c r="N149" s="20">
        <f>I149*M149</f>
        <v>13457.695071000002</v>
      </c>
      <c r="O149" s="20">
        <f>SUM(O150:O164)*I149</f>
        <v>358.66450499999996</v>
      </c>
      <c r="P149" s="20" t="s">
        <v>497</v>
      </c>
      <c r="Q149" s="20"/>
      <c r="R149" s="17"/>
      <c r="S149" s="17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0">
        <f>SUM(AF150:AF164)*I149</f>
        <v>15412.908857999999</v>
      </c>
      <c r="AG149" s="17"/>
      <c r="AJ149" s="42">
        <f>N42+N219</f>
        <v>89418.938287600002</v>
      </c>
    </row>
    <row r="150" spans="1:36">
      <c r="F150" s="5" t="s">
        <v>372</v>
      </c>
      <c r="H150" s="4">
        <v>11153</v>
      </c>
      <c r="I150" s="4">
        <v>1</v>
      </c>
      <c r="J150" s="5" t="s">
        <v>218</v>
      </c>
      <c r="K150" s="10" t="s">
        <v>373</v>
      </c>
      <c r="L150" s="10" t="s">
        <v>374</v>
      </c>
      <c r="M150" s="7">
        <v>210.12251999999998</v>
      </c>
      <c r="N150" s="7">
        <v>210.12251999999998</v>
      </c>
      <c r="O150" s="7">
        <v>4.7336720000000003</v>
      </c>
      <c r="P150" s="7" t="s">
        <v>497</v>
      </c>
      <c r="T150" s="9">
        <v>15</v>
      </c>
      <c r="V150" s="9" t="s">
        <v>320</v>
      </c>
      <c r="Z150" s="9">
        <v>3.1518377999999996</v>
      </c>
      <c r="AD150" s="9">
        <v>33.459000000000003</v>
      </c>
      <c r="AE150" s="9">
        <v>12</v>
      </c>
      <c r="AF150" s="7">
        <v>210.12251999999998</v>
      </c>
      <c r="AG150" s="30" t="s">
        <v>30</v>
      </c>
    </row>
    <row r="151" spans="1:36">
      <c r="F151" s="5" t="s">
        <v>372</v>
      </c>
      <c r="H151" s="4">
        <v>5048</v>
      </c>
      <c r="I151" s="4">
        <v>1</v>
      </c>
      <c r="J151" s="5" t="s">
        <v>218</v>
      </c>
      <c r="K151" s="10" t="s">
        <v>375</v>
      </c>
      <c r="L151" s="10" t="s">
        <v>376</v>
      </c>
      <c r="M151" s="7">
        <v>95.104319999999987</v>
      </c>
      <c r="N151" s="7">
        <v>95.104319999999987</v>
      </c>
      <c r="O151" s="7">
        <v>2.1451519999999999</v>
      </c>
      <c r="P151" s="7" t="s">
        <v>497</v>
      </c>
      <c r="T151" s="9">
        <v>15</v>
      </c>
      <c r="V151" s="9" t="s">
        <v>320</v>
      </c>
      <c r="Z151" s="9">
        <v>1.4265648</v>
      </c>
      <c r="AD151" s="9">
        <v>15.144</v>
      </c>
      <c r="AE151" s="9">
        <v>12</v>
      </c>
      <c r="AF151" s="7">
        <v>95.104319999999987</v>
      </c>
      <c r="AG151" s="30" t="s">
        <v>30</v>
      </c>
    </row>
    <row r="152" spans="1:36">
      <c r="F152" s="5" t="s">
        <v>270</v>
      </c>
      <c r="H152" s="4">
        <v>5414</v>
      </c>
      <c r="I152" s="4">
        <v>1</v>
      </c>
      <c r="J152" s="5" t="s">
        <v>219</v>
      </c>
      <c r="K152" s="10" t="s">
        <v>379</v>
      </c>
      <c r="L152" s="10" t="s">
        <v>380</v>
      </c>
      <c r="M152" s="7">
        <v>192.949546</v>
      </c>
      <c r="N152" s="7">
        <v>192.949546</v>
      </c>
      <c r="O152" s="7">
        <v>6.2405939999999998</v>
      </c>
      <c r="P152" s="7" t="s">
        <v>497</v>
      </c>
      <c r="T152" s="9">
        <v>15</v>
      </c>
      <c r="V152" s="9" t="s">
        <v>229</v>
      </c>
      <c r="Z152" s="9">
        <v>2.8942431900000001</v>
      </c>
      <c r="AD152" s="9">
        <v>46.086675</v>
      </c>
      <c r="AE152" s="9">
        <v>8</v>
      </c>
      <c r="AF152" s="7">
        <v>255.33939919999997</v>
      </c>
      <c r="AG152" s="30" t="s">
        <v>203</v>
      </c>
    </row>
    <row r="153" spans="1:36">
      <c r="F153" s="5" t="s">
        <v>372</v>
      </c>
      <c r="H153" s="4">
        <v>5452</v>
      </c>
      <c r="I153" s="4">
        <v>1</v>
      </c>
      <c r="J153" s="5" t="s">
        <v>218</v>
      </c>
      <c r="K153" s="10" t="s">
        <v>377</v>
      </c>
      <c r="L153" s="10" t="s">
        <v>378</v>
      </c>
      <c r="M153" s="7">
        <v>102.71567999999999</v>
      </c>
      <c r="N153" s="7">
        <v>102.71567999999999</v>
      </c>
      <c r="O153" s="7">
        <v>2.3164479999999998</v>
      </c>
      <c r="P153" s="7" t="s">
        <v>497</v>
      </c>
      <c r="T153" s="9">
        <v>15</v>
      </c>
      <c r="V153" s="9" t="s">
        <v>320</v>
      </c>
      <c r="Z153" s="9">
        <v>1.5407351999999999</v>
      </c>
      <c r="AD153" s="9">
        <v>16.356000000000002</v>
      </c>
      <c r="AE153" s="9">
        <v>12</v>
      </c>
      <c r="AF153" s="7">
        <v>102.71567999999999</v>
      </c>
      <c r="AG153" s="30" t="s">
        <v>30</v>
      </c>
    </row>
    <row r="154" spans="1:36">
      <c r="F154" s="5" t="s">
        <v>382</v>
      </c>
      <c r="H154" s="4">
        <v>5779</v>
      </c>
      <c r="I154" s="4">
        <v>1</v>
      </c>
      <c r="J154" s="5" t="s">
        <v>219</v>
      </c>
      <c r="K154" s="10" t="s">
        <v>383</v>
      </c>
      <c r="L154" s="10" t="s">
        <v>384</v>
      </c>
      <c r="M154" s="7">
        <v>206.68362339999999</v>
      </c>
      <c r="N154" s="7">
        <v>206.68362339999999</v>
      </c>
      <c r="O154" s="7">
        <v>6.6838569999999997</v>
      </c>
      <c r="P154" s="7" t="s">
        <v>497</v>
      </c>
      <c r="T154" s="9">
        <v>15</v>
      </c>
      <c r="V154" s="9" t="s">
        <v>229</v>
      </c>
      <c r="Z154" s="9">
        <v>3.1002543509999998</v>
      </c>
      <c r="AD154" s="9">
        <v>49.367107500000003</v>
      </c>
      <c r="AE154" s="9">
        <v>8</v>
      </c>
      <c r="AF154" s="7">
        <v>274.00550599999997</v>
      </c>
      <c r="AG154" s="30" t="s">
        <v>203</v>
      </c>
    </row>
    <row r="155" spans="1:36">
      <c r="F155" s="5" t="s">
        <v>178</v>
      </c>
      <c r="H155" s="30">
        <v>580</v>
      </c>
      <c r="I155" s="30">
        <v>1</v>
      </c>
      <c r="J155" s="5" t="s">
        <v>181</v>
      </c>
      <c r="K155" s="10" t="s">
        <v>213</v>
      </c>
      <c r="L155" s="10" t="s">
        <v>214</v>
      </c>
      <c r="M155" s="7">
        <v>16.390799999999999</v>
      </c>
      <c r="N155" s="7">
        <v>16.390799999999999</v>
      </c>
      <c r="O155" s="7">
        <v>0.26007999999999998</v>
      </c>
      <c r="P155" s="7" t="s">
        <v>497</v>
      </c>
      <c r="T155" s="9">
        <v>15</v>
      </c>
      <c r="V155" s="9" t="s">
        <v>230</v>
      </c>
      <c r="Z155" s="9">
        <v>0.24586199999999997</v>
      </c>
      <c r="AD155" s="9">
        <v>1.74</v>
      </c>
      <c r="AE155" s="9">
        <v>18</v>
      </c>
      <c r="AF155" s="7">
        <v>16.390799999999999</v>
      </c>
      <c r="AG155" s="30"/>
    </row>
    <row r="156" spans="1:36">
      <c r="F156" s="5" t="s">
        <v>163</v>
      </c>
      <c r="H156" s="30">
        <v>90</v>
      </c>
      <c r="I156" s="30">
        <v>2</v>
      </c>
      <c r="J156" s="5" t="s">
        <v>181</v>
      </c>
      <c r="K156" s="10" t="s">
        <v>216</v>
      </c>
      <c r="L156" s="10" t="s">
        <v>217</v>
      </c>
      <c r="M156" s="7">
        <v>0.63584999999999992</v>
      </c>
      <c r="N156" s="7">
        <v>1.2716999999999998</v>
      </c>
      <c r="O156" s="7">
        <v>3.9600000000000003E-2</v>
      </c>
      <c r="P156" s="7" t="s">
        <v>497</v>
      </c>
      <c r="T156" s="9">
        <v>30</v>
      </c>
      <c r="V156" s="9" t="s">
        <v>196</v>
      </c>
      <c r="Z156" s="9">
        <v>1.9075499999999999E-2</v>
      </c>
      <c r="AD156" s="9">
        <v>0.24299999999999999</v>
      </c>
      <c r="AE156" s="9">
        <v>10</v>
      </c>
      <c r="AF156" s="7">
        <v>1.2716999999999998</v>
      </c>
      <c r="AG156" s="30"/>
    </row>
    <row r="157" spans="1:36">
      <c r="F157" s="5" t="s">
        <v>228</v>
      </c>
      <c r="H157" s="30">
        <v>780</v>
      </c>
      <c r="I157" s="30">
        <v>1</v>
      </c>
      <c r="J157" s="5" t="s">
        <v>233</v>
      </c>
      <c r="K157" s="10" t="s">
        <v>385</v>
      </c>
      <c r="L157" s="10" t="s">
        <v>386</v>
      </c>
      <c r="M157" s="7">
        <v>27.553499999999996</v>
      </c>
      <c r="N157" s="7">
        <v>27.553499999999996</v>
      </c>
      <c r="O157" s="7">
        <v>0.42708000000000002</v>
      </c>
      <c r="P157" s="7" t="s">
        <v>497</v>
      </c>
      <c r="T157" s="9">
        <v>15</v>
      </c>
      <c r="V157" s="9" t="s">
        <v>230</v>
      </c>
      <c r="Z157" s="9">
        <v>0.41330249999999996</v>
      </c>
      <c r="AD157" s="9">
        <v>2.9249999999999998</v>
      </c>
      <c r="AE157" s="9">
        <v>18</v>
      </c>
      <c r="AF157" s="7">
        <v>27.553499999999996</v>
      </c>
      <c r="AG157" s="30"/>
    </row>
    <row r="158" spans="1:36">
      <c r="A158" s="30"/>
      <c r="B158" s="30"/>
      <c r="C158" s="30"/>
      <c r="D158" s="30"/>
      <c r="E158" s="30"/>
      <c r="F158" s="5" t="s">
        <v>391</v>
      </c>
      <c r="H158" s="30">
        <v>120</v>
      </c>
      <c r="I158" s="30">
        <v>4</v>
      </c>
      <c r="J158" s="5" t="s">
        <v>394</v>
      </c>
      <c r="K158" s="10" t="s">
        <v>392</v>
      </c>
      <c r="L158" s="10" t="s">
        <v>393</v>
      </c>
      <c r="M158" s="7">
        <v>1.1303999999999998</v>
      </c>
      <c r="N158" s="7">
        <v>4.5215999999999994</v>
      </c>
      <c r="O158" s="7">
        <v>0.13439999999999999</v>
      </c>
      <c r="P158" s="7" t="s">
        <v>497</v>
      </c>
      <c r="Q158" s="7" t="s">
        <v>157</v>
      </c>
      <c r="R158" s="30" t="s">
        <v>127</v>
      </c>
      <c r="S158" s="30">
        <f>12*15</f>
        <v>180</v>
      </c>
      <c r="T158" s="9">
        <v>60</v>
      </c>
      <c r="V158" s="9" t="s">
        <v>196</v>
      </c>
      <c r="Z158" s="9">
        <v>6.7823999999999982E-2</v>
      </c>
      <c r="AD158" s="9">
        <v>0.86399999999999999</v>
      </c>
      <c r="AE158" s="9">
        <v>10</v>
      </c>
      <c r="AF158" s="7">
        <v>4.5215999999999994</v>
      </c>
      <c r="AG158" s="30" t="s">
        <v>30</v>
      </c>
      <c r="AH158" s="30"/>
    </row>
    <row r="159" spans="1:36">
      <c r="F159" s="5" t="s">
        <v>234</v>
      </c>
      <c r="H159" s="30">
        <v>585</v>
      </c>
      <c r="I159" s="30">
        <v>1</v>
      </c>
      <c r="J159" s="5" t="s">
        <v>257</v>
      </c>
      <c r="K159" s="10" t="s">
        <v>387</v>
      </c>
      <c r="L159" s="10" t="s">
        <v>388</v>
      </c>
      <c r="M159" s="7">
        <v>16.5321</v>
      </c>
      <c r="N159" s="7">
        <v>16.5321</v>
      </c>
      <c r="O159" s="7">
        <v>0.26225999999999999</v>
      </c>
      <c r="P159" s="7" t="s">
        <v>497</v>
      </c>
      <c r="T159" s="9">
        <v>15</v>
      </c>
      <c r="V159" s="9" t="s">
        <v>230</v>
      </c>
      <c r="Z159" s="9">
        <v>0.24798149999999999</v>
      </c>
      <c r="AD159" s="9">
        <v>1.7549999999999999</v>
      </c>
      <c r="AE159" s="9">
        <v>18</v>
      </c>
      <c r="AF159" s="7">
        <v>16.5321</v>
      </c>
      <c r="AG159" s="30"/>
    </row>
    <row r="160" spans="1:36">
      <c r="F160" s="5" t="s">
        <v>238</v>
      </c>
      <c r="H160" s="30">
        <v>90</v>
      </c>
      <c r="I160" s="30">
        <v>2</v>
      </c>
      <c r="J160" s="5" t="s">
        <v>257</v>
      </c>
      <c r="K160" s="10" t="s">
        <v>389</v>
      </c>
      <c r="L160" s="10" t="s">
        <v>390</v>
      </c>
      <c r="M160" s="7">
        <v>0.31792499999999996</v>
      </c>
      <c r="N160" s="7">
        <v>0.63584999999999992</v>
      </c>
      <c r="O160" s="7">
        <v>2.1600000000000001E-2</v>
      </c>
      <c r="P160" s="7" t="s">
        <v>497</v>
      </c>
      <c r="T160" s="9">
        <v>30</v>
      </c>
      <c r="V160" s="9" t="s">
        <v>196</v>
      </c>
      <c r="Z160" s="9">
        <v>9.5377499999999994E-3</v>
      </c>
      <c r="AD160" s="9">
        <v>0.1215</v>
      </c>
      <c r="AE160" s="9">
        <v>10</v>
      </c>
      <c r="AF160" s="7">
        <v>1.2716999999999998</v>
      </c>
      <c r="AG160" s="30"/>
    </row>
    <row r="161" spans="3:35">
      <c r="F161" s="5" t="s">
        <v>395</v>
      </c>
      <c r="H161" s="30">
        <v>750</v>
      </c>
      <c r="I161" s="30">
        <v>2</v>
      </c>
      <c r="J161" s="5" t="s">
        <v>227</v>
      </c>
      <c r="K161" s="10" t="s">
        <v>396</v>
      </c>
      <c r="L161" s="10" t="s">
        <v>397</v>
      </c>
      <c r="M161" s="7">
        <v>5.6519999999999992</v>
      </c>
      <c r="N161" s="7">
        <v>11.303999999999998</v>
      </c>
      <c r="O161" s="7">
        <v>0.32184000000000001</v>
      </c>
      <c r="P161" s="7" t="s">
        <v>497</v>
      </c>
      <c r="T161" s="9">
        <v>30</v>
      </c>
      <c r="V161" s="9" t="s">
        <v>196</v>
      </c>
      <c r="Z161" s="9">
        <v>0.16955999999999996</v>
      </c>
      <c r="AD161" s="9">
        <v>2.16</v>
      </c>
      <c r="AE161" s="9">
        <v>10</v>
      </c>
      <c r="AF161" s="7">
        <v>11.303999999999998</v>
      </c>
      <c r="AG161" s="30" t="s">
        <v>30</v>
      </c>
    </row>
    <row r="162" spans="3:35">
      <c r="F162" s="5" t="s">
        <v>395</v>
      </c>
      <c r="H162" s="30">
        <v>756</v>
      </c>
      <c r="I162" s="30">
        <v>2</v>
      </c>
      <c r="J162" s="5" t="s">
        <v>227</v>
      </c>
      <c r="K162" s="10" t="s">
        <v>398</v>
      </c>
      <c r="L162" s="10" t="s">
        <v>399</v>
      </c>
      <c r="M162" s="7">
        <v>5.6972159999999992</v>
      </c>
      <c r="N162" s="7">
        <v>11.394431999999998</v>
      </c>
      <c r="O162" s="7">
        <v>0.32438400000000001</v>
      </c>
      <c r="P162" s="7" t="s">
        <v>497</v>
      </c>
      <c r="T162" s="9">
        <v>30</v>
      </c>
      <c r="V162" s="9" t="s">
        <v>196</v>
      </c>
      <c r="Z162" s="9">
        <v>0.17091647999999998</v>
      </c>
      <c r="AD162" s="9">
        <v>2.1772800000000001</v>
      </c>
      <c r="AE162" s="9">
        <v>10</v>
      </c>
      <c r="AF162" s="7">
        <v>11.394431999999998</v>
      </c>
      <c r="AG162" s="30" t="s">
        <v>30</v>
      </c>
    </row>
    <row r="163" spans="3:35">
      <c r="Y163" s="9">
        <v>0</v>
      </c>
      <c r="AC163" s="9">
        <v>0</v>
      </c>
    </row>
    <row r="164" spans="3:35">
      <c r="Y164" s="9">
        <v>0</v>
      </c>
      <c r="AC164" s="9">
        <v>0</v>
      </c>
    </row>
    <row r="165" spans="3:35">
      <c r="C165" s="52" t="s">
        <v>1412</v>
      </c>
      <c r="D165" s="17" t="s">
        <v>400</v>
      </c>
      <c r="E165" s="17"/>
      <c r="F165" s="18"/>
      <c r="G165" s="18"/>
      <c r="H165" s="17"/>
      <c r="I165" s="17">
        <v>15</v>
      </c>
      <c r="J165" s="18"/>
      <c r="K165" s="19"/>
      <c r="L165" s="19"/>
      <c r="M165" s="20">
        <f>SUM(N166:N176)</f>
        <v>533.74432779999995</v>
      </c>
      <c r="N165" s="20">
        <f>I165*M165</f>
        <v>8006.1649169999991</v>
      </c>
      <c r="O165" s="20">
        <f>SUM(O166:O176)*I165</f>
        <v>290.43366000000003</v>
      </c>
      <c r="P165" s="20" t="s">
        <v>497</v>
      </c>
      <c r="Q165" s="20"/>
      <c r="R165" s="17"/>
      <c r="S165" s="17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0">
        <f>SUM(AF166:AF176)*I165</f>
        <v>8413.002942000001</v>
      </c>
      <c r="AG165" s="17"/>
      <c r="AI165" s="35" t="e">
        <f>#REF!+N42+N219</f>
        <v>#REF!</v>
      </c>
    </row>
    <row r="166" spans="3:35">
      <c r="F166" s="5" t="s">
        <v>166</v>
      </c>
      <c r="H166" s="30">
        <v>5739</v>
      </c>
      <c r="I166" s="30">
        <v>1</v>
      </c>
      <c r="J166" s="5" t="s">
        <v>218</v>
      </c>
      <c r="K166" s="10" t="s">
        <v>244</v>
      </c>
      <c r="L166" s="10" t="s">
        <v>245</v>
      </c>
      <c r="M166" s="7">
        <v>72.08184</v>
      </c>
      <c r="N166" s="7">
        <v>72.08184</v>
      </c>
      <c r="O166" s="7">
        <v>2.3906239999999999</v>
      </c>
      <c r="P166" s="7" t="s">
        <v>497</v>
      </c>
      <c r="T166" s="9">
        <v>15</v>
      </c>
      <c r="V166" s="9" t="s">
        <v>212</v>
      </c>
      <c r="Z166" s="9">
        <v>1.0812275999999998</v>
      </c>
      <c r="AD166" s="9">
        <v>17.216999999999999</v>
      </c>
      <c r="AE166" s="9">
        <v>8</v>
      </c>
      <c r="AF166" s="7">
        <v>72.08184</v>
      </c>
      <c r="AG166" s="30"/>
    </row>
    <row r="167" spans="3:35">
      <c r="F167" s="5" t="s">
        <v>166</v>
      </c>
      <c r="H167" s="30">
        <v>5715</v>
      </c>
      <c r="I167" s="30">
        <v>1</v>
      </c>
      <c r="J167" s="5" t="s">
        <v>218</v>
      </c>
      <c r="K167" s="10" t="s">
        <v>246</v>
      </c>
      <c r="L167" s="10" t="s">
        <v>247</v>
      </c>
      <c r="M167" s="7">
        <v>71.7804</v>
      </c>
      <c r="N167" s="7">
        <v>71.7804</v>
      </c>
      <c r="O167" s="7">
        <v>2.3806400000000001</v>
      </c>
      <c r="P167" s="7" t="s">
        <v>497</v>
      </c>
      <c r="T167" s="9">
        <v>15</v>
      </c>
      <c r="V167" s="9" t="s">
        <v>212</v>
      </c>
      <c r="Z167" s="9">
        <v>1.0767059999999999</v>
      </c>
      <c r="AD167" s="9">
        <v>17.145</v>
      </c>
      <c r="AE167" s="9">
        <v>8</v>
      </c>
      <c r="AF167" s="7">
        <v>71.7804</v>
      </c>
      <c r="AG167" s="30"/>
    </row>
    <row r="168" spans="3:35">
      <c r="F168" s="5" t="s">
        <v>273</v>
      </c>
      <c r="H168" s="30">
        <v>5739</v>
      </c>
      <c r="I168" s="30">
        <v>1</v>
      </c>
      <c r="J168" s="5" t="s">
        <v>219</v>
      </c>
      <c r="K168" s="10" t="s">
        <v>401</v>
      </c>
      <c r="L168" s="10" t="s">
        <v>402</v>
      </c>
      <c r="M168" s="7">
        <v>117.31319459999999</v>
      </c>
      <c r="N168" s="7">
        <v>117.31319459999999</v>
      </c>
      <c r="O168" s="7">
        <v>5.0555279999999998</v>
      </c>
      <c r="P168" s="7" t="s">
        <v>497</v>
      </c>
      <c r="T168" s="9">
        <v>15</v>
      </c>
      <c r="V168" s="9" t="s">
        <v>278</v>
      </c>
      <c r="Z168" s="9">
        <v>1.7596979189999997</v>
      </c>
      <c r="AD168" s="9">
        <v>37.360889999999998</v>
      </c>
      <c r="AE168" s="9">
        <v>6</v>
      </c>
      <c r="AF168" s="7">
        <v>130.8285396</v>
      </c>
      <c r="AG168" s="30"/>
    </row>
    <row r="169" spans="3:35">
      <c r="F169" s="5" t="s">
        <v>166</v>
      </c>
      <c r="H169" s="30">
        <v>5239</v>
      </c>
      <c r="I169" s="30">
        <v>1</v>
      </c>
      <c r="J169" s="5" t="s">
        <v>218</v>
      </c>
      <c r="K169" s="10" t="s">
        <v>249</v>
      </c>
      <c r="L169" s="10" t="s">
        <v>250</v>
      </c>
      <c r="M169" s="7">
        <v>65.801839999999999</v>
      </c>
      <c r="N169" s="7">
        <v>65.801839999999999</v>
      </c>
      <c r="O169" s="7">
        <v>2.1826240000000001</v>
      </c>
      <c r="P169" s="7" t="s">
        <v>497</v>
      </c>
      <c r="T169" s="9">
        <v>15</v>
      </c>
      <c r="V169" s="9" t="s">
        <v>212</v>
      </c>
      <c r="Z169" s="9">
        <v>0.9870276</v>
      </c>
      <c r="AD169" s="9">
        <v>15.717000000000001</v>
      </c>
      <c r="AE169" s="9">
        <v>8</v>
      </c>
      <c r="AF169" s="7">
        <v>65.801839999999999</v>
      </c>
      <c r="AG169" s="30"/>
    </row>
    <row r="170" spans="3:35">
      <c r="F170" s="5" t="s">
        <v>166</v>
      </c>
      <c r="H170" s="30">
        <v>5215</v>
      </c>
      <c r="I170" s="30">
        <v>1</v>
      </c>
      <c r="J170" s="5" t="s">
        <v>218</v>
      </c>
      <c r="K170" s="10" t="s">
        <v>251</v>
      </c>
      <c r="L170" s="10" t="s">
        <v>252</v>
      </c>
      <c r="M170" s="7">
        <v>65.500399999999999</v>
      </c>
      <c r="N170" s="7">
        <v>65.500399999999999</v>
      </c>
      <c r="O170" s="7">
        <v>2.1726399999999999</v>
      </c>
      <c r="P170" s="7" t="s">
        <v>497</v>
      </c>
      <c r="T170" s="9">
        <v>15</v>
      </c>
      <c r="V170" s="9" t="s">
        <v>212</v>
      </c>
      <c r="Z170" s="9">
        <v>0.98250599999999999</v>
      </c>
      <c r="AD170" s="9">
        <v>15.645</v>
      </c>
      <c r="AE170" s="9">
        <v>8</v>
      </c>
      <c r="AF170" s="7">
        <v>65.500399999999999</v>
      </c>
      <c r="AG170" s="30"/>
    </row>
    <row r="171" spans="3:35">
      <c r="F171" s="5" t="s">
        <v>273</v>
      </c>
      <c r="H171" s="30">
        <v>5238</v>
      </c>
      <c r="I171" s="30">
        <v>1</v>
      </c>
      <c r="J171" s="5" t="s">
        <v>219</v>
      </c>
      <c r="K171" s="10" t="s">
        <v>403</v>
      </c>
      <c r="L171" s="10" t="s">
        <v>404</v>
      </c>
      <c r="M171" s="7">
        <v>107.07205319999998</v>
      </c>
      <c r="N171" s="7">
        <v>107.07205319999998</v>
      </c>
      <c r="O171" s="7">
        <v>4.6146479999999999</v>
      </c>
      <c r="P171" s="7" t="s">
        <v>497</v>
      </c>
      <c r="T171" s="9">
        <v>15</v>
      </c>
      <c r="V171" s="9" t="s">
        <v>278</v>
      </c>
      <c r="Z171" s="9">
        <v>1.6060807979999998</v>
      </c>
      <c r="AD171" s="9">
        <v>34.099379999999996</v>
      </c>
      <c r="AE171" s="9">
        <v>6</v>
      </c>
      <c r="AF171" s="7">
        <v>119.40754319999999</v>
      </c>
      <c r="AG171" s="30"/>
    </row>
    <row r="172" spans="3:35">
      <c r="F172" s="5" t="s">
        <v>234</v>
      </c>
      <c r="H172" s="30">
        <v>585</v>
      </c>
      <c r="I172" s="30">
        <v>1</v>
      </c>
      <c r="J172" s="5" t="s">
        <v>257</v>
      </c>
      <c r="K172" s="10" t="s">
        <v>387</v>
      </c>
      <c r="L172" s="10" t="s">
        <v>388</v>
      </c>
      <c r="M172" s="7">
        <v>16.5321</v>
      </c>
      <c r="N172" s="7">
        <v>16.5321</v>
      </c>
      <c r="O172" s="7">
        <v>0.26225999999999999</v>
      </c>
      <c r="P172" s="7" t="s">
        <v>497</v>
      </c>
      <c r="Q172" s="7" t="s">
        <v>157</v>
      </c>
      <c r="R172" s="30" t="s">
        <v>127</v>
      </c>
      <c r="S172" s="30">
        <f>8*15</f>
        <v>120</v>
      </c>
      <c r="T172" s="9">
        <v>15</v>
      </c>
      <c r="V172" s="9" t="s">
        <v>215</v>
      </c>
      <c r="Z172" s="9">
        <v>0.24798149999999999</v>
      </c>
      <c r="AD172" s="9">
        <v>1.7549999999999999</v>
      </c>
      <c r="AE172" s="9">
        <v>18</v>
      </c>
      <c r="AF172" s="7">
        <v>16.5321</v>
      </c>
      <c r="AG172" s="30"/>
    </row>
    <row r="173" spans="3:35">
      <c r="F173" s="5" t="s">
        <v>238</v>
      </c>
      <c r="H173" s="30">
        <v>90</v>
      </c>
      <c r="I173" s="30">
        <v>2</v>
      </c>
      <c r="J173" s="5" t="s">
        <v>257</v>
      </c>
      <c r="K173" s="10" t="s">
        <v>389</v>
      </c>
      <c r="L173" s="10" t="s">
        <v>390</v>
      </c>
      <c r="M173" s="7">
        <v>0.31792499999999996</v>
      </c>
      <c r="N173" s="7">
        <v>0.63584999999999992</v>
      </c>
      <c r="O173" s="7">
        <v>2.1600000000000001E-2</v>
      </c>
      <c r="P173" s="7" t="s">
        <v>497</v>
      </c>
      <c r="T173" s="9">
        <v>30</v>
      </c>
      <c r="V173" s="9" t="s">
        <v>211</v>
      </c>
      <c r="Z173" s="9">
        <v>9.5377499999999994E-3</v>
      </c>
      <c r="AD173" s="9">
        <v>0.1215</v>
      </c>
      <c r="AE173" s="9">
        <v>10</v>
      </c>
      <c r="AF173" s="7">
        <v>1.2716999999999998</v>
      </c>
      <c r="AG173" s="30"/>
    </row>
    <row r="174" spans="3:35">
      <c r="F174" s="5" t="s">
        <v>234</v>
      </c>
      <c r="H174" s="30">
        <v>580</v>
      </c>
      <c r="I174" s="30">
        <v>1</v>
      </c>
      <c r="J174" s="5" t="s">
        <v>416</v>
      </c>
      <c r="K174" s="10" t="s">
        <v>213</v>
      </c>
      <c r="L174" s="10" t="s">
        <v>214</v>
      </c>
      <c r="M174" s="7">
        <v>16.390799999999999</v>
      </c>
      <c r="N174" s="7">
        <v>16.390799999999999</v>
      </c>
      <c r="O174" s="7">
        <v>0.26007999999999998</v>
      </c>
      <c r="P174" s="7" t="s">
        <v>497</v>
      </c>
      <c r="T174" s="9">
        <v>15</v>
      </c>
      <c r="V174" s="9" t="s">
        <v>215</v>
      </c>
      <c r="Z174" s="9">
        <v>0.24586199999999997</v>
      </c>
      <c r="AD174" s="9">
        <v>1.74</v>
      </c>
      <c r="AE174" s="9">
        <v>18</v>
      </c>
      <c r="AF174" s="7">
        <v>16.390799999999999</v>
      </c>
      <c r="AG174" s="30"/>
    </row>
    <row r="175" spans="3:35">
      <c r="F175" s="5" t="s">
        <v>238</v>
      </c>
      <c r="H175" s="30">
        <v>90</v>
      </c>
      <c r="I175" s="30">
        <v>2</v>
      </c>
      <c r="J175" s="5" t="s">
        <v>416</v>
      </c>
      <c r="K175" s="10" t="s">
        <v>389</v>
      </c>
      <c r="L175" s="10" t="s">
        <v>390</v>
      </c>
      <c r="M175" s="7">
        <v>0.31792499999999996</v>
      </c>
      <c r="N175" s="7">
        <v>0.63584999999999992</v>
      </c>
      <c r="O175" s="7">
        <v>2.1600000000000001E-2</v>
      </c>
      <c r="P175" s="7" t="s">
        <v>497</v>
      </c>
      <c r="T175" s="9">
        <v>30</v>
      </c>
      <c r="V175" s="9" t="s">
        <v>211</v>
      </c>
      <c r="Z175" s="9">
        <v>9.5377499999999994E-3</v>
      </c>
      <c r="AD175" s="9">
        <v>0.1215</v>
      </c>
      <c r="AE175" s="9">
        <v>10</v>
      </c>
      <c r="AF175" s="7">
        <v>1.2716999999999998</v>
      </c>
      <c r="AG175" s="30"/>
    </row>
    <row r="176" spans="3:35">
      <c r="Y176" s="9">
        <v>0</v>
      </c>
      <c r="AC176" s="9">
        <v>0</v>
      </c>
    </row>
    <row r="177" spans="3:33">
      <c r="C177" s="52" t="s">
        <v>1412</v>
      </c>
      <c r="D177" s="17" t="s">
        <v>405</v>
      </c>
      <c r="E177" s="17"/>
      <c r="F177" s="18"/>
      <c r="G177" s="18"/>
      <c r="H177" s="17"/>
      <c r="I177" s="17">
        <v>15</v>
      </c>
      <c r="J177" s="18"/>
      <c r="K177" s="19"/>
      <c r="L177" s="19"/>
      <c r="M177" s="20">
        <f>SUM(N178:N192)</f>
        <v>874.14588739999988</v>
      </c>
      <c r="N177" s="20">
        <f>I177*M177</f>
        <v>13112.188310999998</v>
      </c>
      <c r="O177" s="20">
        <f>SUM(O178:O192)*I177</f>
        <v>349.87291499999992</v>
      </c>
      <c r="P177" s="20" t="s">
        <v>497</v>
      </c>
      <c r="Q177" s="20"/>
      <c r="R177" s="17"/>
      <c r="S177" s="17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0">
        <f>SUM(AF178:AF192)*I177</f>
        <v>15027.809837999999</v>
      </c>
      <c r="AG177" s="17"/>
    </row>
    <row r="178" spans="3:33">
      <c r="F178" s="5" t="s">
        <v>372</v>
      </c>
      <c r="H178" s="4">
        <v>10903</v>
      </c>
      <c r="I178" s="4">
        <v>1</v>
      </c>
      <c r="J178" s="5" t="s">
        <v>218</v>
      </c>
      <c r="K178" s="10" t="s">
        <v>406</v>
      </c>
      <c r="L178" s="10" t="s">
        <v>407</v>
      </c>
      <c r="M178" s="7">
        <v>205.41251999999997</v>
      </c>
      <c r="N178" s="7">
        <v>205.41251999999997</v>
      </c>
      <c r="O178" s="7">
        <v>4.6276719999999996</v>
      </c>
      <c r="P178" s="7" t="s">
        <v>497</v>
      </c>
      <c r="T178" s="9">
        <v>15</v>
      </c>
      <c r="V178" s="9" t="s">
        <v>330</v>
      </c>
      <c r="Z178" s="9">
        <v>3.0811877999999995</v>
      </c>
      <c r="AD178" s="9">
        <v>32.709000000000003</v>
      </c>
      <c r="AE178" s="9">
        <v>12</v>
      </c>
      <c r="AF178" s="7">
        <v>205.41251999999997</v>
      </c>
      <c r="AG178" s="30" t="s">
        <v>30</v>
      </c>
    </row>
    <row r="179" spans="3:33">
      <c r="F179" s="5" t="s">
        <v>372</v>
      </c>
      <c r="H179" s="4">
        <v>5298</v>
      </c>
      <c r="I179" s="4">
        <v>1</v>
      </c>
      <c r="J179" s="5" t="s">
        <v>218</v>
      </c>
      <c r="K179" s="10" t="s">
        <v>408</v>
      </c>
      <c r="L179" s="10" t="s">
        <v>409</v>
      </c>
      <c r="M179" s="7">
        <v>99.814319999999995</v>
      </c>
      <c r="N179" s="7">
        <v>99.814319999999995</v>
      </c>
      <c r="O179" s="7">
        <v>2.2511519999999998</v>
      </c>
      <c r="P179" s="7" t="s">
        <v>497</v>
      </c>
      <c r="T179" s="9">
        <v>15</v>
      </c>
      <c r="V179" s="9" t="s">
        <v>330</v>
      </c>
      <c r="Z179" s="9">
        <v>1.4972148000000001</v>
      </c>
      <c r="AD179" s="9">
        <v>15.894</v>
      </c>
      <c r="AE179" s="9">
        <v>12</v>
      </c>
      <c r="AF179" s="7">
        <v>99.814319999999995</v>
      </c>
      <c r="AG179" s="30" t="s">
        <v>30</v>
      </c>
    </row>
    <row r="180" spans="3:33">
      <c r="F180" s="5" t="s">
        <v>270</v>
      </c>
      <c r="H180" s="4">
        <v>5665</v>
      </c>
      <c r="I180" s="4">
        <v>1</v>
      </c>
      <c r="J180" s="5" t="s">
        <v>219</v>
      </c>
      <c r="K180" s="10" t="s">
        <v>271</v>
      </c>
      <c r="L180" s="10" t="s">
        <v>272</v>
      </c>
      <c r="M180" s="7">
        <v>201.89493499999998</v>
      </c>
      <c r="N180" s="7">
        <v>201.89493499999998</v>
      </c>
      <c r="O180" s="7">
        <v>6.5294949999999998</v>
      </c>
      <c r="P180" s="7" t="s">
        <v>497</v>
      </c>
      <c r="T180" s="9">
        <v>15</v>
      </c>
      <c r="V180" s="9" t="s">
        <v>210</v>
      </c>
      <c r="Z180" s="9">
        <v>3.0284240249999996</v>
      </c>
      <c r="AD180" s="9">
        <v>48.223312499999999</v>
      </c>
      <c r="AE180" s="9">
        <v>8</v>
      </c>
      <c r="AF180" s="7">
        <v>267.17726199999998</v>
      </c>
      <c r="AG180" s="30" t="s">
        <v>203</v>
      </c>
    </row>
    <row r="181" spans="3:33">
      <c r="F181" s="5" t="s">
        <v>372</v>
      </c>
      <c r="H181" s="4">
        <v>4952</v>
      </c>
      <c r="I181" s="4">
        <v>1</v>
      </c>
      <c r="J181" s="5" t="s">
        <v>218</v>
      </c>
      <c r="K181" s="10" t="s">
        <v>410</v>
      </c>
      <c r="L181" s="10" t="s">
        <v>411</v>
      </c>
      <c r="M181" s="7">
        <v>93.29567999999999</v>
      </c>
      <c r="N181" s="7">
        <v>93.29567999999999</v>
      </c>
      <c r="O181" s="7">
        <v>2.1044480000000001</v>
      </c>
      <c r="P181" s="7" t="s">
        <v>497</v>
      </c>
      <c r="T181" s="9">
        <v>15</v>
      </c>
      <c r="V181" s="9" t="s">
        <v>330</v>
      </c>
      <c r="Z181" s="9">
        <v>1.3994351999999999</v>
      </c>
      <c r="AD181" s="9">
        <v>14.856</v>
      </c>
      <c r="AE181" s="9">
        <v>12</v>
      </c>
      <c r="AF181" s="7">
        <v>93.29567999999999</v>
      </c>
      <c r="AG181" s="30" t="s">
        <v>30</v>
      </c>
    </row>
    <row r="182" spans="3:33">
      <c r="F182" s="5" t="s">
        <v>279</v>
      </c>
      <c r="H182" s="4">
        <v>5278</v>
      </c>
      <c r="I182" s="4">
        <v>1</v>
      </c>
      <c r="J182" s="5" t="s">
        <v>219</v>
      </c>
      <c r="K182" s="10" t="s">
        <v>280</v>
      </c>
      <c r="L182" s="10" t="s">
        <v>281</v>
      </c>
      <c r="M182" s="7">
        <v>188.43410039999998</v>
      </c>
      <c r="N182" s="7">
        <v>188.43410039999998</v>
      </c>
      <c r="O182" s="7">
        <v>6.0946300000000004</v>
      </c>
      <c r="P182" s="7" t="s">
        <v>497</v>
      </c>
      <c r="T182" s="9">
        <v>15</v>
      </c>
      <c r="V182" s="9" t="s">
        <v>124</v>
      </c>
      <c r="Z182" s="9">
        <v>2.8265115059999997</v>
      </c>
      <c r="AD182" s="9">
        <v>45.008144999999999</v>
      </c>
      <c r="AE182" s="9">
        <v>8</v>
      </c>
      <c r="AF182" s="7">
        <v>249.58817519999997</v>
      </c>
      <c r="AG182" s="30" t="s">
        <v>203</v>
      </c>
    </row>
    <row r="183" spans="3:33">
      <c r="F183" s="5" t="s">
        <v>234</v>
      </c>
      <c r="H183" s="30">
        <v>580</v>
      </c>
      <c r="I183" s="30">
        <v>1</v>
      </c>
      <c r="J183" s="5" t="s">
        <v>416</v>
      </c>
      <c r="K183" s="10" t="s">
        <v>412</v>
      </c>
      <c r="L183" s="10" t="s">
        <v>413</v>
      </c>
      <c r="M183" s="7">
        <v>16.390799999999999</v>
      </c>
      <c r="N183" s="7">
        <v>16.390799999999999</v>
      </c>
      <c r="O183" s="7">
        <v>0.26007999999999998</v>
      </c>
      <c r="P183" s="7" t="s">
        <v>497</v>
      </c>
      <c r="Q183" s="7" t="s">
        <v>157</v>
      </c>
      <c r="R183" s="30" t="s">
        <v>127</v>
      </c>
      <c r="S183" s="30">
        <f>8*15</f>
        <v>120</v>
      </c>
      <c r="T183" s="9">
        <v>15</v>
      </c>
      <c r="V183" s="9" t="s">
        <v>239</v>
      </c>
      <c r="Z183" s="9">
        <v>0.24586199999999997</v>
      </c>
      <c r="AD183" s="9">
        <v>1.74</v>
      </c>
      <c r="AE183" s="9">
        <v>18</v>
      </c>
      <c r="AF183" s="7">
        <v>16.390799999999999</v>
      </c>
      <c r="AG183" s="30"/>
    </row>
    <row r="184" spans="3:33">
      <c r="F184" s="5" t="s">
        <v>238</v>
      </c>
      <c r="H184" s="30">
        <v>90</v>
      </c>
      <c r="I184" s="30">
        <v>2</v>
      </c>
      <c r="J184" s="5" t="s">
        <v>416</v>
      </c>
      <c r="K184" s="10" t="s">
        <v>414</v>
      </c>
      <c r="L184" s="10" t="s">
        <v>415</v>
      </c>
      <c r="M184" s="7">
        <v>0.31792499999999996</v>
      </c>
      <c r="N184" s="7">
        <v>0.63584999999999992</v>
      </c>
      <c r="O184" s="7">
        <v>2.1600000000000001E-2</v>
      </c>
      <c r="P184" s="7" t="s">
        <v>497</v>
      </c>
      <c r="T184" s="9">
        <v>30</v>
      </c>
      <c r="V184" s="9" t="s">
        <v>206</v>
      </c>
      <c r="Z184" s="9">
        <v>9.5377499999999994E-3</v>
      </c>
      <c r="AD184" s="9">
        <v>0.1215</v>
      </c>
      <c r="AE184" s="9">
        <v>10</v>
      </c>
      <c r="AF184" s="7">
        <v>1.2716999999999998</v>
      </c>
      <c r="AG184" s="30"/>
    </row>
    <row r="185" spans="3:33">
      <c r="F185" s="5" t="s">
        <v>395</v>
      </c>
      <c r="H185" s="30">
        <v>750</v>
      </c>
      <c r="I185" s="30">
        <v>2</v>
      </c>
      <c r="J185" s="5" t="s">
        <v>227</v>
      </c>
      <c r="K185" s="10" t="s">
        <v>396</v>
      </c>
      <c r="L185" s="10" t="s">
        <v>397</v>
      </c>
      <c r="M185" s="7">
        <v>5.6519999999999992</v>
      </c>
      <c r="N185" s="7">
        <v>11.303999999999998</v>
      </c>
      <c r="O185" s="7">
        <v>0.32184000000000001</v>
      </c>
      <c r="P185" s="7" t="s">
        <v>497</v>
      </c>
      <c r="T185" s="9">
        <v>30</v>
      </c>
      <c r="V185" s="9" t="s">
        <v>201</v>
      </c>
      <c r="Z185" s="9">
        <v>0.16955999999999996</v>
      </c>
      <c r="AD185" s="9">
        <v>2.16</v>
      </c>
      <c r="AE185" s="9">
        <v>10</v>
      </c>
      <c r="AF185" s="7">
        <v>11.303999999999998</v>
      </c>
      <c r="AG185" s="30"/>
    </row>
    <row r="186" spans="3:33">
      <c r="F186" s="5" t="s">
        <v>395</v>
      </c>
      <c r="H186" s="30">
        <v>756</v>
      </c>
      <c r="I186" s="30">
        <v>2</v>
      </c>
      <c r="J186" s="5" t="s">
        <v>227</v>
      </c>
      <c r="K186" s="10" t="s">
        <v>398</v>
      </c>
      <c r="L186" s="10" t="s">
        <v>399</v>
      </c>
      <c r="M186" s="7">
        <v>5.6972159999999992</v>
      </c>
      <c r="N186" s="7">
        <v>11.394431999999998</v>
      </c>
      <c r="O186" s="7">
        <v>0.32438400000000001</v>
      </c>
      <c r="P186" s="7" t="s">
        <v>497</v>
      </c>
      <c r="T186" s="9">
        <v>30</v>
      </c>
      <c r="V186" s="9" t="s">
        <v>201</v>
      </c>
      <c r="Z186" s="9">
        <v>0.17091647999999998</v>
      </c>
      <c r="AD186" s="9">
        <v>2.1772800000000001</v>
      </c>
      <c r="AE186" s="9">
        <v>10</v>
      </c>
      <c r="AF186" s="7">
        <v>11.394431999999998</v>
      </c>
      <c r="AG186" s="30"/>
    </row>
    <row r="187" spans="3:33">
      <c r="F187" s="5" t="s">
        <v>234</v>
      </c>
      <c r="H187" s="30">
        <v>580</v>
      </c>
      <c r="I187" s="30">
        <v>1</v>
      </c>
      <c r="J187" s="5" t="s">
        <v>292</v>
      </c>
      <c r="K187" s="10" t="s">
        <v>417</v>
      </c>
      <c r="L187" s="10" t="s">
        <v>418</v>
      </c>
      <c r="M187" s="7">
        <v>16.390799999999999</v>
      </c>
      <c r="N187" s="7">
        <v>16.390799999999999</v>
      </c>
      <c r="O187" s="7">
        <v>0.26007999999999998</v>
      </c>
      <c r="P187" s="7" t="s">
        <v>497</v>
      </c>
      <c r="T187" s="9">
        <v>15</v>
      </c>
      <c r="V187" s="9" t="s">
        <v>221</v>
      </c>
      <c r="Z187" s="9">
        <v>0.24586199999999997</v>
      </c>
      <c r="AD187" s="9">
        <v>1.74</v>
      </c>
      <c r="AE187" s="9">
        <v>18</v>
      </c>
      <c r="AF187" s="7">
        <v>16.390799999999999</v>
      </c>
      <c r="AG187" s="30"/>
    </row>
    <row r="188" spans="3:33">
      <c r="F188" s="5" t="s">
        <v>238</v>
      </c>
      <c r="H188" s="30">
        <v>90</v>
      </c>
      <c r="I188" s="30">
        <v>2</v>
      </c>
      <c r="J188" s="5" t="s">
        <v>292</v>
      </c>
      <c r="K188" s="10" t="s">
        <v>419</v>
      </c>
      <c r="L188" s="10" t="s">
        <v>420</v>
      </c>
      <c r="M188" s="7">
        <v>0.31792499999999996</v>
      </c>
      <c r="N188" s="7">
        <v>0.63584999999999992</v>
      </c>
      <c r="O188" s="7">
        <v>2.1600000000000001E-2</v>
      </c>
      <c r="P188" s="7" t="s">
        <v>497</v>
      </c>
      <c r="T188" s="9">
        <v>30</v>
      </c>
      <c r="V188" s="9" t="s">
        <v>201</v>
      </c>
      <c r="Z188" s="9">
        <v>9.5377499999999994E-3</v>
      </c>
      <c r="AD188" s="9">
        <v>0.1215</v>
      </c>
      <c r="AE188" s="9">
        <v>10</v>
      </c>
      <c r="AF188" s="7">
        <v>1.2716999999999998</v>
      </c>
      <c r="AG188" s="30"/>
    </row>
    <row r="189" spans="3:33">
      <c r="F189" s="5" t="s">
        <v>421</v>
      </c>
      <c r="H189" s="30">
        <v>680</v>
      </c>
      <c r="I189" s="30">
        <v>1</v>
      </c>
      <c r="J189" s="5" t="s">
        <v>237</v>
      </c>
      <c r="K189" s="10" t="s">
        <v>422</v>
      </c>
      <c r="L189" s="10" t="s">
        <v>423</v>
      </c>
      <c r="M189" s="7">
        <v>24.020999999999997</v>
      </c>
      <c r="N189" s="7">
        <v>24.020999999999997</v>
      </c>
      <c r="O189" s="7">
        <v>0.37347999999999998</v>
      </c>
      <c r="P189" s="7" t="s">
        <v>497</v>
      </c>
      <c r="Q189" s="7" t="s">
        <v>157</v>
      </c>
      <c r="R189" s="30" t="s">
        <v>127</v>
      </c>
      <c r="S189" s="30">
        <f>12*15</f>
        <v>180</v>
      </c>
      <c r="T189" s="9">
        <v>15</v>
      </c>
      <c r="V189" s="9" t="s">
        <v>221</v>
      </c>
      <c r="Z189" s="9">
        <v>0.36031499999999994</v>
      </c>
      <c r="AD189" s="9">
        <v>2.5499999999999998</v>
      </c>
      <c r="AE189" s="9">
        <v>18</v>
      </c>
      <c r="AF189" s="7">
        <v>24.020999999999997</v>
      </c>
      <c r="AG189" s="30" t="s">
        <v>30</v>
      </c>
    </row>
    <row r="190" spans="3:33">
      <c r="F190" s="5" t="s">
        <v>391</v>
      </c>
      <c r="H190" s="30">
        <v>120</v>
      </c>
      <c r="I190" s="30">
        <v>4</v>
      </c>
      <c r="J190" s="5" t="s">
        <v>237</v>
      </c>
      <c r="K190" s="10" t="s">
        <v>392</v>
      </c>
      <c r="L190" s="10" t="s">
        <v>393</v>
      </c>
      <c r="M190" s="7">
        <v>1.1303999999999998</v>
      </c>
      <c r="N190" s="7">
        <v>4.5215999999999994</v>
      </c>
      <c r="O190" s="7">
        <v>0.13439999999999999</v>
      </c>
      <c r="P190" s="7" t="s">
        <v>497</v>
      </c>
      <c r="T190" s="9">
        <v>60</v>
      </c>
      <c r="V190" s="9" t="s">
        <v>201</v>
      </c>
      <c r="Z190" s="9">
        <v>6.7823999999999982E-2</v>
      </c>
      <c r="AD190" s="9">
        <v>0.86399999999999999</v>
      </c>
      <c r="AE190" s="9">
        <v>10</v>
      </c>
      <c r="AF190" s="7">
        <v>4.5215999999999994</v>
      </c>
      <c r="AG190" s="30" t="s">
        <v>30</v>
      </c>
    </row>
    <row r="191" spans="3:33">
      <c r="Y191" s="9">
        <v>0</v>
      </c>
      <c r="AC191" s="9">
        <v>0</v>
      </c>
    </row>
    <row r="192" spans="3:33">
      <c r="Y192" s="9">
        <v>0</v>
      </c>
      <c r="AC192" s="9">
        <v>0</v>
      </c>
    </row>
    <row r="193" spans="3:33">
      <c r="C193" s="52" t="s">
        <v>1412</v>
      </c>
      <c r="D193" s="17" t="s">
        <v>424</v>
      </c>
      <c r="E193" s="17"/>
      <c r="F193" s="18"/>
      <c r="G193" s="18"/>
      <c r="H193" s="17"/>
      <c r="I193" s="17">
        <v>15</v>
      </c>
      <c r="J193" s="18"/>
      <c r="K193" s="19"/>
      <c r="L193" s="19"/>
      <c r="M193" s="20">
        <f>SUM(N194:N200)</f>
        <v>524.52544479999995</v>
      </c>
      <c r="N193" s="20">
        <f>I193*M193</f>
        <v>7867.8816719999995</v>
      </c>
      <c r="O193" s="20">
        <f>SUM(O194:O200)*I193</f>
        <v>281.70677999999998</v>
      </c>
      <c r="P193" s="20" t="s">
        <v>497</v>
      </c>
      <c r="Q193" s="20"/>
      <c r="R193" s="17"/>
      <c r="S193" s="17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0">
        <f>SUM(AF194:AF200)*I193</f>
        <v>7886.9571719999994</v>
      </c>
      <c r="AG193" s="17"/>
    </row>
    <row r="194" spans="3:33">
      <c r="F194" s="5" t="s">
        <v>166</v>
      </c>
      <c r="H194" s="30">
        <v>11257</v>
      </c>
      <c r="I194" s="30">
        <v>2</v>
      </c>
      <c r="J194" s="5" t="s">
        <v>218</v>
      </c>
      <c r="K194" s="10" t="s">
        <v>293</v>
      </c>
      <c r="L194" s="10" t="s">
        <v>294</v>
      </c>
      <c r="M194" s="7">
        <v>141.38791999999998</v>
      </c>
      <c r="N194" s="7">
        <v>282.77583999999996</v>
      </c>
      <c r="O194" s="7">
        <v>9.3722239999999992</v>
      </c>
      <c r="P194" s="7" t="s">
        <v>497</v>
      </c>
      <c r="T194" s="9">
        <v>30</v>
      </c>
      <c r="V194" s="9" t="s">
        <v>212</v>
      </c>
      <c r="Z194" s="9">
        <v>4.2416375999999989</v>
      </c>
      <c r="AD194" s="9">
        <v>67.542000000000002</v>
      </c>
      <c r="AE194" s="9">
        <v>8</v>
      </c>
      <c r="AF194" s="7">
        <v>282.77583999999996</v>
      </c>
      <c r="AG194" s="30"/>
    </row>
    <row r="195" spans="3:33">
      <c r="F195" s="5" t="s">
        <v>169</v>
      </c>
      <c r="H195" s="30">
        <v>11257</v>
      </c>
      <c r="I195" s="30">
        <v>1</v>
      </c>
      <c r="J195" s="5" t="s">
        <v>219</v>
      </c>
      <c r="K195" s="10" t="s">
        <v>295</v>
      </c>
      <c r="L195" s="10" t="s">
        <v>296</v>
      </c>
      <c r="M195" s="7">
        <v>203.59860479999998</v>
      </c>
      <c r="N195" s="7">
        <v>203.59860479999998</v>
      </c>
      <c r="O195" s="7">
        <v>8.7850680000000008</v>
      </c>
      <c r="P195" s="7" t="s">
        <v>497</v>
      </c>
      <c r="T195" s="9">
        <v>15</v>
      </c>
      <c r="V195" s="9" t="s">
        <v>248</v>
      </c>
      <c r="Z195" s="9">
        <v>3.0539790719999997</v>
      </c>
      <c r="AD195" s="9">
        <v>64.840320000000006</v>
      </c>
      <c r="AE195" s="9">
        <v>6</v>
      </c>
      <c r="AF195" s="7">
        <v>203.59860479999998</v>
      </c>
      <c r="AG195" s="30"/>
    </row>
    <row r="196" spans="3:33">
      <c r="F196" s="5" t="s">
        <v>234</v>
      </c>
      <c r="H196" s="30">
        <v>580</v>
      </c>
      <c r="I196" s="30">
        <v>1</v>
      </c>
      <c r="J196" s="5" t="s">
        <v>292</v>
      </c>
      <c r="K196" s="10" t="s">
        <v>297</v>
      </c>
      <c r="L196" s="10" t="s">
        <v>298</v>
      </c>
      <c r="M196" s="7">
        <v>16.390799999999999</v>
      </c>
      <c r="N196" s="7">
        <v>16.390799999999999</v>
      </c>
      <c r="O196" s="7">
        <v>0.26007999999999998</v>
      </c>
      <c r="P196" s="7" t="s">
        <v>497</v>
      </c>
      <c r="Q196" s="7" t="s">
        <v>157</v>
      </c>
      <c r="R196" s="30" t="s">
        <v>127</v>
      </c>
      <c r="S196" s="30">
        <f>8*15</f>
        <v>120</v>
      </c>
      <c r="T196" s="9">
        <v>15</v>
      </c>
      <c r="V196" s="9" t="s">
        <v>243</v>
      </c>
      <c r="Z196" s="9">
        <v>0.24586199999999997</v>
      </c>
      <c r="AD196" s="9">
        <v>1.74</v>
      </c>
      <c r="AE196" s="9">
        <v>18</v>
      </c>
      <c r="AF196" s="7">
        <v>16.390799999999999</v>
      </c>
      <c r="AG196" s="30"/>
    </row>
    <row r="197" spans="3:33">
      <c r="F197" s="5" t="s">
        <v>238</v>
      </c>
      <c r="H197" s="30">
        <v>90</v>
      </c>
      <c r="I197" s="30">
        <v>2</v>
      </c>
      <c r="J197" s="5" t="s">
        <v>292</v>
      </c>
      <c r="K197" s="10" t="s">
        <v>255</v>
      </c>
      <c r="L197" s="10" t="s">
        <v>256</v>
      </c>
      <c r="M197" s="7">
        <v>0.31792499999999996</v>
      </c>
      <c r="N197" s="7">
        <v>0.63584999999999992</v>
      </c>
      <c r="O197" s="7">
        <v>2.1600000000000001E-2</v>
      </c>
      <c r="P197" s="7" t="s">
        <v>497</v>
      </c>
      <c r="T197" s="9">
        <v>30</v>
      </c>
      <c r="V197" s="9" t="s">
        <v>242</v>
      </c>
      <c r="Z197" s="9">
        <v>9.5377499999999994E-3</v>
      </c>
      <c r="AD197" s="9">
        <v>0.1215</v>
      </c>
      <c r="AE197" s="9">
        <v>10</v>
      </c>
      <c r="AF197" s="7">
        <v>1.2716999999999998</v>
      </c>
      <c r="AG197" s="30"/>
    </row>
    <row r="198" spans="3:33">
      <c r="F198" s="5" t="s">
        <v>228</v>
      </c>
      <c r="H198" s="30">
        <v>580</v>
      </c>
      <c r="I198" s="30">
        <v>1</v>
      </c>
      <c r="J198" s="5" t="s">
        <v>301</v>
      </c>
      <c r="K198" s="10" t="s">
        <v>425</v>
      </c>
      <c r="L198" s="10" t="s">
        <v>426</v>
      </c>
      <c r="M198" s="7">
        <v>20.488499999999998</v>
      </c>
      <c r="N198" s="7">
        <v>20.488499999999998</v>
      </c>
      <c r="O198" s="7">
        <v>0.31988</v>
      </c>
      <c r="P198" s="7" t="s">
        <v>497</v>
      </c>
      <c r="T198" s="9">
        <v>15</v>
      </c>
      <c r="V198" s="9" t="s">
        <v>243</v>
      </c>
      <c r="Z198" s="9">
        <v>0.30732749999999998</v>
      </c>
      <c r="AD198" s="9">
        <v>2.1749999999999998</v>
      </c>
      <c r="AE198" s="9">
        <v>18</v>
      </c>
      <c r="AF198" s="7">
        <v>20.488499999999998</v>
      </c>
      <c r="AG198" s="30"/>
    </row>
    <row r="199" spans="3:33">
      <c r="F199" s="5" t="s">
        <v>238</v>
      </c>
      <c r="H199" s="30">
        <v>90</v>
      </c>
      <c r="I199" s="30">
        <v>2</v>
      </c>
      <c r="J199" s="5" t="s">
        <v>301</v>
      </c>
      <c r="K199" s="10" t="s">
        <v>255</v>
      </c>
      <c r="L199" s="10" t="s">
        <v>256</v>
      </c>
      <c r="M199" s="7">
        <v>0.31792499999999996</v>
      </c>
      <c r="N199" s="7">
        <v>0.63584999999999992</v>
      </c>
      <c r="O199" s="7">
        <v>2.1600000000000001E-2</v>
      </c>
      <c r="P199" s="7" t="s">
        <v>497</v>
      </c>
      <c r="T199" s="9">
        <v>30</v>
      </c>
      <c r="V199" s="9" t="s">
        <v>242</v>
      </c>
      <c r="Z199" s="9">
        <v>9.5377499999999994E-3</v>
      </c>
      <c r="AD199" s="9">
        <v>0.1215</v>
      </c>
      <c r="AE199" s="9">
        <v>10</v>
      </c>
      <c r="AF199" s="7">
        <v>1.2716999999999998</v>
      </c>
      <c r="AG199" s="30"/>
    </row>
    <row r="200" spans="3:33">
      <c r="Y200" s="9">
        <v>0</v>
      </c>
      <c r="AC200" s="9">
        <v>0</v>
      </c>
    </row>
    <row r="201" spans="3:33">
      <c r="C201" s="52" t="s">
        <v>1412</v>
      </c>
      <c r="D201" s="17" t="s">
        <v>427</v>
      </c>
      <c r="E201" s="17"/>
      <c r="F201" s="18"/>
      <c r="G201" s="18"/>
      <c r="H201" s="17"/>
      <c r="I201" s="17">
        <v>15</v>
      </c>
      <c r="J201" s="18"/>
      <c r="K201" s="19"/>
      <c r="L201" s="19"/>
      <c r="M201" s="20">
        <f>SUM(N202:N213)</f>
        <v>456.769677</v>
      </c>
      <c r="N201" s="20">
        <f>I201*M201</f>
        <v>6851.5451549999998</v>
      </c>
      <c r="O201" s="20">
        <f>SUM(O202:O213)*I201</f>
        <v>208.29869999999994</v>
      </c>
      <c r="P201" s="20" t="s">
        <v>497</v>
      </c>
      <c r="Q201" s="20"/>
      <c r="R201" s="17"/>
      <c r="S201" s="17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0">
        <f>SUM(AF202:AF213)*I201</f>
        <v>7429.8413099999998</v>
      </c>
      <c r="AG201" s="17"/>
    </row>
    <row r="202" spans="3:33">
      <c r="F202" s="5" t="s">
        <v>128</v>
      </c>
      <c r="H202" s="30">
        <v>5658</v>
      </c>
      <c r="I202" s="30">
        <v>1</v>
      </c>
      <c r="J202" s="5" t="s">
        <v>218</v>
      </c>
      <c r="K202" s="10" t="s">
        <v>428</v>
      </c>
      <c r="L202" s="10" t="s">
        <v>429</v>
      </c>
      <c r="M202" s="7">
        <v>111.03824999999999</v>
      </c>
      <c r="N202" s="7">
        <v>111.03824999999999</v>
      </c>
      <c r="O202" s="7">
        <v>2.9471599999999998</v>
      </c>
      <c r="P202" s="7" t="s">
        <v>497</v>
      </c>
      <c r="T202" s="9">
        <v>15</v>
      </c>
      <c r="V202" s="9" t="s">
        <v>196</v>
      </c>
      <c r="Z202" s="9">
        <v>1.6655737499999999</v>
      </c>
      <c r="AD202" s="9">
        <v>21.217500000000001</v>
      </c>
      <c r="AE202" s="9">
        <v>10</v>
      </c>
      <c r="AF202" s="7">
        <v>111.03824999999999</v>
      </c>
      <c r="AG202" s="30"/>
    </row>
    <row r="203" spans="3:33">
      <c r="F203" s="5" t="s">
        <v>128</v>
      </c>
      <c r="H203" s="30">
        <v>5700</v>
      </c>
      <c r="I203" s="30">
        <v>1</v>
      </c>
      <c r="J203" s="5" t="s">
        <v>218</v>
      </c>
      <c r="K203" s="10" t="s">
        <v>304</v>
      </c>
      <c r="L203" s="10" t="s">
        <v>305</v>
      </c>
      <c r="M203" s="7">
        <v>111.8625</v>
      </c>
      <c r="N203" s="7">
        <v>111.8625</v>
      </c>
      <c r="O203" s="7">
        <v>2.9689999999999999</v>
      </c>
      <c r="P203" s="7" t="s">
        <v>497</v>
      </c>
      <c r="T203" s="9">
        <v>15</v>
      </c>
      <c r="V203" s="9" t="s">
        <v>196</v>
      </c>
      <c r="Z203" s="9">
        <v>1.6779375000000001</v>
      </c>
      <c r="AD203" s="9">
        <v>21.375</v>
      </c>
      <c r="AE203" s="9">
        <v>10</v>
      </c>
      <c r="AF203" s="7">
        <v>111.8625</v>
      </c>
      <c r="AG203" s="30"/>
    </row>
    <row r="204" spans="3:33">
      <c r="F204" s="5" t="s">
        <v>306</v>
      </c>
      <c r="H204" s="30">
        <v>5658</v>
      </c>
      <c r="I204" s="30">
        <v>1</v>
      </c>
      <c r="J204" s="5" t="s">
        <v>219</v>
      </c>
      <c r="K204" s="10" t="s">
        <v>430</v>
      </c>
      <c r="L204" s="10" t="s">
        <v>431</v>
      </c>
      <c r="M204" s="7">
        <v>139.64170319999999</v>
      </c>
      <c r="N204" s="7">
        <v>139.64170319999999</v>
      </c>
      <c r="O204" s="7">
        <v>6.003768</v>
      </c>
      <c r="P204" s="7" t="s">
        <v>497</v>
      </c>
      <c r="T204" s="9">
        <v>15</v>
      </c>
      <c r="V204" s="9" t="s">
        <v>319</v>
      </c>
      <c r="Z204" s="9">
        <v>2.0946255479999998</v>
      </c>
      <c r="AD204" s="9">
        <v>44.471879999999999</v>
      </c>
      <c r="AE204" s="9">
        <v>6</v>
      </c>
      <c r="AF204" s="7">
        <v>176.9505552</v>
      </c>
      <c r="AG204" s="30"/>
    </row>
    <row r="205" spans="3:33">
      <c r="F205" s="5" t="s">
        <v>228</v>
      </c>
      <c r="H205" s="30">
        <v>580</v>
      </c>
      <c r="I205" s="30">
        <v>1</v>
      </c>
      <c r="J205" s="5" t="s">
        <v>301</v>
      </c>
      <c r="K205" s="10" t="s">
        <v>356</v>
      </c>
      <c r="L205" s="10" t="s">
        <v>357</v>
      </c>
      <c r="M205" s="7">
        <v>20.488499999999998</v>
      </c>
      <c r="N205" s="7">
        <v>20.488499999999998</v>
      </c>
      <c r="O205" s="7">
        <v>0.31988</v>
      </c>
      <c r="P205" s="7" t="s">
        <v>497</v>
      </c>
      <c r="Q205" s="7" t="s">
        <v>157</v>
      </c>
      <c r="R205" s="30" t="s">
        <v>127</v>
      </c>
      <c r="S205" s="30">
        <f>8*15</f>
        <v>120</v>
      </c>
      <c r="T205" s="9">
        <v>15</v>
      </c>
      <c r="V205" s="9" t="s">
        <v>230</v>
      </c>
      <c r="Z205" s="9">
        <v>0.30732749999999998</v>
      </c>
      <c r="AD205" s="9">
        <v>2.1749999999999998</v>
      </c>
      <c r="AE205" s="9">
        <v>18</v>
      </c>
      <c r="AF205" s="7">
        <v>20.488499999999998</v>
      </c>
      <c r="AG205" s="30"/>
    </row>
    <row r="206" spans="3:33">
      <c r="F206" s="5" t="s">
        <v>238</v>
      </c>
      <c r="H206" s="30">
        <v>90</v>
      </c>
      <c r="I206" s="30">
        <v>2</v>
      </c>
      <c r="J206" s="5" t="s">
        <v>301</v>
      </c>
      <c r="K206" s="10" t="s">
        <v>389</v>
      </c>
      <c r="L206" s="10" t="s">
        <v>390</v>
      </c>
      <c r="M206" s="7">
        <v>0.31792499999999996</v>
      </c>
      <c r="N206" s="7">
        <v>0.63584999999999992</v>
      </c>
      <c r="O206" s="7">
        <v>2.1600000000000001E-2</v>
      </c>
      <c r="P206" s="7" t="s">
        <v>497</v>
      </c>
      <c r="T206" s="9">
        <v>30</v>
      </c>
      <c r="V206" s="9" t="s">
        <v>196</v>
      </c>
      <c r="Z206" s="9">
        <v>9.5377499999999994E-3</v>
      </c>
      <c r="AD206" s="9">
        <v>0.1215</v>
      </c>
      <c r="AE206" s="9">
        <v>10</v>
      </c>
      <c r="AF206" s="7">
        <v>1.2716999999999998</v>
      </c>
      <c r="AG206" s="30"/>
    </row>
    <row r="207" spans="3:33">
      <c r="F207" s="5" t="s">
        <v>137</v>
      </c>
      <c r="H207" s="30">
        <v>656</v>
      </c>
      <c r="I207" s="30">
        <v>2</v>
      </c>
      <c r="J207" s="5" t="s">
        <v>136</v>
      </c>
      <c r="K207" s="10" t="s">
        <v>311</v>
      </c>
      <c r="L207" s="10" t="s">
        <v>312</v>
      </c>
      <c r="M207" s="7">
        <v>7.5390143999999992</v>
      </c>
      <c r="N207" s="7">
        <v>15.078028799999998</v>
      </c>
      <c r="O207" s="7">
        <v>0.35747200000000001</v>
      </c>
      <c r="P207" s="7" t="s">
        <v>497</v>
      </c>
      <c r="T207" s="9">
        <v>30</v>
      </c>
      <c r="V207" s="9" t="s">
        <v>320</v>
      </c>
      <c r="Z207" s="9">
        <v>0.22617043199999998</v>
      </c>
      <c r="AD207" s="9">
        <v>2.40096</v>
      </c>
      <c r="AE207" s="9">
        <v>12</v>
      </c>
      <c r="AF207" s="7">
        <v>15.078028799999998</v>
      </c>
      <c r="AG207" s="30"/>
    </row>
    <row r="208" spans="3:33">
      <c r="F208" s="5" t="s">
        <v>115</v>
      </c>
      <c r="H208" s="30">
        <v>639</v>
      </c>
      <c r="I208" s="30">
        <v>1</v>
      </c>
      <c r="J208" s="5" t="s">
        <v>136</v>
      </c>
      <c r="K208" s="10" t="s">
        <v>313</v>
      </c>
      <c r="L208" s="10" t="s">
        <v>314</v>
      </c>
      <c r="M208" s="7">
        <v>15.048449999999999</v>
      </c>
      <c r="N208" s="7">
        <v>15.048449999999999</v>
      </c>
      <c r="O208" s="7">
        <v>0.34083599999999997</v>
      </c>
      <c r="P208" s="7" t="s">
        <v>497</v>
      </c>
      <c r="T208" s="9">
        <v>15</v>
      </c>
      <c r="V208" s="9" t="s">
        <v>320</v>
      </c>
      <c r="Z208" s="9">
        <v>0.22572674999999998</v>
      </c>
      <c r="AD208" s="9">
        <v>2.3962500000000002</v>
      </c>
      <c r="AE208" s="9">
        <v>12</v>
      </c>
      <c r="AF208" s="7">
        <v>15.048449999999999</v>
      </c>
      <c r="AG208" s="30"/>
    </row>
    <row r="209" spans="1:34">
      <c r="F209" s="5" t="s">
        <v>138</v>
      </c>
      <c r="H209" s="30">
        <v>736</v>
      </c>
      <c r="I209" s="30">
        <v>2</v>
      </c>
      <c r="J209" s="5" t="s">
        <v>136</v>
      </c>
      <c r="K209" s="10" t="s">
        <v>315</v>
      </c>
      <c r="L209" s="10" t="s">
        <v>316</v>
      </c>
      <c r="M209" s="7">
        <v>3.4665599999999999</v>
      </c>
      <c r="N209" s="7">
        <v>6.9331199999999997</v>
      </c>
      <c r="O209" s="7">
        <v>0.31446400000000002</v>
      </c>
      <c r="P209" s="7" t="s">
        <v>497</v>
      </c>
      <c r="T209" s="9">
        <v>30</v>
      </c>
      <c r="V209" s="9" t="s">
        <v>278</v>
      </c>
      <c r="Z209" s="9">
        <v>0.10399679999999999</v>
      </c>
      <c r="AD209" s="9">
        <v>2.2080000000000002</v>
      </c>
      <c r="AE209" s="9">
        <v>6</v>
      </c>
      <c r="AF209" s="7">
        <v>6.9331199999999997</v>
      </c>
      <c r="AG209" s="30"/>
    </row>
    <row r="210" spans="1:34">
      <c r="F210" s="5" t="s">
        <v>318</v>
      </c>
      <c r="H210" s="30">
        <v>750</v>
      </c>
      <c r="I210" s="30">
        <v>1</v>
      </c>
      <c r="J210" s="5" t="s">
        <v>317</v>
      </c>
      <c r="K210" s="10" t="s">
        <v>432</v>
      </c>
      <c r="L210" s="10" t="s">
        <v>433</v>
      </c>
      <c r="M210" s="7">
        <v>31.792499999999997</v>
      </c>
      <c r="N210" s="7">
        <v>31.792499999999997</v>
      </c>
      <c r="O210" s="7">
        <v>0.48780000000000001</v>
      </c>
      <c r="P210" s="7" t="s">
        <v>497</v>
      </c>
      <c r="T210" s="9">
        <v>15</v>
      </c>
      <c r="V210" s="9" t="s">
        <v>215</v>
      </c>
      <c r="Z210" s="9">
        <v>0.47688749999999991</v>
      </c>
      <c r="AD210" s="9">
        <v>3.375</v>
      </c>
      <c r="AE210" s="9">
        <v>18</v>
      </c>
      <c r="AF210" s="7">
        <v>31.792499999999997</v>
      </c>
      <c r="AG210" s="30"/>
    </row>
    <row r="211" spans="1:34">
      <c r="F211" s="5" t="s">
        <v>323</v>
      </c>
      <c r="H211" s="30">
        <v>160</v>
      </c>
      <c r="I211" s="30">
        <v>2</v>
      </c>
      <c r="J211" s="5" t="s">
        <v>317</v>
      </c>
      <c r="K211" s="10" t="s">
        <v>434</v>
      </c>
      <c r="L211" s="10" t="s">
        <v>435</v>
      </c>
      <c r="M211" s="7">
        <v>1.8211999999999999</v>
      </c>
      <c r="N211" s="7">
        <v>3.6423999999999999</v>
      </c>
      <c r="O211" s="7">
        <v>0.105</v>
      </c>
      <c r="P211" s="7" t="s">
        <v>497</v>
      </c>
      <c r="Q211" s="7" t="s">
        <v>331</v>
      </c>
      <c r="R211" s="30" t="s">
        <v>127</v>
      </c>
      <c r="S211" s="30">
        <f>12*15</f>
        <v>180</v>
      </c>
      <c r="T211" s="9">
        <v>30</v>
      </c>
      <c r="V211" s="9" t="s">
        <v>211</v>
      </c>
      <c r="Z211" s="9">
        <v>5.4635999999999997E-2</v>
      </c>
      <c r="AD211" s="9">
        <v>0.69599999999999995</v>
      </c>
      <c r="AE211" s="9">
        <v>10</v>
      </c>
      <c r="AF211" s="7">
        <v>3.6423999999999999</v>
      </c>
      <c r="AG211" s="30"/>
    </row>
    <row r="212" spans="1:34">
      <c r="F212" s="5" t="s">
        <v>327</v>
      </c>
      <c r="H212" s="30">
        <v>155</v>
      </c>
      <c r="I212" s="30">
        <v>1</v>
      </c>
      <c r="J212" s="5" t="s">
        <v>317</v>
      </c>
      <c r="K212" s="10" t="s">
        <v>436</v>
      </c>
      <c r="L212" s="10" t="s">
        <v>437</v>
      </c>
      <c r="M212" s="7">
        <v>0.608375</v>
      </c>
      <c r="N212" s="7">
        <v>0.608375</v>
      </c>
      <c r="O212" s="7">
        <v>1.9599999999999999E-2</v>
      </c>
      <c r="P212" s="7" t="s">
        <v>497</v>
      </c>
      <c r="T212" s="9">
        <v>15</v>
      </c>
      <c r="V212" s="9" t="s">
        <v>211</v>
      </c>
      <c r="Z212" s="9">
        <v>9.1256250000000001E-3</v>
      </c>
      <c r="AD212" s="9">
        <v>0.11625000000000001</v>
      </c>
      <c r="AE212" s="9">
        <v>10</v>
      </c>
      <c r="AF212" s="7">
        <v>1.21675</v>
      </c>
      <c r="AG212" s="30"/>
    </row>
    <row r="213" spans="1:34">
      <c r="A213" s="30"/>
      <c r="B213" s="30"/>
      <c r="C213" s="30"/>
      <c r="D213" s="30"/>
      <c r="E213" s="30"/>
      <c r="H213" s="30"/>
      <c r="I213" s="30"/>
      <c r="R213" s="30"/>
      <c r="S213" s="30"/>
      <c r="Y213" s="9">
        <v>0</v>
      </c>
      <c r="AC213" s="9">
        <v>0</v>
      </c>
      <c r="AG213" s="30"/>
      <c r="AH213" s="30"/>
    </row>
    <row r="214" spans="1:34">
      <c r="A214" s="30"/>
      <c r="B214" s="30"/>
      <c r="C214" s="52" t="s">
        <v>1412</v>
      </c>
      <c r="D214" s="17" t="s">
        <v>706</v>
      </c>
      <c r="E214" s="17"/>
      <c r="F214" s="18"/>
      <c r="G214" s="18"/>
      <c r="H214" s="17"/>
      <c r="I214" s="17">
        <v>1</v>
      </c>
      <c r="J214" s="18"/>
      <c r="K214" s="19"/>
      <c r="L214" s="19"/>
      <c r="M214" s="20">
        <f>SUM(N215:N218)</f>
        <v>1657.4490000000001</v>
      </c>
      <c r="N214" s="20">
        <f>I214*M214</f>
        <v>1657.4490000000001</v>
      </c>
      <c r="O214" s="20">
        <f>SUM(O215:O218)*I214</f>
        <v>76.761120000000005</v>
      </c>
      <c r="P214" s="20" t="s">
        <v>497</v>
      </c>
      <c r="Q214" s="20"/>
      <c r="R214" s="17"/>
      <c r="S214" s="17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0">
        <f>SUM(AF215:AF218)*I214</f>
        <v>1841.61</v>
      </c>
      <c r="AG214" s="17"/>
      <c r="AH214" s="30"/>
    </row>
    <row r="215" spans="1:34">
      <c r="A215" s="30"/>
      <c r="B215" s="30"/>
      <c r="C215" s="30"/>
      <c r="D215" s="30"/>
      <c r="E215" s="30"/>
      <c r="F215" s="5" t="s">
        <v>708</v>
      </c>
      <c r="H215" s="30">
        <v>250</v>
      </c>
      <c r="I215" s="30">
        <f>46*17</f>
        <v>782</v>
      </c>
      <c r="J215" s="5" t="s">
        <v>707</v>
      </c>
      <c r="K215" s="10" t="s">
        <v>709</v>
      </c>
      <c r="L215" s="10" t="s">
        <v>710</v>
      </c>
      <c r="M215" s="7">
        <v>1.6484999999999999</v>
      </c>
      <c r="N215" s="7">
        <v>1289.127</v>
      </c>
      <c r="O215" s="7">
        <v>58.399760000000001</v>
      </c>
      <c r="P215" s="7" t="s">
        <v>497</v>
      </c>
      <c r="R215" s="30"/>
      <c r="S215" s="30"/>
      <c r="T215" s="9">
        <v>782</v>
      </c>
      <c r="V215" s="9" t="s">
        <v>1413</v>
      </c>
      <c r="Z215" s="9">
        <v>1.2891269999999999</v>
      </c>
      <c r="AD215" s="9">
        <v>27.37</v>
      </c>
      <c r="AE215" s="9">
        <v>6</v>
      </c>
      <c r="AF215" s="7">
        <v>1289.127</v>
      </c>
      <c r="AG215" s="30" t="s">
        <v>30</v>
      </c>
      <c r="AH215" s="30"/>
    </row>
    <row r="216" spans="1:34">
      <c r="A216" s="30"/>
      <c r="B216" s="30"/>
      <c r="C216" s="30"/>
      <c r="D216" s="30"/>
      <c r="E216" s="30"/>
      <c r="F216" s="5" t="s">
        <v>711</v>
      </c>
      <c r="H216" s="30">
        <v>250</v>
      </c>
      <c r="I216" s="30">
        <f>I215</f>
        <v>782</v>
      </c>
      <c r="J216" s="5" t="s">
        <v>707</v>
      </c>
      <c r="K216" s="10" t="s">
        <v>712</v>
      </c>
      <c r="L216" s="10" t="s">
        <v>713</v>
      </c>
      <c r="M216" s="7">
        <v>0.47100000000000003</v>
      </c>
      <c r="N216" s="7">
        <v>368.322</v>
      </c>
      <c r="O216" s="7">
        <v>18.361360000000001</v>
      </c>
      <c r="P216" s="7" t="s">
        <v>497</v>
      </c>
      <c r="R216" s="30"/>
      <c r="S216" s="30"/>
      <c r="T216" s="9">
        <v>782</v>
      </c>
      <c r="V216" s="9" t="s">
        <v>1414</v>
      </c>
      <c r="Z216" s="9">
        <v>0.36832199999999998</v>
      </c>
      <c r="AD216" s="9">
        <v>7.82</v>
      </c>
      <c r="AE216" s="9">
        <v>6</v>
      </c>
      <c r="AF216" s="7">
        <v>552.48299999999995</v>
      </c>
      <c r="AG216" s="30" t="s">
        <v>203</v>
      </c>
      <c r="AH216" s="30"/>
    </row>
    <row r="217" spans="1:34">
      <c r="A217" s="30"/>
      <c r="B217" s="30"/>
      <c r="C217" s="30"/>
      <c r="D217" s="30"/>
      <c r="E217" s="30"/>
      <c r="H217" s="30"/>
      <c r="I217" s="30"/>
      <c r="R217" s="30"/>
      <c r="S217" s="30"/>
      <c r="Y217" s="9">
        <v>0</v>
      </c>
      <c r="AC217" s="9">
        <v>0</v>
      </c>
      <c r="AG217" s="30"/>
      <c r="AH217" s="30"/>
    </row>
    <row r="218" spans="1:34">
      <c r="Y218" s="9">
        <v>0</v>
      </c>
      <c r="AC218" s="9">
        <v>0</v>
      </c>
    </row>
    <row r="219" spans="1:34">
      <c r="A219" s="52" t="s">
        <v>1412</v>
      </c>
      <c r="B219" s="12" t="s">
        <v>438</v>
      </c>
      <c r="C219" s="12"/>
      <c r="D219" s="12"/>
      <c r="E219" s="12"/>
      <c r="F219" s="13"/>
      <c r="G219" s="13"/>
      <c r="H219" s="12"/>
      <c r="I219" s="12">
        <v>1</v>
      </c>
      <c r="J219" s="13"/>
      <c r="K219" s="14"/>
      <c r="L219" s="14"/>
      <c r="M219" s="15"/>
      <c r="N219" s="15">
        <v>16077.614959999999</v>
      </c>
      <c r="O219" s="15">
        <v>425.85284000000001</v>
      </c>
      <c r="P219" s="15" t="s">
        <v>497</v>
      </c>
      <c r="Q219" s="15"/>
      <c r="R219" s="12"/>
      <c r="S219" s="12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5">
        <v>16077.614959999999</v>
      </c>
      <c r="AG219" s="12"/>
      <c r="AH219" s="63" t="s">
        <v>1355</v>
      </c>
    </row>
    <row r="220" spans="1:34">
      <c r="C220" s="52" t="s">
        <v>1412</v>
      </c>
      <c r="D220" s="17" t="s">
        <v>439</v>
      </c>
      <c r="E220" s="17"/>
      <c r="F220" s="18"/>
      <c r="G220" s="18"/>
      <c r="H220" s="17"/>
      <c r="I220" s="17">
        <v>1</v>
      </c>
      <c r="J220" s="18"/>
      <c r="K220" s="19"/>
      <c r="L220" s="19"/>
      <c r="M220" s="20">
        <f>SUM(N221:N242)</f>
        <v>16077.614959999999</v>
      </c>
      <c r="N220" s="20">
        <f>I220*M220</f>
        <v>16077.614959999999</v>
      </c>
      <c r="O220" s="20">
        <f>SUM(O221:O242)*I220</f>
        <v>425.85284000000001</v>
      </c>
      <c r="P220" s="20" t="s">
        <v>497</v>
      </c>
      <c r="Q220" s="20"/>
      <c r="R220" s="17"/>
      <c r="S220" s="17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0">
        <f>SUM(AF221:AF242)*I220</f>
        <v>16077.614959999999</v>
      </c>
      <c r="AG220" s="17"/>
    </row>
    <row r="221" spans="1:34">
      <c r="E221" s="30" t="s">
        <v>440</v>
      </c>
      <c r="F221" s="5" t="s">
        <v>441</v>
      </c>
      <c r="G221" s="5" t="s">
        <v>443</v>
      </c>
      <c r="H221" s="4">
        <v>6135</v>
      </c>
      <c r="I221" s="4">
        <v>7</v>
      </c>
      <c r="J221" s="5" t="s">
        <v>444</v>
      </c>
      <c r="K221" s="10" t="s">
        <v>445</v>
      </c>
      <c r="L221" s="10" t="s">
        <v>446</v>
      </c>
      <c r="M221" s="7">
        <v>303.06900000000002</v>
      </c>
      <c r="N221" s="7">
        <v>2121.4830000000002</v>
      </c>
      <c r="O221" s="7">
        <v>58.576980000000006</v>
      </c>
      <c r="P221" s="7" t="s">
        <v>497</v>
      </c>
      <c r="Q221" s="7" t="s">
        <v>512</v>
      </c>
      <c r="R221" s="30" t="s">
        <v>511</v>
      </c>
      <c r="S221" s="4">
        <f>12*I221</f>
        <v>84</v>
      </c>
      <c r="T221" s="9">
        <v>7</v>
      </c>
      <c r="U221" s="9" t="s">
        <v>516</v>
      </c>
      <c r="Y221" s="9">
        <v>2.121483</v>
      </c>
      <c r="AC221" s="9">
        <v>42.945</v>
      </c>
      <c r="AF221" s="7">
        <v>2121.4830000000002</v>
      </c>
      <c r="AG221" s="30" t="s">
        <v>30</v>
      </c>
    </row>
    <row r="222" spans="1:34">
      <c r="F222" s="5" t="s">
        <v>441</v>
      </c>
      <c r="G222" s="5" t="s">
        <v>447</v>
      </c>
      <c r="H222" s="4">
        <v>6275</v>
      </c>
      <c r="I222" s="4">
        <v>15</v>
      </c>
      <c r="J222" s="5" t="s">
        <v>450</v>
      </c>
      <c r="K222" s="10" t="s">
        <v>448</v>
      </c>
      <c r="L222" s="10" t="s">
        <v>449</v>
      </c>
      <c r="M222" s="7">
        <v>309.98500000000001</v>
      </c>
      <c r="N222" s="7">
        <v>4649.7750000000005</v>
      </c>
      <c r="O222" s="7">
        <v>128.38650000000001</v>
      </c>
      <c r="P222" s="7" t="s">
        <v>497</v>
      </c>
      <c r="T222" s="9">
        <v>15</v>
      </c>
      <c r="U222" s="9" t="s">
        <v>516</v>
      </c>
      <c r="Y222" s="9">
        <v>4.6497750000000009</v>
      </c>
      <c r="AC222" s="9">
        <v>94.125</v>
      </c>
      <c r="AF222" s="7">
        <v>4649.7750000000005</v>
      </c>
      <c r="AG222" s="30" t="s">
        <v>30</v>
      </c>
    </row>
    <row r="223" spans="1:34">
      <c r="F223" s="5" t="s">
        <v>441</v>
      </c>
      <c r="G223" s="5" t="s">
        <v>452</v>
      </c>
      <c r="H223" s="4">
        <v>1360</v>
      </c>
      <c r="I223" s="4">
        <v>7</v>
      </c>
      <c r="J223" s="5" t="s">
        <v>451</v>
      </c>
      <c r="K223" s="10" t="s">
        <v>453</v>
      </c>
      <c r="L223" s="10" t="s">
        <v>454</v>
      </c>
      <c r="M223" s="7">
        <v>67.183999999999997</v>
      </c>
      <c r="N223" s="7">
        <v>470.28800000000001</v>
      </c>
      <c r="O223" s="7">
        <v>12.985280000000001</v>
      </c>
      <c r="P223" s="7" t="s">
        <v>497</v>
      </c>
      <c r="T223" s="9">
        <v>7</v>
      </c>
      <c r="U223" s="9" t="s">
        <v>516</v>
      </c>
      <c r="Y223" s="9">
        <v>0.47028799999999998</v>
      </c>
      <c r="AC223" s="9">
        <v>9.52</v>
      </c>
      <c r="AF223" s="7">
        <v>470.28800000000001</v>
      </c>
      <c r="AG223" s="30" t="s">
        <v>30</v>
      </c>
    </row>
    <row r="224" spans="1:34">
      <c r="F224" s="5" t="s">
        <v>441</v>
      </c>
      <c r="G224" s="5" t="s">
        <v>455</v>
      </c>
      <c r="H224" s="4">
        <v>2670</v>
      </c>
      <c r="I224" s="4">
        <v>2</v>
      </c>
      <c r="J224" s="5" t="s">
        <v>458</v>
      </c>
      <c r="K224" s="10" t="s">
        <v>456</v>
      </c>
      <c r="L224" s="10" t="s">
        <v>457</v>
      </c>
      <c r="M224" s="7">
        <v>131.898</v>
      </c>
      <c r="N224" s="7">
        <v>263.79599999999999</v>
      </c>
      <c r="O224" s="7">
        <v>7.28376</v>
      </c>
      <c r="P224" s="7" t="s">
        <v>497</v>
      </c>
      <c r="T224" s="9">
        <v>2</v>
      </c>
      <c r="U224" s="9" t="s">
        <v>516</v>
      </c>
      <c r="Y224" s="9">
        <v>0.26379599999999997</v>
      </c>
      <c r="AC224" s="9">
        <v>5.34</v>
      </c>
      <c r="AF224" s="7">
        <v>263.79599999999999</v>
      </c>
      <c r="AG224" s="30" t="s">
        <v>30</v>
      </c>
    </row>
    <row r="225" spans="5:33">
      <c r="E225" s="30" t="s">
        <v>440</v>
      </c>
      <c r="F225" s="5" t="s">
        <v>442</v>
      </c>
      <c r="G225" s="5" t="s">
        <v>459</v>
      </c>
      <c r="H225" s="4">
        <v>7695</v>
      </c>
      <c r="I225" s="4">
        <v>2</v>
      </c>
      <c r="J225" s="5" t="s">
        <v>462</v>
      </c>
      <c r="K225" s="10" t="s">
        <v>460</v>
      </c>
      <c r="L225" s="10" t="s">
        <v>461</v>
      </c>
      <c r="M225" s="7">
        <v>500.94449999999995</v>
      </c>
      <c r="N225" s="7">
        <v>1001.8889999999999</v>
      </c>
      <c r="O225" s="7">
        <v>25.3935</v>
      </c>
      <c r="P225" s="7" t="s">
        <v>497</v>
      </c>
      <c r="Q225" s="7" t="s">
        <v>512</v>
      </c>
      <c r="R225" s="30" t="s">
        <v>513</v>
      </c>
      <c r="S225" s="4">
        <f>16*24</f>
        <v>384</v>
      </c>
      <c r="T225" s="9">
        <v>2</v>
      </c>
      <c r="U225" s="9" t="s">
        <v>517</v>
      </c>
      <c r="Y225" s="9">
        <v>1.0018889999999998</v>
      </c>
      <c r="AC225" s="9">
        <v>15.39</v>
      </c>
      <c r="AF225" s="7">
        <v>1001.8889999999999</v>
      </c>
      <c r="AG225" s="30" t="s">
        <v>30</v>
      </c>
    </row>
    <row r="226" spans="5:33">
      <c r="F226" s="5" t="s">
        <v>442</v>
      </c>
      <c r="G226" s="5" t="s">
        <v>463</v>
      </c>
      <c r="H226" s="4">
        <v>5920</v>
      </c>
      <c r="I226" s="4">
        <v>2</v>
      </c>
      <c r="J226" s="5" t="s">
        <v>462</v>
      </c>
      <c r="K226" s="10" t="s">
        <v>464</v>
      </c>
      <c r="L226" s="10" t="s">
        <v>465</v>
      </c>
      <c r="M226" s="7">
        <v>385.39199999999994</v>
      </c>
      <c r="N226" s="7">
        <v>770.78399999999988</v>
      </c>
      <c r="O226" s="7">
        <v>19.536000000000001</v>
      </c>
      <c r="P226" s="7" t="s">
        <v>497</v>
      </c>
      <c r="T226" s="9">
        <v>2</v>
      </c>
      <c r="U226" s="9" t="s">
        <v>517</v>
      </c>
      <c r="Y226" s="9">
        <v>0.77078399999999991</v>
      </c>
      <c r="AC226" s="9">
        <v>11.84</v>
      </c>
      <c r="AF226" s="7">
        <v>770.78399999999988</v>
      </c>
      <c r="AG226" s="30" t="s">
        <v>30</v>
      </c>
    </row>
    <row r="227" spans="5:33">
      <c r="F227" s="5" t="s">
        <v>442</v>
      </c>
      <c r="G227" s="5" t="s">
        <v>466</v>
      </c>
      <c r="H227" s="4">
        <v>6995</v>
      </c>
      <c r="I227" s="4">
        <v>2</v>
      </c>
      <c r="J227" s="5" t="s">
        <v>462</v>
      </c>
      <c r="K227" s="10" t="s">
        <v>467</v>
      </c>
      <c r="L227" s="10" t="s">
        <v>468</v>
      </c>
      <c r="M227" s="7">
        <v>455.37449999999995</v>
      </c>
      <c r="N227" s="7">
        <v>910.74899999999991</v>
      </c>
      <c r="O227" s="7">
        <v>23.083500000000001</v>
      </c>
      <c r="P227" s="7" t="s">
        <v>497</v>
      </c>
      <c r="T227" s="9">
        <v>2</v>
      </c>
      <c r="U227" s="9" t="s">
        <v>517</v>
      </c>
      <c r="Y227" s="9">
        <v>0.91074899999999992</v>
      </c>
      <c r="AC227" s="9">
        <v>13.99</v>
      </c>
      <c r="AF227" s="7">
        <v>910.74899999999991</v>
      </c>
      <c r="AG227" s="30" t="s">
        <v>30</v>
      </c>
    </row>
    <row r="228" spans="5:33">
      <c r="F228" s="5" t="s">
        <v>442</v>
      </c>
      <c r="G228" s="5" t="s">
        <v>469</v>
      </c>
      <c r="H228" s="4">
        <v>6675</v>
      </c>
      <c r="I228" s="4">
        <v>2</v>
      </c>
      <c r="J228" s="5" t="s">
        <v>462</v>
      </c>
      <c r="K228" s="10" t="s">
        <v>470</v>
      </c>
      <c r="L228" s="10" t="s">
        <v>471</v>
      </c>
      <c r="M228" s="7">
        <v>434.54249999999996</v>
      </c>
      <c r="N228" s="7">
        <v>869.08499999999992</v>
      </c>
      <c r="O228" s="7">
        <v>22.0275</v>
      </c>
      <c r="P228" s="7" t="s">
        <v>497</v>
      </c>
      <c r="T228" s="9">
        <v>2</v>
      </c>
      <c r="U228" s="9" t="s">
        <v>517</v>
      </c>
      <c r="Y228" s="9">
        <v>0.86908499999999989</v>
      </c>
      <c r="AC228" s="9">
        <v>13.35</v>
      </c>
      <c r="AF228" s="7">
        <v>869.08499999999992</v>
      </c>
      <c r="AG228" s="30" t="s">
        <v>30</v>
      </c>
    </row>
    <row r="229" spans="5:33">
      <c r="F229" s="5" t="s">
        <v>442</v>
      </c>
      <c r="G229" s="5" t="s">
        <v>472</v>
      </c>
      <c r="H229" s="4">
        <v>8670</v>
      </c>
      <c r="I229" s="4">
        <v>2</v>
      </c>
      <c r="J229" s="5" t="s">
        <v>462</v>
      </c>
      <c r="K229" s="10" t="s">
        <v>474</v>
      </c>
      <c r="L229" s="10" t="s">
        <v>475</v>
      </c>
      <c r="M229" s="7">
        <v>564.41700000000003</v>
      </c>
      <c r="N229" s="7">
        <v>1128.8340000000001</v>
      </c>
      <c r="O229" s="7">
        <v>28.611000000000001</v>
      </c>
      <c r="P229" s="7" t="s">
        <v>497</v>
      </c>
      <c r="T229" s="9">
        <v>2</v>
      </c>
      <c r="U229" s="9" t="s">
        <v>517</v>
      </c>
      <c r="Y229" s="9">
        <v>1.1288340000000001</v>
      </c>
      <c r="AC229" s="9">
        <v>17.34</v>
      </c>
      <c r="AF229" s="7">
        <v>1128.8340000000001</v>
      </c>
      <c r="AG229" s="30" t="s">
        <v>30</v>
      </c>
    </row>
    <row r="230" spans="5:33">
      <c r="F230" s="5" t="s">
        <v>442</v>
      </c>
      <c r="G230" s="5" t="s">
        <v>473</v>
      </c>
      <c r="H230" s="4">
        <v>5595</v>
      </c>
      <c r="I230" s="4">
        <v>2</v>
      </c>
      <c r="J230" s="5" t="s">
        <v>462</v>
      </c>
      <c r="K230" s="10" t="s">
        <v>476</v>
      </c>
      <c r="L230" s="10" t="s">
        <v>477</v>
      </c>
      <c r="M230" s="7">
        <v>364.23449999999997</v>
      </c>
      <c r="N230" s="7">
        <v>728.46899999999994</v>
      </c>
      <c r="O230" s="7">
        <v>18.4635</v>
      </c>
      <c r="P230" s="7" t="s">
        <v>497</v>
      </c>
      <c r="T230" s="9">
        <v>2</v>
      </c>
      <c r="U230" s="9" t="s">
        <v>517</v>
      </c>
      <c r="Y230" s="9">
        <v>0.72846899999999992</v>
      </c>
      <c r="AC230" s="9">
        <v>11.19</v>
      </c>
      <c r="AF230" s="7">
        <v>728.46899999999994</v>
      </c>
      <c r="AG230" s="30" t="s">
        <v>30</v>
      </c>
    </row>
    <row r="231" spans="5:33">
      <c r="Y231" s="9">
        <v>0</v>
      </c>
      <c r="AC231" s="9">
        <v>0</v>
      </c>
    </row>
    <row r="232" spans="5:33">
      <c r="F232" s="5" t="s">
        <v>442</v>
      </c>
      <c r="G232" s="5" t="s">
        <v>478</v>
      </c>
      <c r="H232" s="4">
        <v>7995</v>
      </c>
      <c r="I232" s="4">
        <v>1</v>
      </c>
      <c r="J232" s="32" t="s">
        <v>496</v>
      </c>
      <c r="K232" s="10" t="s">
        <v>479</v>
      </c>
      <c r="L232" s="10" t="s">
        <v>480</v>
      </c>
      <c r="M232" s="7">
        <v>520.47449999999992</v>
      </c>
      <c r="N232" s="7">
        <v>520.47449999999992</v>
      </c>
      <c r="O232" s="7">
        <v>13.191750000000001</v>
      </c>
      <c r="P232" s="7" t="s">
        <v>497</v>
      </c>
      <c r="T232" s="9">
        <v>1</v>
      </c>
      <c r="U232" s="9" t="s">
        <v>517</v>
      </c>
      <c r="Y232" s="9">
        <v>0.52047449999999995</v>
      </c>
      <c r="AC232" s="9">
        <v>7.9950000000000001</v>
      </c>
      <c r="AF232" s="7">
        <v>520.47449999999992</v>
      </c>
      <c r="AG232" s="30" t="s">
        <v>30</v>
      </c>
    </row>
    <row r="233" spans="5:33">
      <c r="F233" s="5" t="s">
        <v>442</v>
      </c>
      <c r="G233" s="5" t="s">
        <v>481</v>
      </c>
      <c r="H233" s="4">
        <v>6095</v>
      </c>
      <c r="I233" s="30">
        <v>1</v>
      </c>
      <c r="J233" s="33" t="s">
        <v>496</v>
      </c>
      <c r="K233" s="10" t="s">
        <v>486</v>
      </c>
      <c r="L233" s="10" t="s">
        <v>487</v>
      </c>
      <c r="M233" s="7">
        <v>396.78449999999992</v>
      </c>
      <c r="N233" s="7">
        <v>396.78449999999992</v>
      </c>
      <c r="O233" s="7">
        <v>10.056749999999999</v>
      </c>
      <c r="P233" s="7" t="s">
        <v>497</v>
      </c>
      <c r="T233" s="9">
        <v>1</v>
      </c>
      <c r="U233" s="9" t="s">
        <v>517</v>
      </c>
      <c r="Y233" s="9">
        <v>0.39678449999999993</v>
      </c>
      <c r="AC233" s="9">
        <v>6.0949999999999998</v>
      </c>
      <c r="AF233" s="7">
        <v>396.78449999999992</v>
      </c>
      <c r="AG233" s="30" t="s">
        <v>30</v>
      </c>
    </row>
    <row r="234" spans="5:33">
      <c r="F234" s="5" t="s">
        <v>442</v>
      </c>
      <c r="G234" s="5" t="s">
        <v>482</v>
      </c>
      <c r="H234" s="4">
        <v>7295</v>
      </c>
      <c r="I234" s="30">
        <v>1</v>
      </c>
      <c r="J234" s="33" t="s">
        <v>496</v>
      </c>
      <c r="K234" s="10" t="s">
        <v>488</v>
      </c>
      <c r="L234" s="10" t="s">
        <v>489</v>
      </c>
      <c r="M234" s="7">
        <v>474.90449999999993</v>
      </c>
      <c r="N234" s="7">
        <v>474.90449999999993</v>
      </c>
      <c r="O234" s="7">
        <v>12.03675</v>
      </c>
      <c r="P234" s="7" t="s">
        <v>497</v>
      </c>
      <c r="T234" s="9">
        <v>1</v>
      </c>
      <c r="U234" s="9" t="s">
        <v>517</v>
      </c>
      <c r="Y234" s="9">
        <v>0.47490449999999995</v>
      </c>
      <c r="AC234" s="9">
        <v>7.2949999999999999</v>
      </c>
      <c r="AF234" s="7">
        <v>474.90449999999993</v>
      </c>
      <c r="AG234" s="30" t="s">
        <v>30</v>
      </c>
    </row>
    <row r="235" spans="5:33">
      <c r="F235" s="5" t="s">
        <v>442</v>
      </c>
      <c r="G235" s="5" t="s">
        <v>483</v>
      </c>
      <c r="H235" s="4">
        <v>6975</v>
      </c>
      <c r="I235" s="30">
        <v>1</v>
      </c>
      <c r="J235" s="33" t="s">
        <v>496</v>
      </c>
      <c r="K235" s="10" t="s">
        <v>490</v>
      </c>
      <c r="L235" s="10" t="s">
        <v>491</v>
      </c>
      <c r="M235" s="7">
        <v>454.07249999999993</v>
      </c>
      <c r="N235" s="7">
        <v>454.07249999999993</v>
      </c>
      <c r="O235" s="7">
        <v>11.508749999999999</v>
      </c>
      <c r="P235" s="7" t="s">
        <v>497</v>
      </c>
      <c r="T235" s="9">
        <v>1</v>
      </c>
      <c r="U235" s="9" t="s">
        <v>517</v>
      </c>
      <c r="Y235" s="9">
        <v>0.45407249999999993</v>
      </c>
      <c r="AC235" s="9">
        <v>6.9749999999999996</v>
      </c>
      <c r="AF235" s="7">
        <v>454.07249999999993</v>
      </c>
      <c r="AG235" s="30" t="s">
        <v>30</v>
      </c>
    </row>
    <row r="236" spans="5:33">
      <c r="F236" s="5" t="s">
        <v>442</v>
      </c>
      <c r="G236" s="5" t="s">
        <v>484</v>
      </c>
      <c r="H236" s="4">
        <v>8845</v>
      </c>
      <c r="I236" s="30">
        <v>1</v>
      </c>
      <c r="J236" s="33" t="s">
        <v>496</v>
      </c>
      <c r="K236" s="10" t="s">
        <v>492</v>
      </c>
      <c r="L236" s="10" t="s">
        <v>493</v>
      </c>
      <c r="M236" s="7">
        <v>575.80949999999996</v>
      </c>
      <c r="N236" s="7">
        <v>575.80949999999996</v>
      </c>
      <c r="O236" s="7">
        <v>14.594250000000001</v>
      </c>
      <c r="P236" s="7" t="s">
        <v>497</v>
      </c>
      <c r="T236" s="9">
        <v>1</v>
      </c>
      <c r="U236" s="9" t="s">
        <v>517</v>
      </c>
      <c r="Y236" s="9">
        <v>0.57580949999999997</v>
      </c>
      <c r="AC236" s="9">
        <v>8.8450000000000006</v>
      </c>
      <c r="AF236" s="7">
        <v>575.80949999999996</v>
      </c>
      <c r="AG236" s="30" t="s">
        <v>30</v>
      </c>
    </row>
    <row r="237" spans="5:33">
      <c r="F237" s="5" t="s">
        <v>442</v>
      </c>
      <c r="G237" s="5" t="s">
        <v>485</v>
      </c>
      <c r="H237" s="4">
        <v>6195</v>
      </c>
      <c r="I237" s="30">
        <v>1</v>
      </c>
      <c r="J237" s="33" t="s">
        <v>496</v>
      </c>
      <c r="K237" s="10" t="s">
        <v>494</v>
      </c>
      <c r="L237" s="10" t="s">
        <v>495</v>
      </c>
      <c r="M237" s="7">
        <v>403.29449999999991</v>
      </c>
      <c r="N237" s="7">
        <v>403.29449999999991</v>
      </c>
      <c r="O237" s="7">
        <v>10.22175</v>
      </c>
      <c r="P237" s="7" t="s">
        <v>497</v>
      </c>
      <c r="T237" s="9">
        <v>1</v>
      </c>
      <c r="U237" s="9" t="s">
        <v>517</v>
      </c>
      <c r="Y237" s="9">
        <v>0.40329449999999989</v>
      </c>
      <c r="AC237" s="9">
        <v>6.1950000000000003</v>
      </c>
      <c r="AF237" s="7">
        <v>403.29449999999991</v>
      </c>
      <c r="AG237" s="30" t="s">
        <v>30</v>
      </c>
    </row>
    <row r="238" spans="5:33">
      <c r="Y238" s="9">
        <v>0</v>
      </c>
      <c r="AC238" s="9">
        <v>0</v>
      </c>
    </row>
    <row r="239" spans="5:33">
      <c r="F239" s="5" t="s">
        <v>499</v>
      </c>
      <c r="G239" s="5" t="s">
        <v>500</v>
      </c>
      <c r="H239" s="30">
        <v>328</v>
      </c>
      <c r="I239" s="4">
        <v>21</v>
      </c>
      <c r="J239" s="5" t="s">
        <v>498</v>
      </c>
      <c r="K239" s="10" t="s">
        <v>501</v>
      </c>
      <c r="L239" s="10" t="s">
        <v>502</v>
      </c>
      <c r="M239" s="7">
        <v>7.7243999999999984</v>
      </c>
      <c r="N239" s="7">
        <v>162.21239999999997</v>
      </c>
      <c r="O239" s="7">
        <v>4.39656</v>
      </c>
      <c r="P239" s="7" t="s">
        <v>497</v>
      </c>
      <c r="T239" s="9">
        <v>21</v>
      </c>
      <c r="V239" s="9" t="s">
        <v>518</v>
      </c>
      <c r="Z239" s="9">
        <v>0.16221239999999998</v>
      </c>
      <c r="AD239" s="9">
        <v>2.0663999999999998</v>
      </c>
      <c r="AE239" s="9">
        <v>10</v>
      </c>
      <c r="AF239" s="7">
        <v>162.21239999999997</v>
      </c>
      <c r="AG239" s="30" t="s">
        <v>30</v>
      </c>
    </row>
    <row r="240" spans="5:33">
      <c r="F240" s="5" t="s">
        <v>326</v>
      </c>
      <c r="G240" s="5" t="s">
        <v>504</v>
      </c>
      <c r="H240" s="4">
        <v>422</v>
      </c>
      <c r="I240" s="4">
        <v>30</v>
      </c>
      <c r="J240" s="5" t="s">
        <v>503</v>
      </c>
      <c r="K240" s="10" t="s">
        <v>505</v>
      </c>
      <c r="L240" s="10" t="s">
        <v>506</v>
      </c>
      <c r="M240" s="7">
        <v>3.3126999999999995</v>
      </c>
      <c r="N240" s="7">
        <v>99.380999999999986</v>
      </c>
      <c r="O240" s="7">
        <v>2.8452000000000002</v>
      </c>
      <c r="P240" s="7" t="s">
        <v>497</v>
      </c>
      <c r="Q240" s="7" t="s">
        <v>126</v>
      </c>
      <c r="R240" s="30" t="s">
        <v>511</v>
      </c>
      <c r="S240" s="4">
        <f>3*I240</f>
        <v>90</v>
      </c>
      <c r="T240" s="9">
        <v>30</v>
      </c>
      <c r="V240" s="9" t="s">
        <v>518</v>
      </c>
      <c r="Z240" s="9">
        <v>9.9380999999999983E-2</v>
      </c>
      <c r="AD240" s="9">
        <v>1.266</v>
      </c>
      <c r="AE240" s="9">
        <v>10</v>
      </c>
      <c r="AF240" s="7">
        <v>99.380999999999986</v>
      </c>
      <c r="AG240" s="30" t="s">
        <v>203</v>
      </c>
    </row>
    <row r="241" spans="1:35">
      <c r="F241" s="5" t="s">
        <v>507</v>
      </c>
      <c r="G241" s="5" t="s">
        <v>504</v>
      </c>
      <c r="H241" s="4">
        <v>422</v>
      </c>
      <c r="I241" s="4">
        <v>30</v>
      </c>
      <c r="J241" s="5" t="s">
        <v>503</v>
      </c>
      <c r="K241" s="10" t="s">
        <v>509</v>
      </c>
      <c r="L241" s="10" t="s">
        <v>510</v>
      </c>
      <c r="M241" s="7">
        <v>2.517652</v>
      </c>
      <c r="N241" s="7">
        <v>75.529560000000004</v>
      </c>
      <c r="O241" s="7">
        <v>2.6535600000000001</v>
      </c>
      <c r="P241" s="7" t="s">
        <v>497</v>
      </c>
      <c r="T241" s="9">
        <v>30</v>
      </c>
      <c r="V241" s="9" t="s">
        <v>381</v>
      </c>
      <c r="Z241" s="9">
        <v>7.5529560000000009E-2</v>
      </c>
      <c r="AD241" s="9">
        <v>1.2027000000000001</v>
      </c>
      <c r="AE241" s="9">
        <v>8</v>
      </c>
      <c r="AF241" s="7">
        <v>75.529560000000004</v>
      </c>
      <c r="AG241" s="30" t="s">
        <v>508</v>
      </c>
    </row>
    <row r="242" spans="1:35">
      <c r="Y242" s="9">
        <v>0</v>
      </c>
      <c r="AC242" s="9">
        <v>0</v>
      </c>
    </row>
    <row r="243" spans="1:35">
      <c r="A243" s="52" t="s">
        <v>1412</v>
      </c>
      <c r="B243" s="12" t="s">
        <v>514</v>
      </c>
      <c r="C243" s="12"/>
      <c r="D243" s="12"/>
      <c r="E243" s="12"/>
      <c r="F243" s="13"/>
      <c r="G243" s="13"/>
      <c r="H243" s="12"/>
      <c r="I243" s="12">
        <v>73</v>
      </c>
      <c r="J243" s="13"/>
      <c r="K243" s="14"/>
      <c r="L243" s="14"/>
      <c r="M243" s="15"/>
      <c r="N243" s="15">
        <v>63155.440463999999</v>
      </c>
      <c r="O243" s="15">
        <v>1334.1761919999999</v>
      </c>
      <c r="P243" s="15" t="s">
        <v>497</v>
      </c>
      <c r="Q243" s="15"/>
      <c r="R243" s="12"/>
      <c r="S243" s="12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5">
        <v>63155.440463999999</v>
      </c>
      <c r="AG243" s="12"/>
      <c r="AH243" s="63" t="s">
        <v>1645</v>
      </c>
    </row>
    <row r="244" spans="1:35">
      <c r="C244" s="52" t="s">
        <v>1412</v>
      </c>
      <c r="D244" s="17" t="s">
        <v>515</v>
      </c>
      <c r="E244" s="17"/>
      <c r="F244" s="18"/>
      <c r="G244" s="18"/>
      <c r="H244" s="17"/>
      <c r="I244" s="17">
        <v>12</v>
      </c>
      <c r="J244" s="18"/>
      <c r="K244" s="19"/>
      <c r="L244" s="19"/>
      <c r="M244" s="20">
        <f>SUM(N245:N248)</f>
        <v>794.82003599999996</v>
      </c>
      <c r="N244" s="20">
        <f>I244*M244</f>
        <v>9537.8404319999991</v>
      </c>
      <c r="O244" s="20">
        <f>SUM(O245:O248)*I244</f>
        <v>201.04339200000001</v>
      </c>
      <c r="P244" s="20" t="s">
        <v>497</v>
      </c>
      <c r="Q244" s="20"/>
      <c r="R244" s="17"/>
      <c r="S244" s="17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0">
        <f>SUM(AF245:AF248)*I244</f>
        <v>9537.8404319999991</v>
      </c>
      <c r="AG244" s="17"/>
    </row>
    <row r="245" spans="1:35">
      <c r="F245" s="5" t="s">
        <v>519</v>
      </c>
      <c r="H245" s="4">
        <v>6430</v>
      </c>
      <c r="I245" s="4">
        <v>1</v>
      </c>
      <c r="J245" s="5" t="s">
        <v>514</v>
      </c>
      <c r="K245" s="10" t="s">
        <v>520</v>
      </c>
      <c r="L245" s="10" t="s">
        <v>521</v>
      </c>
      <c r="M245" s="7">
        <v>754.70967599999994</v>
      </c>
      <c r="N245" s="7">
        <v>754.70967599999994</v>
      </c>
      <c r="O245" s="7">
        <v>15.07192</v>
      </c>
      <c r="P245" s="7" t="s">
        <v>497</v>
      </c>
      <c r="T245" s="9">
        <v>12</v>
      </c>
      <c r="V245" s="9" t="s">
        <v>1691</v>
      </c>
      <c r="W245" s="9" t="s">
        <v>1692</v>
      </c>
      <c r="X245" s="9" t="s">
        <v>1692</v>
      </c>
      <c r="Z245" s="9">
        <v>2.7329454719999999</v>
      </c>
      <c r="AA245" s="9">
        <v>3.7069207200000003</v>
      </c>
      <c r="AB245" s="9">
        <v>2.61664992</v>
      </c>
      <c r="AF245" s="7">
        <v>754.70967599999994</v>
      </c>
      <c r="AG245" s="30" t="s">
        <v>30</v>
      </c>
      <c r="AI245" s="27" t="s">
        <v>579</v>
      </c>
    </row>
    <row r="246" spans="1:35">
      <c r="F246" s="5" t="s">
        <v>522</v>
      </c>
      <c r="H246" s="4">
        <v>564</v>
      </c>
      <c r="I246" s="4">
        <v>4</v>
      </c>
      <c r="J246" s="5" t="s">
        <v>525</v>
      </c>
      <c r="K246" s="10" t="s">
        <v>523</v>
      </c>
      <c r="L246" s="10" t="s">
        <v>524</v>
      </c>
      <c r="M246" s="7">
        <v>3.5419199999999997</v>
      </c>
      <c r="N246" s="7">
        <v>14.167679999999999</v>
      </c>
      <c r="O246" s="7">
        <v>0.49369600000000002</v>
      </c>
      <c r="P246" s="7" t="s">
        <v>497</v>
      </c>
      <c r="T246" s="9">
        <v>48</v>
      </c>
      <c r="V246" s="9" t="s">
        <v>1693</v>
      </c>
      <c r="Z246" s="9">
        <v>0.17001216</v>
      </c>
      <c r="AD246" s="9">
        <v>2.7071999999999998</v>
      </c>
      <c r="AE246" s="9">
        <v>8</v>
      </c>
      <c r="AF246" s="7">
        <v>14.167679999999999</v>
      </c>
      <c r="AG246" s="30" t="s">
        <v>30</v>
      </c>
      <c r="AI246" s="27" t="s">
        <v>580</v>
      </c>
    </row>
    <row r="247" spans="1:35">
      <c r="F247" s="5" t="s">
        <v>526</v>
      </c>
      <c r="H247" s="4">
        <v>510</v>
      </c>
      <c r="I247" s="4">
        <v>12</v>
      </c>
      <c r="J247" s="5" t="s">
        <v>525</v>
      </c>
      <c r="K247" s="10" t="s">
        <v>527</v>
      </c>
      <c r="L247" s="10" t="s">
        <v>528</v>
      </c>
      <c r="M247" s="7">
        <v>2.1618899999999996</v>
      </c>
      <c r="N247" s="7">
        <v>25.942679999999996</v>
      </c>
      <c r="O247" s="7">
        <v>1.1879999999999999</v>
      </c>
      <c r="P247" s="7" t="s">
        <v>497</v>
      </c>
      <c r="T247" s="9">
        <v>144</v>
      </c>
      <c r="V247" s="9" t="s">
        <v>1694</v>
      </c>
      <c r="Z247" s="9">
        <v>0.31131215999999995</v>
      </c>
      <c r="AD247" s="9">
        <v>6.6096000000000004</v>
      </c>
      <c r="AE247" s="9">
        <v>6</v>
      </c>
      <c r="AF247" s="7">
        <v>25.942679999999996</v>
      </c>
      <c r="AG247" s="30" t="s">
        <v>30</v>
      </c>
    </row>
    <row r="248" spans="1:35">
      <c r="Y248" s="9">
        <v>0</v>
      </c>
      <c r="AC248" s="9">
        <v>0</v>
      </c>
    </row>
    <row r="249" spans="1:35">
      <c r="C249" s="52" t="s">
        <v>1412</v>
      </c>
      <c r="D249" s="17" t="s">
        <v>529</v>
      </c>
      <c r="E249" s="17"/>
      <c r="F249" s="18"/>
      <c r="G249" s="18"/>
      <c r="H249" s="17"/>
      <c r="I249" s="17">
        <f>4*14</f>
        <v>56</v>
      </c>
      <c r="J249" s="18"/>
      <c r="K249" s="19"/>
      <c r="L249" s="19"/>
      <c r="M249" s="20">
        <f>SUM(N250:N253)</f>
        <v>888.34744799999999</v>
      </c>
      <c r="N249" s="20">
        <f>I249*M249</f>
        <v>49747.457087999996</v>
      </c>
      <c r="O249" s="20">
        <f>SUM(O250:O253)*I249</f>
        <v>1049.0511359999998</v>
      </c>
      <c r="P249" s="20" t="s">
        <v>497</v>
      </c>
      <c r="Q249" s="20"/>
      <c r="R249" s="17"/>
      <c r="S249" s="17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0">
        <f>SUM(AF250:AF253)*I249</f>
        <v>49747.457087999996</v>
      </c>
      <c r="AG249" s="17"/>
    </row>
    <row r="250" spans="1:35">
      <c r="F250" s="5" t="s">
        <v>519</v>
      </c>
      <c r="H250" s="30">
        <v>7190</v>
      </c>
      <c r="I250" s="30">
        <v>1</v>
      </c>
      <c r="J250" s="5" t="s">
        <v>514</v>
      </c>
      <c r="K250" s="10" t="s">
        <v>532</v>
      </c>
      <c r="L250" s="10" t="s">
        <v>533</v>
      </c>
      <c r="M250" s="7">
        <v>843.91330799999992</v>
      </c>
      <c r="N250" s="7">
        <v>843.91330799999992</v>
      </c>
      <c r="O250" s="7">
        <v>16.853359999999999</v>
      </c>
      <c r="P250" s="7" t="s">
        <v>497</v>
      </c>
      <c r="T250" s="9">
        <v>56</v>
      </c>
      <c r="V250" s="9" t="s">
        <v>229</v>
      </c>
      <c r="W250" s="9" t="s">
        <v>230</v>
      </c>
      <c r="X250" s="9" t="s">
        <v>230</v>
      </c>
      <c r="Z250" s="9">
        <v>14.261186688</v>
      </c>
      <c r="AA250" s="9">
        <v>19.343630879999999</v>
      </c>
      <c r="AB250" s="9">
        <v>13.65432768</v>
      </c>
      <c r="AF250" s="7">
        <v>843.91330799999992</v>
      </c>
      <c r="AG250" s="30"/>
    </row>
    <row r="251" spans="1:35">
      <c r="F251" s="5" t="s">
        <v>522</v>
      </c>
      <c r="H251" s="30">
        <v>564</v>
      </c>
      <c r="I251" s="30">
        <v>4</v>
      </c>
      <c r="J251" s="5" t="s">
        <v>525</v>
      </c>
      <c r="K251" s="10" t="s">
        <v>523</v>
      </c>
      <c r="L251" s="10" t="s">
        <v>524</v>
      </c>
      <c r="M251" s="7">
        <v>3.5419199999999997</v>
      </c>
      <c r="N251" s="7">
        <v>14.167679999999999</v>
      </c>
      <c r="O251" s="7">
        <v>0.49369600000000002</v>
      </c>
      <c r="P251" s="7" t="s">
        <v>497</v>
      </c>
      <c r="T251" s="9">
        <v>224</v>
      </c>
      <c r="V251" s="9" t="s">
        <v>212</v>
      </c>
      <c r="Z251" s="9">
        <v>0.79339007999999989</v>
      </c>
      <c r="AD251" s="9">
        <v>12.633599999999999</v>
      </c>
      <c r="AE251" s="9">
        <v>8</v>
      </c>
      <c r="AF251" s="7">
        <v>14.167679999999999</v>
      </c>
      <c r="AG251" s="30"/>
    </row>
    <row r="252" spans="1:35">
      <c r="F252" s="5" t="s">
        <v>526</v>
      </c>
      <c r="H252" s="30">
        <v>510</v>
      </c>
      <c r="I252" s="30">
        <v>14</v>
      </c>
      <c r="J252" s="5" t="s">
        <v>525</v>
      </c>
      <c r="K252" s="10" t="s">
        <v>534</v>
      </c>
      <c r="L252" s="10" t="s">
        <v>535</v>
      </c>
      <c r="M252" s="7">
        <v>2.1618899999999996</v>
      </c>
      <c r="N252" s="7">
        <v>30.266459999999995</v>
      </c>
      <c r="O252" s="7">
        <v>1.3859999999999999</v>
      </c>
      <c r="P252" s="7" t="s">
        <v>497</v>
      </c>
      <c r="T252" s="9">
        <v>784</v>
      </c>
      <c r="V252" s="9" t="s">
        <v>278</v>
      </c>
      <c r="Z252" s="9">
        <v>1.6949217599999997</v>
      </c>
      <c r="AD252" s="9">
        <v>35.985599999999998</v>
      </c>
      <c r="AE252" s="9">
        <v>6</v>
      </c>
      <c r="AF252" s="7">
        <v>30.266459999999995</v>
      </c>
      <c r="AG252" s="30"/>
    </row>
    <row r="253" spans="1:35">
      <c r="Y253" s="9">
        <v>0</v>
      </c>
      <c r="AC253" s="9">
        <v>0</v>
      </c>
    </row>
    <row r="254" spans="1:35">
      <c r="C254" s="52" t="s">
        <v>1412</v>
      </c>
      <c r="D254" s="17" t="s">
        <v>536</v>
      </c>
      <c r="E254" s="17"/>
      <c r="F254" s="18"/>
      <c r="G254" s="18"/>
      <c r="H254" s="17"/>
      <c r="I254" s="17">
        <v>4</v>
      </c>
      <c r="J254" s="18"/>
      <c r="K254" s="19"/>
      <c r="L254" s="19"/>
      <c r="M254" s="20">
        <f>SUM(N255:N258)</f>
        <v>869.56773599999997</v>
      </c>
      <c r="N254" s="20">
        <f>I254*M254</f>
        <v>3478.2709439999999</v>
      </c>
      <c r="O254" s="20">
        <f>SUM(O255:O258)*I254</f>
        <v>73.432063999999997</v>
      </c>
      <c r="P254" s="20" t="s">
        <v>497</v>
      </c>
      <c r="Q254" s="20"/>
      <c r="R254" s="17"/>
      <c r="S254" s="17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0">
        <f>SUM(AF255:AF258)*I254</f>
        <v>3478.2709439999999</v>
      </c>
      <c r="AG254" s="17"/>
    </row>
    <row r="255" spans="1:35">
      <c r="F255" s="5" t="s">
        <v>519</v>
      </c>
      <c r="H255" s="30">
        <v>7030</v>
      </c>
      <c r="I255" s="30">
        <v>1</v>
      </c>
      <c r="J255" s="5" t="s">
        <v>514</v>
      </c>
      <c r="K255" s="10" t="s">
        <v>537</v>
      </c>
      <c r="L255" s="10" t="s">
        <v>538</v>
      </c>
      <c r="M255" s="7">
        <v>825.1335959999999</v>
      </c>
      <c r="N255" s="7">
        <v>825.1335959999999</v>
      </c>
      <c r="O255" s="7">
        <v>16.47832</v>
      </c>
      <c r="P255" s="7" t="s">
        <v>497</v>
      </c>
      <c r="T255" s="9">
        <v>4</v>
      </c>
      <c r="V255" s="9" t="s">
        <v>530</v>
      </c>
      <c r="W255" s="9" t="s">
        <v>531</v>
      </c>
      <c r="X255" s="9" t="s">
        <v>531</v>
      </c>
      <c r="Z255" s="9">
        <v>0.99598790399999992</v>
      </c>
      <c r="AA255" s="9">
        <v>1.3509410399999999</v>
      </c>
      <c r="AB255" s="9">
        <v>0.95360544000000003</v>
      </c>
      <c r="AF255" s="7">
        <v>825.1335959999999</v>
      </c>
      <c r="AG255" s="30"/>
    </row>
    <row r="256" spans="1:35">
      <c r="F256" s="5" t="s">
        <v>522</v>
      </c>
      <c r="H256" s="30">
        <v>564</v>
      </c>
      <c r="I256" s="30">
        <v>4</v>
      </c>
      <c r="J256" s="5" t="s">
        <v>525</v>
      </c>
      <c r="K256" s="10" t="s">
        <v>523</v>
      </c>
      <c r="L256" s="10" t="s">
        <v>524</v>
      </c>
      <c r="M256" s="7">
        <v>3.5419199999999997</v>
      </c>
      <c r="N256" s="7">
        <v>14.167679999999999</v>
      </c>
      <c r="O256" s="7">
        <v>0.49369600000000002</v>
      </c>
      <c r="P256" s="7" t="s">
        <v>497</v>
      </c>
      <c r="T256" s="9">
        <v>16</v>
      </c>
      <c r="V256" s="9" t="s">
        <v>212</v>
      </c>
      <c r="Z256" s="9">
        <v>5.6670719999999994E-2</v>
      </c>
      <c r="AD256" s="9">
        <v>0.90239999999999998</v>
      </c>
      <c r="AE256" s="9">
        <v>8</v>
      </c>
      <c r="AF256" s="7">
        <v>14.167679999999999</v>
      </c>
      <c r="AG256" s="30"/>
    </row>
    <row r="257" spans="1:35">
      <c r="F257" s="5" t="s">
        <v>526</v>
      </c>
      <c r="H257" s="30">
        <v>510</v>
      </c>
      <c r="I257" s="30">
        <v>14</v>
      </c>
      <c r="J257" s="5" t="s">
        <v>525</v>
      </c>
      <c r="K257" s="10" t="s">
        <v>534</v>
      </c>
      <c r="L257" s="10" t="s">
        <v>535</v>
      </c>
      <c r="M257" s="7">
        <v>2.1618899999999996</v>
      </c>
      <c r="N257" s="7">
        <v>30.266459999999995</v>
      </c>
      <c r="O257" s="7">
        <v>1.3859999999999999</v>
      </c>
      <c r="P257" s="7" t="s">
        <v>497</v>
      </c>
      <c r="T257" s="9">
        <v>56</v>
      </c>
      <c r="V257" s="9" t="s">
        <v>278</v>
      </c>
      <c r="Z257" s="9">
        <v>0.12106583999999998</v>
      </c>
      <c r="AD257" s="9">
        <v>2.5703999999999998</v>
      </c>
      <c r="AE257" s="9">
        <v>6</v>
      </c>
      <c r="AF257" s="7">
        <v>30.266459999999995</v>
      </c>
      <c r="AG257" s="30"/>
    </row>
    <row r="258" spans="1:35">
      <c r="Y258" s="9">
        <v>0</v>
      </c>
      <c r="AC258" s="9">
        <v>0</v>
      </c>
    </row>
    <row r="259" spans="1:35">
      <c r="C259" s="52" t="s">
        <v>1412</v>
      </c>
      <c r="D259" s="17" t="s">
        <v>539</v>
      </c>
      <c r="E259" s="17"/>
      <c r="F259" s="18"/>
      <c r="G259" s="18"/>
      <c r="H259" s="17"/>
      <c r="I259" s="17">
        <v>1</v>
      </c>
      <c r="J259" s="18"/>
      <c r="K259" s="19"/>
      <c r="L259" s="19"/>
      <c r="M259" s="20">
        <f>SUM(N260:N262)</f>
        <v>391.87199999999996</v>
      </c>
      <c r="N259" s="20">
        <f>I259*M259</f>
        <v>391.87199999999996</v>
      </c>
      <c r="O259" s="20">
        <f>SUM(O260:O262)*I259</f>
        <v>10.6496</v>
      </c>
      <c r="P259" s="20" t="s">
        <v>497</v>
      </c>
      <c r="Q259" s="20"/>
      <c r="R259" s="17"/>
      <c r="S259" s="17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0">
        <f>SUM(AF260:AF262)*I259</f>
        <v>391.87199999999996</v>
      </c>
      <c r="AG259" s="17"/>
      <c r="AI259" s="27" t="s">
        <v>577</v>
      </c>
    </row>
    <row r="260" spans="1:35">
      <c r="F260" s="5" t="s">
        <v>540</v>
      </c>
      <c r="G260" s="5">
        <v>400</v>
      </c>
      <c r="H260" s="4">
        <v>400</v>
      </c>
      <c r="I260" s="4">
        <f>4*13</f>
        <v>52</v>
      </c>
      <c r="J260" s="5" t="s">
        <v>543</v>
      </c>
      <c r="K260" s="10" t="s">
        <v>541</v>
      </c>
      <c r="L260" s="10" t="s">
        <v>542</v>
      </c>
      <c r="M260" s="7">
        <v>7.5359999999999996</v>
      </c>
      <c r="N260" s="7">
        <v>391.87199999999996</v>
      </c>
      <c r="O260" s="7">
        <v>10.6496</v>
      </c>
      <c r="P260" s="7" t="s">
        <v>497</v>
      </c>
      <c r="T260" s="9">
        <v>52</v>
      </c>
      <c r="V260" s="9" t="s">
        <v>196</v>
      </c>
      <c r="Z260" s="9">
        <v>0.39187199999999994</v>
      </c>
      <c r="AD260" s="9">
        <v>4.992</v>
      </c>
      <c r="AE260" s="9">
        <v>10</v>
      </c>
      <c r="AF260" s="7">
        <v>391.87199999999996</v>
      </c>
      <c r="AG260" s="30" t="s">
        <v>203</v>
      </c>
      <c r="AI260" s="27" t="s">
        <v>578</v>
      </c>
    </row>
    <row r="261" spans="1:35">
      <c r="Y261" s="9">
        <v>0</v>
      </c>
      <c r="AC261" s="9">
        <v>0</v>
      </c>
    </row>
    <row r="262" spans="1:35">
      <c r="Y262" s="9">
        <v>0</v>
      </c>
      <c r="AC262" s="9">
        <v>0</v>
      </c>
    </row>
    <row r="263" spans="1:35">
      <c r="A263" s="52" t="s">
        <v>1412</v>
      </c>
      <c r="B263" s="12" t="s">
        <v>545</v>
      </c>
      <c r="C263" s="12"/>
      <c r="D263" s="12"/>
      <c r="E263" s="12"/>
      <c r="F263" s="13"/>
      <c r="G263" s="13"/>
      <c r="H263" s="12"/>
      <c r="I263" s="12">
        <v>5</v>
      </c>
      <c r="J263" s="13"/>
      <c r="K263" s="14"/>
      <c r="L263" s="14"/>
      <c r="M263" s="15"/>
      <c r="N263" s="15">
        <v>24218.860654539996</v>
      </c>
      <c r="O263" s="15">
        <v>862.83702426719992</v>
      </c>
      <c r="P263" s="15" t="s">
        <v>114</v>
      </c>
      <c r="Q263" s="15"/>
      <c r="R263" s="12"/>
      <c r="S263" s="12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5">
        <v>24218.860654539996</v>
      </c>
      <c r="AG263" s="12"/>
      <c r="AH263" s="63" t="s">
        <v>1646</v>
      </c>
    </row>
    <row r="264" spans="1:35">
      <c r="C264" s="52" t="s">
        <v>1412</v>
      </c>
      <c r="D264" s="17" t="s">
        <v>544</v>
      </c>
      <c r="E264" s="17"/>
      <c r="F264" s="18"/>
      <c r="G264" s="18"/>
      <c r="H264" s="17"/>
      <c r="I264" s="17">
        <v>1</v>
      </c>
      <c r="J264" s="18"/>
      <c r="K264" s="19"/>
      <c r="L264" s="19"/>
      <c r="M264" s="20">
        <f>SUM(N265:N272)</f>
        <v>9846.6906919999983</v>
      </c>
      <c r="N264" s="20">
        <f>I264*M264</f>
        <v>9846.6906919999983</v>
      </c>
      <c r="O264" s="20">
        <f>SUM(O265:O272)*I264</f>
        <v>331.77963742399999</v>
      </c>
      <c r="P264" s="20" t="s">
        <v>114</v>
      </c>
      <c r="Q264" s="20"/>
      <c r="R264" s="17"/>
      <c r="S264" s="17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0">
        <f>SUM(AF265:AF272)*I264</f>
        <v>9846.6906919999983</v>
      </c>
      <c r="AG264" s="17"/>
    </row>
    <row r="265" spans="1:35">
      <c r="F265" s="5" t="s">
        <v>546</v>
      </c>
      <c r="G265" s="5" t="s">
        <v>548</v>
      </c>
      <c r="H265" s="4">
        <v>5860</v>
      </c>
      <c r="I265" s="4">
        <v>11</v>
      </c>
      <c r="J265" s="5" t="s">
        <v>547</v>
      </c>
      <c r="K265" s="10" t="s">
        <v>549</v>
      </c>
      <c r="L265" s="10" t="s">
        <v>550</v>
      </c>
      <c r="M265" s="7">
        <v>63.583344000000004</v>
      </c>
      <c r="N265" s="7">
        <v>699.41678400000001</v>
      </c>
      <c r="O265" s="7">
        <v>23.085859104000001</v>
      </c>
      <c r="P265" s="7" t="s">
        <v>114</v>
      </c>
      <c r="T265" s="9">
        <v>11</v>
      </c>
      <c r="U265" s="9" t="s">
        <v>569</v>
      </c>
      <c r="Y265" s="9">
        <v>0.69941678399999996</v>
      </c>
      <c r="AC265" s="9">
        <v>64.459999999999994</v>
      </c>
      <c r="AF265" s="7">
        <v>699.41678400000001</v>
      </c>
      <c r="AG265" s="30" t="s">
        <v>30</v>
      </c>
    </row>
    <row r="266" spans="1:35">
      <c r="F266" s="5" t="s">
        <v>551</v>
      </c>
      <c r="G266" s="5" t="s">
        <v>552</v>
      </c>
      <c r="H266" s="4">
        <v>6770</v>
      </c>
      <c r="I266" s="4">
        <f>3*11+5*10+12</f>
        <v>95</v>
      </c>
      <c r="J266" s="5" t="s">
        <v>553</v>
      </c>
      <c r="K266" s="10" t="s">
        <v>557</v>
      </c>
      <c r="L266" s="10" t="s">
        <v>558</v>
      </c>
      <c r="M266" s="7">
        <v>73.457207999999994</v>
      </c>
      <c r="N266" s="7">
        <v>6978.4347599999992</v>
      </c>
      <c r="O266" s="7">
        <v>230.33928456000001</v>
      </c>
      <c r="P266" s="7" t="s">
        <v>114</v>
      </c>
      <c r="T266" s="9">
        <v>95</v>
      </c>
      <c r="U266" s="9" t="s">
        <v>569</v>
      </c>
      <c r="Y266" s="9">
        <v>6.978434759999999</v>
      </c>
      <c r="AC266" s="9">
        <v>643.15</v>
      </c>
      <c r="AF266" s="7">
        <v>6978.4347599999992</v>
      </c>
      <c r="AG266" s="30" t="s">
        <v>30</v>
      </c>
    </row>
    <row r="267" spans="1:35">
      <c r="F267" s="5" t="s">
        <v>551</v>
      </c>
      <c r="G267" s="5" t="s">
        <v>554</v>
      </c>
      <c r="H267" s="4">
        <v>6450</v>
      </c>
      <c r="I267" s="4">
        <v>12</v>
      </c>
      <c r="J267" s="5" t="s">
        <v>559</v>
      </c>
      <c r="K267" s="10" t="s">
        <v>555</v>
      </c>
      <c r="L267" s="10" t="s">
        <v>556</v>
      </c>
      <c r="M267" s="7">
        <v>69.985079999999996</v>
      </c>
      <c r="N267" s="7">
        <v>839.82096000000001</v>
      </c>
      <c r="O267" s="7">
        <v>27.720221759999998</v>
      </c>
      <c r="P267" s="7" t="s">
        <v>114</v>
      </c>
      <c r="T267" s="9">
        <v>12</v>
      </c>
      <c r="U267" s="9" t="s">
        <v>569</v>
      </c>
      <c r="Y267" s="9">
        <v>0.83982096000000006</v>
      </c>
      <c r="AC267" s="9">
        <v>77.400000000000006</v>
      </c>
      <c r="AF267" s="7">
        <v>839.82096000000001</v>
      </c>
      <c r="AG267" s="30" t="s">
        <v>30</v>
      </c>
    </row>
    <row r="268" spans="1:35">
      <c r="Y268" s="9">
        <v>0</v>
      </c>
      <c r="AC268" s="9">
        <v>0</v>
      </c>
    </row>
    <row r="269" spans="1:35">
      <c r="F269" s="5" t="s">
        <v>562</v>
      </c>
      <c r="H269" s="4">
        <v>250</v>
      </c>
      <c r="I269" s="4">
        <f>2*SUM(I265:I267)</f>
        <v>236</v>
      </c>
      <c r="J269" s="5" t="s">
        <v>560</v>
      </c>
      <c r="K269" s="10" t="s">
        <v>563</v>
      </c>
      <c r="L269" s="10" t="s">
        <v>564</v>
      </c>
      <c r="M269" s="7">
        <v>2.7474999999999992</v>
      </c>
      <c r="N269" s="7">
        <v>648.40999999999985</v>
      </c>
      <c r="O269" s="7">
        <v>18.360800000000001</v>
      </c>
      <c r="P269" s="7" t="s">
        <v>114</v>
      </c>
      <c r="Q269" s="7" t="s">
        <v>637</v>
      </c>
      <c r="R269" s="30"/>
      <c r="S269" s="4">
        <f>4*I269</f>
        <v>944</v>
      </c>
      <c r="T269" s="9">
        <v>236</v>
      </c>
      <c r="V269" s="9" t="s">
        <v>211</v>
      </c>
      <c r="Z269" s="9">
        <v>0.64840999999999982</v>
      </c>
      <c r="AD269" s="9">
        <v>8.26</v>
      </c>
      <c r="AE269" s="9">
        <v>10</v>
      </c>
      <c r="AF269" s="7">
        <v>648.40999999999985</v>
      </c>
      <c r="AG269" s="30" t="s">
        <v>203</v>
      </c>
      <c r="AI269" s="27" t="s">
        <v>575</v>
      </c>
    </row>
    <row r="270" spans="1:35">
      <c r="F270" s="5" t="s">
        <v>561</v>
      </c>
      <c r="H270" s="4">
        <v>114</v>
      </c>
      <c r="I270" s="4">
        <f>I269</f>
        <v>236</v>
      </c>
      <c r="J270" s="5" t="s">
        <v>560</v>
      </c>
      <c r="K270" s="10" t="s">
        <v>566</v>
      </c>
      <c r="L270" s="10" t="s">
        <v>567</v>
      </c>
      <c r="M270" s="7">
        <v>0.51009299999999991</v>
      </c>
      <c r="N270" s="7">
        <v>120.38194799999998</v>
      </c>
      <c r="O270" s="7">
        <v>6.6721919999999999</v>
      </c>
      <c r="P270" s="7" t="s">
        <v>114</v>
      </c>
      <c r="T270" s="9">
        <v>236</v>
      </c>
      <c r="V270" s="9" t="s">
        <v>565</v>
      </c>
      <c r="Z270" s="9">
        <v>0.12038194799999997</v>
      </c>
      <c r="AD270" s="9">
        <v>3.067056</v>
      </c>
      <c r="AE270" s="9">
        <v>5</v>
      </c>
      <c r="AF270" s="7">
        <v>120.38194799999998</v>
      </c>
      <c r="AG270" s="30" t="s">
        <v>30</v>
      </c>
      <c r="AI270" s="27" t="s">
        <v>576</v>
      </c>
    </row>
    <row r="271" spans="1:35">
      <c r="F271" s="5" t="s">
        <v>568</v>
      </c>
      <c r="H271" s="4">
        <v>180</v>
      </c>
      <c r="I271" s="4">
        <f>I270*2</f>
        <v>472</v>
      </c>
      <c r="J271" s="5" t="s">
        <v>560</v>
      </c>
      <c r="K271" s="10" t="s">
        <v>573</v>
      </c>
      <c r="L271" s="10" t="s">
        <v>574</v>
      </c>
      <c r="M271" s="7">
        <v>1.18692</v>
      </c>
      <c r="N271" s="7">
        <v>560.22623999999996</v>
      </c>
      <c r="O271" s="7">
        <v>25.601279999999999</v>
      </c>
      <c r="P271" s="7" t="s">
        <v>114</v>
      </c>
      <c r="T271" s="9">
        <v>472</v>
      </c>
      <c r="V271" s="9" t="s">
        <v>187</v>
      </c>
      <c r="Z271" s="9">
        <v>0.56022623999999999</v>
      </c>
      <c r="AD271" s="9">
        <v>11.894399999999999</v>
      </c>
      <c r="AE271" s="9">
        <v>6</v>
      </c>
      <c r="AF271" s="7">
        <v>560.22623999999996</v>
      </c>
      <c r="AG271" s="30" t="s">
        <v>30</v>
      </c>
    </row>
    <row r="272" spans="1:35">
      <c r="Y272" s="9">
        <v>0</v>
      </c>
      <c r="AC272" s="9">
        <v>0</v>
      </c>
    </row>
    <row r="273" spans="3:33">
      <c r="C273" s="52" t="s">
        <v>1412</v>
      </c>
      <c r="D273" s="17" t="s">
        <v>570</v>
      </c>
      <c r="E273" s="17"/>
      <c r="F273" s="18"/>
      <c r="G273" s="18"/>
      <c r="H273" s="17"/>
      <c r="I273" s="17">
        <v>1</v>
      </c>
      <c r="J273" s="18"/>
      <c r="K273" s="19"/>
      <c r="L273" s="19"/>
      <c r="M273" s="20">
        <f>SUM(N274:N301)</f>
        <v>3197.9185875000003</v>
      </c>
      <c r="N273" s="20">
        <f>I273*M273</f>
        <v>3197.9185875000003</v>
      </c>
      <c r="O273" s="20">
        <f>SUM(O274:O301)*I273</f>
        <v>68.717173159999987</v>
      </c>
      <c r="P273" s="20" t="s">
        <v>114</v>
      </c>
      <c r="Q273" s="20"/>
      <c r="R273" s="17"/>
      <c r="S273" s="17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0">
        <f>SUM(AF274:AF301)*I273</f>
        <v>3197.9185875000003</v>
      </c>
      <c r="AG273" s="17"/>
    </row>
    <row r="274" spans="3:33">
      <c r="F274" s="5" t="s">
        <v>571</v>
      </c>
      <c r="H274" s="4">
        <f>POWER(6510^2+7200^2,0.5)-360</f>
        <v>9346.7038689763267</v>
      </c>
      <c r="I274" s="4">
        <v>2</v>
      </c>
      <c r="J274" s="5" t="s">
        <v>572</v>
      </c>
      <c r="K274" s="10" t="s">
        <v>581</v>
      </c>
      <c r="L274" s="10" t="s">
        <v>582</v>
      </c>
      <c r="M274" s="7">
        <v>36.044368750000004</v>
      </c>
      <c r="N274" s="7">
        <v>72.088737500000008</v>
      </c>
      <c r="O274" s="7">
        <v>1.4682267599999999</v>
      </c>
      <c r="P274" s="7" t="s">
        <v>114</v>
      </c>
      <c r="T274" s="9">
        <v>2</v>
      </c>
      <c r="U274" s="9" t="s">
        <v>583</v>
      </c>
      <c r="Y274" s="9">
        <v>7.2088737500000014E-2</v>
      </c>
      <c r="AC274" s="9">
        <v>18.693407737952654</v>
      </c>
      <c r="AF274" s="7">
        <v>72.088737500000008</v>
      </c>
      <c r="AG274" s="30"/>
    </row>
    <row r="275" spans="3:33">
      <c r="F275" s="5" t="s">
        <v>571</v>
      </c>
      <c r="H275" s="30">
        <f>POWER(7560^2+7200^2,0.5)-360</f>
        <v>10080</v>
      </c>
      <c r="I275" s="30">
        <v>4</v>
      </c>
      <c r="J275" s="5" t="s">
        <v>572</v>
      </c>
      <c r="K275" s="10" t="s">
        <v>584</v>
      </c>
      <c r="L275" s="10" t="s">
        <v>585</v>
      </c>
      <c r="M275" s="7">
        <v>38.871000000000002</v>
      </c>
      <c r="N275" s="7">
        <v>155.48400000000001</v>
      </c>
      <c r="O275" s="7">
        <v>3.1667327999999997</v>
      </c>
      <c r="P275" s="7" t="s">
        <v>114</v>
      </c>
      <c r="T275" s="9">
        <v>4</v>
      </c>
      <c r="U275" s="9" t="s">
        <v>583</v>
      </c>
      <c r="Y275" s="9">
        <v>0.15548400000000001</v>
      </c>
      <c r="AC275" s="9">
        <v>40.32</v>
      </c>
      <c r="AF275" s="7">
        <v>155.48400000000001</v>
      </c>
      <c r="AG275" s="30"/>
    </row>
    <row r="276" spans="3:33">
      <c r="F276" s="5" t="s">
        <v>571</v>
      </c>
      <c r="H276" s="30">
        <f>POWER(8200^2+7200^2,0.5)-360</f>
        <v>10552.378292562991</v>
      </c>
      <c r="I276" s="30">
        <v>2</v>
      </c>
      <c r="J276" s="5" t="s">
        <v>572</v>
      </c>
      <c r="K276" s="10" t="s">
        <v>586</v>
      </c>
      <c r="L276" s="10" t="s">
        <v>587</v>
      </c>
      <c r="M276" s="7">
        <v>40.69115</v>
      </c>
      <c r="N276" s="7">
        <v>81.382300000000001</v>
      </c>
      <c r="O276" s="7">
        <v>1.6575081599999999</v>
      </c>
      <c r="P276" s="7" t="s">
        <v>114</v>
      </c>
      <c r="T276" s="9">
        <v>2</v>
      </c>
      <c r="U276" s="9" t="s">
        <v>583</v>
      </c>
      <c r="Y276" s="9">
        <v>8.1382300000000005E-2</v>
      </c>
      <c r="AC276" s="9">
        <v>21.104756585125983</v>
      </c>
      <c r="AF276" s="7">
        <v>81.382300000000001</v>
      </c>
      <c r="AG276" s="30"/>
    </row>
    <row r="277" spans="3:33">
      <c r="F277" s="5" t="s">
        <v>571</v>
      </c>
      <c r="H277" s="30">
        <f>POWER(3150^2+7200^2,0.5)-360</f>
        <v>7498.9121384578411</v>
      </c>
      <c r="I277" s="30">
        <v>4</v>
      </c>
      <c r="J277" s="5" t="s">
        <v>572</v>
      </c>
      <c r="K277" s="10" t="s">
        <v>588</v>
      </c>
      <c r="L277" s="10" t="s">
        <v>589</v>
      </c>
      <c r="M277" s="7">
        <v>28.918018750000002</v>
      </c>
      <c r="N277" s="7">
        <v>115.67207500000001</v>
      </c>
      <c r="O277" s="7">
        <v>2.35588584</v>
      </c>
      <c r="P277" s="7" t="s">
        <v>114</v>
      </c>
      <c r="T277" s="9">
        <v>4</v>
      </c>
      <c r="U277" s="9" t="s">
        <v>583</v>
      </c>
      <c r="Y277" s="9">
        <v>0.11567207500000001</v>
      </c>
      <c r="AC277" s="9">
        <v>29.995648553831366</v>
      </c>
      <c r="AF277" s="7">
        <v>115.67207500000001</v>
      </c>
      <c r="AG277" s="30"/>
    </row>
    <row r="278" spans="3:33">
      <c r="F278" s="5" t="s">
        <v>571</v>
      </c>
      <c r="H278" s="30">
        <f>POWER(7500^2+7200^2,0.5)-360</f>
        <v>10036.634070698074</v>
      </c>
      <c r="I278" s="30">
        <v>2</v>
      </c>
      <c r="J278" s="5" t="s">
        <v>572</v>
      </c>
      <c r="K278" s="10" t="s">
        <v>590</v>
      </c>
      <c r="L278" s="10" t="s">
        <v>591</v>
      </c>
      <c r="M278" s="7">
        <v>38.705181250000003</v>
      </c>
      <c r="N278" s="7">
        <v>77.410362500000005</v>
      </c>
      <c r="O278" s="7">
        <v>1.5766119599999997</v>
      </c>
      <c r="P278" s="7" t="s">
        <v>114</v>
      </c>
      <c r="T278" s="9">
        <v>2</v>
      </c>
      <c r="U278" s="9" t="s">
        <v>583</v>
      </c>
      <c r="Y278" s="9">
        <v>7.741036250000001E-2</v>
      </c>
      <c r="AC278" s="9">
        <v>20.073268141396149</v>
      </c>
      <c r="AF278" s="7">
        <v>77.410362500000005</v>
      </c>
      <c r="AG278" s="30"/>
    </row>
    <row r="279" spans="3:33">
      <c r="F279" s="5" t="s">
        <v>571</v>
      </c>
      <c r="H279" s="30">
        <f>POWER(7180^2+7200^2,0.5)-360</f>
        <v>9808.2053480444629</v>
      </c>
      <c r="I279" s="30">
        <v>2</v>
      </c>
      <c r="J279" s="5" t="s">
        <v>572</v>
      </c>
      <c r="K279" s="10" t="s">
        <v>592</v>
      </c>
      <c r="L279" s="10" t="s">
        <v>593</v>
      </c>
      <c r="M279" s="7">
        <v>37.822099999999999</v>
      </c>
      <c r="N279" s="7">
        <v>75.644199999999998</v>
      </c>
      <c r="O279" s="7">
        <v>1.5406406399999999</v>
      </c>
      <c r="P279" s="7" t="s">
        <v>114</v>
      </c>
      <c r="T279" s="9">
        <v>2</v>
      </c>
      <c r="U279" s="9" t="s">
        <v>583</v>
      </c>
      <c r="Y279" s="9">
        <v>7.5644199999999995E-2</v>
      </c>
      <c r="AC279" s="9">
        <v>19.616410696088927</v>
      </c>
      <c r="AF279" s="7">
        <v>75.644199999999998</v>
      </c>
      <c r="AG279" s="30"/>
    </row>
    <row r="280" spans="3:33">
      <c r="F280" s="5" t="s">
        <v>571</v>
      </c>
      <c r="H280" s="30">
        <f>POWER(9050^2+7200^2,0.5)-360</f>
        <v>11204.709248398769</v>
      </c>
      <c r="I280" s="30">
        <v>2</v>
      </c>
      <c r="J280" s="5" t="s">
        <v>572</v>
      </c>
      <c r="K280" s="10" t="s">
        <v>594</v>
      </c>
      <c r="L280" s="10" t="s">
        <v>595</v>
      </c>
      <c r="M280" s="7">
        <v>43.209281249999997</v>
      </c>
      <c r="N280" s="7">
        <v>86.418562499999993</v>
      </c>
      <c r="O280" s="7">
        <v>1.7600813999999998</v>
      </c>
      <c r="P280" s="7" t="s">
        <v>114</v>
      </c>
      <c r="T280" s="9">
        <v>2</v>
      </c>
      <c r="U280" s="9" t="s">
        <v>583</v>
      </c>
      <c r="Y280" s="9">
        <v>8.641856249999999E-2</v>
      </c>
      <c r="AC280" s="9">
        <v>22.409418496797539</v>
      </c>
      <c r="AF280" s="7">
        <v>86.418562499999993</v>
      </c>
      <c r="AG280" s="30"/>
    </row>
    <row r="281" spans="3:33">
      <c r="F281" s="5" t="s">
        <v>571</v>
      </c>
      <c r="H281" s="30">
        <f>POWER(6400^2+7200^2,0.5)-360</f>
        <v>9273.2756630338372</v>
      </c>
      <c r="I281" s="30">
        <v>2</v>
      </c>
      <c r="J281" s="5" t="s">
        <v>572</v>
      </c>
      <c r="K281" s="10" t="s">
        <v>596</v>
      </c>
      <c r="L281" s="10" t="s">
        <v>597</v>
      </c>
      <c r="M281" s="7">
        <v>35.759006249999999</v>
      </c>
      <c r="N281" s="7">
        <v>71.518012499999998</v>
      </c>
      <c r="O281" s="7">
        <v>1.45660284</v>
      </c>
      <c r="P281" s="7" t="s">
        <v>114</v>
      </c>
      <c r="T281" s="9">
        <v>2</v>
      </c>
      <c r="U281" s="9" t="s">
        <v>583</v>
      </c>
      <c r="Y281" s="9">
        <v>7.1518012499999992E-2</v>
      </c>
      <c r="AC281" s="9">
        <v>18.546551326067675</v>
      </c>
      <c r="AF281" s="7">
        <v>71.518012499999998</v>
      </c>
      <c r="AG281" s="30"/>
    </row>
    <row r="282" spans="3:33">
      <c r="F282" s="5" t="s">
        <v>571</v>
      </c>
      <c r="H282" s="30">
        <f>POWER(8480^2+7200^2,0.5)-360</f>
        <v>10764.315709291965</v>
      </c>
      <c r="I282" s="30">
        <v>4</v>
      </c>
      <c r="J282" s="5" t="s">
        <v>616</v>
      </c>
      <c r="K282" s="10" t="s">
        <v>598</v>
      </c>
      <c r="L282" s="10" t="s">
        <v>599</v>
      </c>
      <c r="M282" s="7">
        <v>41.508675000000004</v>
      </c>
      <c r="N282" s="7">
        <v>166.03470000000002</v>
      </c>
      <c r="O282" s="7">
        <v>3.3816182399999999</v>
      </c>
      <c r="P282" s="7" t="s">
        <v>114</v>
      </c>
      <c r="T282" s="9">
        <v>4</v>
      </c>
      <c r="U282" s="9" t="s">
        <v>583</v>
      </c>
      <c r="Y282" s="9">
        <v>0.16603470000000001</v>
      </c>
      <c r="AC282" s="9">
        <v>43.057262837167862</v>
      </c>
      <c r="AF282" s="7">
        <v>166.03470000000002</v>
      </c>
      <c r="AG282" s="30"/>
    </row>
    <row r="283" spans="3:33">
      <c r="F283" s="5" t="s">
        <v>571</v>
      </c>
      <c r="H283" s="30">
        <f>POWER(6100^2+7200^2,0.5)-360</f>
        <v>9076.6307546708631</v>
      </c>
      <c r="I283" s="30">
        <v>4</v>
      </c>
      <c r="J283" s="5" t="s">
        <v>616</v>
      </c>
      <c r="K283" s="10" t="s">
        <v>600</v>
      </c>
      <c r="L283" s="10" t="s">
        <v>601</v>
      </c>
      <c r="M283" s="7">
        <v>35.003181250000004</v>
      </c>
      <c r="N283" s="7">
        <v>140.01272500000002</v>
      </c>
      <c r="O283" s="7">
        <v>2.8516303199999999</v>
      </c>
      <c r="P283" s="7" t="s">
        <v>114</v>
      </c>
      <c r="T283" s="9">
        <v>4</v>
      </c>
      <c r="U283" s="9" t="s">
        <v>583</v>
      </c>
      <c r="Y283" s="9">
        <v>0.140012725</v>
      </c>
      <c r="AC283" s="9">
        <v>36.30652301868345</v>
      </c>
      <c r="AF283" s="7">
        <v>140.01272500000002</v>
      </c>
      <c r="AG283" s="30"/>
    </row>
    <row r="284" spans="3:33">
      <c r="F284" s="5" t="s">
        <v>571</v>
      </c>
      <c r="H284" s="30">
        <f>POWER(6800^2+7200^2,0.5)-360</f>
        <v>9543.5347225119585</v>
      </c>
      <c r="I284" s="30">
        <v>4</v>
      </c>
      <c r="J284" s="5" t="s">
        <v>616</v>
      </c>
      <c r="K284" s="10" t="s">
        <v>602</v>
      </c>
      <c r="L284" s="10" t="s">
        <v>603</v>
      </c>
      <c r="M284" s="7">
        <v>36.804050000000004</v>
      </c>
      <c r="N284" s="7">
        <v>147.21620000000001</v>
      </c>
      <c r="O284" s="7">
        <v>2.9983430399999995</v>
      </c>
      <c r="P284" s="7" t="s">
        <v>114</v>
      </c>
      <c r="T284" s="9">
        <v>4</v>
      </c>
      <c r="U284" s="9" t="s">
        <v>583</v>
      </c>
      <c r="Y284" s="9">
        <v>0.14721620000000002</v>
      </c>
      <c r="AC284" s="9">
        <v>38.174138890047836</v>
      </c>
      <c r="AF284" s="7">
        <v>147.21620000000001</v>
      </c>
      <c r="AG284" s="30"/>
    </row>
    <row r="285" spans="3:33">
      <c r="F285" s="5" t="s">
        <v>571</v>
      </c>
      <c r="H285" s="30">
        <f>POWER(6250^2+7200^2,0.5)-360</f>
        <v>9174.2802560025466</v>
      </c>
      <c r="I285" s="30">
        <v>4</v>
      </c>
      <c r="J285" s="5" t="s">
        <v>616</v>
      </c>
      <c r="K285" s="10" t="s">
        <v>604</v>
      </c>
      <c r="L285" s="10" t="s">
        <v>605</v>
      </c>
      <c r="M285" s="7">
        <v>35.3772375</v>
      </c>
      <c r="N285" s="7">
        <v>141.50895</v>
      </c>
      <c r="O285" s="7">
        <v>2.8821038399999996</v>
      </c>
      <c r="P285" s="7" t="s">
        <v>114</v>
      </c>
      <c r="T285" s="9">
        <v>4</v>
      </c>
      <c r="U285" s="9" t="s">
        <v>583</v>
      </c>
      <c r="Y285" s="9">
        <v>0.14150894999999999</v>
      </c>
      <c r="AC285" s="9">
        <v>36.697121024010187</v>
      </c>
      <c r="AF285" s="7">
        <v>141.50895</v>
      </c>
      <c r="AG285" s="30"/>
    </row>
    <row r="286" spans="3:33">
      <c r="F286" s="5" t="s">
        <v>571</v>
      </c>
      <c r="H286" s="30">
        <f>POWER(5250^2+7200^2,0.5)-360</f>
        <v>8550.8080441674865</v>
      </c>
      <c r="I286" s="30">
        <v>4</v>
      </c>
      <c r="J286" s="5" t="s">
        <v>616</v>
      </c>
      <c r="K286" s="10" t="s">
        <v>606</v>
      </c>
      <c r="L286" s="10" t="s">
        <v>607</v>
      </c>
      <c r="M286" s="7">
        <v>32.974793750000003</v>
      </c>
      <c r="N286" s="7">
        <v>131.89917500000001</v>
      </c>
      <c r="O286" s="7">
        <v>2.6863821599999995</v>
      </c>
      <c r="P286" s="7" t="s">
        <v>114</v>
      </c>
      <c r="T286" s="9">
        <v>4</v>
      </c>
      <c r="U286" s="9" t="s">
        <v>583</v>
      </c>
      <c r="Y286" s="9">
        <v>0.13189917500000001</v>
      </c>
      <c r="AC286" s="9">
        <v>34.203232176669943</v>
      </c>
      <c r="AF286" s="7">
        <v>131.89917500000001</v>
      </c>
      <c r="AG286" s="30"/>
    </row>
    <row r="287" spans="3:33">
      <c r="F287" s="5" t="s">
        <v>571</v>
      </c>
      <c r="H287" s="30">
        <f>POWER(5750^2+7200^2,0.5)-360</f>
        <v>8854.2552601933057</v>
      </c>
      <c r="I287" s="30">
        <v>4</v>
      </c>
      <c r="J287" s="5" t="s">
        <v>616</v>
      </c>
      <c r="K287" s="10" t="s">
        <v>608</v>
      </c>
      <c r="L287" s="10" t="s">
        <v>609</v>
      </c>
      <c r="M287" s="7">
        <v>34.143237500000005</v>
      </c>
      <c r="N287" s="7">
        <v>136.57295000000002</v>
      </c>
      <c r="O287" s="7">
        <v>2.7815726399999998</v>
      </c>
      <c r="P287" s="7" t="s">
        <v>114</v>
      </c>
      <c r="T287" s="9">
        <v>4</v>
      </c>
      <c r="U287" s="9" t="s">
        <v>583</v>
      </c>
      <c r="Y287" s="9">
        <v>0.13657295000000003</v>
      </c>
      <c r="AC287" s="9">
        <v>35.417021040773221</v>
      </c>
      <c r="AF287" s="7">
        <v>136.57295000000002</v>
      </c>
      <c r="AG287" s="30"/>
    </row>
    <row r="288" spans="3:33">
      <c r="F288" s="5" t="s">
        <v>571</v>
      </c>
      <c r="H288" s="30">
        <f>POWER(4750^2+7200^2,0.5)-360</f>
        <v>8265.6883783266821</v>
      </c>
      <c r="I288" s="30">
        <v>4</v>
      </c>
      <c r="J288" s="5" t="s">
        <v>616</v>
      </c>
      <c r="K288" s="10" t="s">
        <v>610</v>
      </c>
      <c r="L288" s="10" t="s">
        <v>611</v>
      </c>
      <c r="M288" s="7">
        <v>31.8757625</v>
      </c>
      <c r="N288" s="7">
        <v>127.50305</v>
      </c>
      <c r="O288" s="7">
        <v>2.5968465599999995</v>
      </c>
      <c r="P288" s="7" t="s">
        <v>114</v>
      </c>
      <c r="T288" s="9">
        <v>4</v>
      </c>
      <c r="U288" s="9" t="s">
        <v>583</v>
      </c>
      <c r="Y288" s="9">
        <v>0.12750305000000001</v>
      </c>
      <c r="AC288" s="9">
        <v>33.062753513306731</v>
      </c>
      <c r="AF288" s="7">
        <v>127.50305</v>
      </c>
      <c r="AG288" s="30"/>
    </row>
    <row r="289" spans="3:33">
      <c r="F289" s="5" t="s">
        <v>571</v>
      </c>
      <c r="H289" s="30">
        <f>POWER(8000^2+7200^2,0.5)-360</f>
        <v>10402.899237658969</v>
      </c>
      <c r="I289" s="30">
        <v>8</v>
      </c>
      <c r="J289" s="5" t="s">
        <v>616</v>
      </c>
      <c r="K289" s="10" t="s">
        <v>612</v>
      </c>
      <c r="L289" s="10" t="s">
        <v>613</v>
      </c>
      <c r="M289" s="7">
        <v>40.116568749999999</v>
      </c>
      <c r="N289" s="7">
        <v>320.93254999999999</v>
      </c>
      <c r="O289" s="7">
        <v>6.5364129599999989</v>
      </c>
      <c r="P289" s="7" t="s">
        <v>114</v>
      </c>
      <c r="T289" s="9">
        <v>8</v>
      </c>
      <c r="U289" s="9" t="s">
        <v>583</v>
      </c>
      <c r="Y289" s="9">
        <v>0.32093254999999998</v>
      </c>
      <c r="AC289" s="9">
        <v>83.223193901271742</v>
      </c>
      <c r="AF289" s="7">
        <v>320.93254999999999</v>
      </c>
      <c r="AG289" s="30"/>
    </row>
    <row r="290" spans="3:33">
      <c r="F290" s="5" t="s">
        <v>571</v>
      </c>
      <c r="H290" s="30">
        <f>POWER(6280^2+7200^2,0.5)-360</f>
        <v>9193.9729955657713</v>
      </c>
      <c r="I290" s="30">
        <v>4</v>
      </c>
      <c r="J290" s="5" t="s">
        <v>616</v>
      </c>
      <c r="K290" s="10" t="s">
        <v>614</v>
      </c>
      <c r="L290" s="10" t="s">
        <v>615</v>
      </c>
      <c r="M290" s="7">
        <v>35.454362500000002</v>
      </c>
      <c r="N290" s="7">
        <v>141.81745000000001</v>
      </c>
      <c r="O290" s="7">
        <v>2.8883870399999996</v>
      </c>
      <c r="P290" s="7" t="s">
        <v>114</v>
      </c>
      <c r="T290" s="9">
        <v>4</v>
      </c>
      <c r="U290" s="9" t="s">
        <v>583</v>
      </c>
      <c r="Y290" s="9">
        <v>0.14181745000000001</v>
      </c>
      <c r="AC290" s="9">
        <v>36.775891982263083</v>
      </c>
      <c r="AF290" s="7">
        <v>141.81745000000001</v>
      </c>
      <c r="AG290" s="30"/>
    </row>
    <row r="291" spans="3:33">
      <c r="F291" s="5" t="s">
        <v>571</v>
      </c>
      <c r="H291" s="30">
        <f>POWER(5210^2+7200^2,0.5)-360</f>
        <v>8527.2999274245267</v>
      </c>
      <c r="I291" s="30">
        <v>6</v>
      </c>
      <c r="J291" s="5" t="s">
        <v>617</v>
      </c>
      <c r="K291" s="10" t="s">
        <v>618</v>
      </c>
      <c r="L291" s="10" t="s">
        <v>619</v>
      </c>
      <c r="M291" s="7">
        <v>32.882243750000001</v>
      </c>
      <c r="N291" s="7">
        <v>197.2934625</v>
      </c>
      <c r="O291" s="7">
        <v>4.0182634799999999</v>
      </c>
      <c r="P291" s="7" t="s">
        <v>114</v>
      </c>
      <c r="T291" s="9">
        <v>6</v>
      </c>
      <c r="U291" s="9" t="s">
        <v>583</v>
      </c>
      <c r="Y291" s="9">
        <v>0.19729346250000002</v>
      </c>
      <c r="AC291" s="9">
        <v>51.163799564547162</v>
      </c>
      <c r="AF291" s="7">
        <v>197.2934625</v>
      </c>
      <c r="AG291" s="30"/>
    </row>
    <row r="292" spans="3:33">
      <c r="F292" s="5" t="s">
        <v>571</v>
      </c>
      <c r="H292" s="30">
        <f>POWER(6000^2+7200^2,0.5)-360</f>
        <v>9012.2996110879849</v>
      </c>
      <c r="I292" s="30">
        <v>2</v>
      </c>
      <c r="J292" s="5" t="s">
        <v>617</v>
      </c>
      <c r="K292" s="10" t="s">
        <v>620</v>
      </c>
      <c r="L292" s="10" t="s">
        <v>621</v>
      </c>
      <c r="M292" s="7">
        <v>34.752524999999999</v>
      </c>
      <c r="N292" s="7">
        <v>69.505049999999997</v>
      </c>
      <c r="O292" s="7">
        <v>1.41560496</v>
      </c>
      <c r="P292" s="7" t="s">
        <v>114</v>
      </c>
      <c r="T292" s="9">
        <v>2</v>
      </c>
      <c r="U292" s="9" t="s">
        <v>583</v>
      </c>
      <c r="Y292" s="9">
        <v>6.9505049999999999E-2</v>
      </c>
      <c r="AC292" s="9">
        <v>18.024599222175969</v>
      </c>
      <c r="AF292" s="7">
        <v>69.505049999999997</v>
      </c>
      <c r="AG292" s="30"/>
    </row>
    <row r="293" spans="3:33">
      <c r="F293" s="5" t="s">
        <v>571</v>
      </c>
      <c r="H293" s="30">
        <f>POWER(7100^2+7200^2,0.5)-360</f>
        <v>9751.8742080783413</v>
      </c>
      <c r="I293" s="30">
        <v>2</v>
      </c>
      <c r="J293" s="5" t="s">
        <v>617</v>
      </c>
      <c r="K293" s="10" t="s">
        <v>622</v>
      </c>
      <c r="L293" s="10" t="s">
        <v>623</v>
      </c>
      <c r="M293" s="7">
        <v>37.60615</v>
      </c>
      <c r="N293" s="7">
        <v>75.212299999999999</v>
      </c>
      <c r="O293" s="7">
        <v>1.5318441599999999</v>
      </c>
      <c r="P293" s="7" t="s">
        <v>114</v>
      </c>
      <c r="T293" s="9">
        <v>2</v>
      </c>
      <c r="U293" s="9" t="s">
        <v>583</v>
      </c>
      <c r="Y293" s="9">
        <v>7.5212299999999996E-2</v>
      </c>
      <c r="AC293" s="9">
        <v>19.503748416156682</v>
      </c>
      <c r="AF293" s="7">
        <v>75.212299999999999</v>
      </c>
      <c r="AG293" s="30"/>
    </row>
    <row r="294" spans="3:33">
      <c r="F294" s="5" t="s">
        <v>571</v>
      </c>
      <c r="H294" s="30">
        <f>POWER(4400^2+7200^2,0.5)-360</f>
        <v>8078.0092438915945</v>
      </c>
      <c r="I294" s="30">
        <v>2</v>
      </c>
      <c r="J294" s="5" t="s">
        <v>617</v>
      </c>
      <c r="K294" s="10" t="s">
        <v>624</v>
      </c>
      <c r="L294" s="10" t="s">
        <v>625</v>
      </c>
      <c r="M294" s="7">
        <v>31.150787500000003</v>
      </c>
      <c r="N294" s="7">
        <v>62.301575000000007</v>
      </c>
      <c r="O294" s="7">
        <v>1.2688922399999998</v>
      </c>
      <c r="P294" s="7" t="s">
        <v>114</v>
      </c>
      <c r="T294" s="9">
        <v>2</v>
      </c>
      <c r="U294" s="9" t="s">
        <v>583</v>
      </c>
      <c r="Y294" s="9">
        <v>6.2301575000000005E-2</v>
      </c>
      <c r="AC294" s="9">
        <v>16.156018487783189</v>
      </c>
      <c r="AF294" s="7">
        <v>62.301575000000007</v>
      </c>
      <c r="AG294" s="30"/>
    </row>
    <row r="295" spans="3:33">
      <c r="F295" s="5" t="s">
        <v>571</v>
      </c>
      <c r="H295" s="30">
        <f>POWER(3050^2+7200^2,0.5)-360</f>
        <v>7459.3669820516798</v>
      </c>
      <c r="I295" s="30">
        <v>2</v>
      </c>
      <c r="J295" s="5" t="s">
        <v>617</v>
      </c>
      <c r="K295" s="10" t="s">
        <v>626</v>
      </c>
      <c r="L295" s="10" t="s">
        <v>627</v>
      </c>
      <c r="M295" s="7">
        <v>28.763768750000004</v>
      </c>
      <c r="N295" s="7">
        <v>57.527537500000008</v>
      </c>
      <c r="O295" s="7">
        <v>1.1716597200000001</v>
      </c>
      <c r="P295" s="7" t="s">
        <v>114</v>
      </c>
      <c r="T295" s="9">
        <v>2</v>
      </c>
      <c r="U295" s="9" t="s">
        <v>583</v>
      </c>
      <c r="Y295" s="9">
        <v>5.752753750000001E-2</v>
      </c>
      <c r="AC295" s="9">
        <v>14.91873396410336</v>
      </c>
      <c r="AF295" s="7">
        <v>57.527537500000008</v>
      </c>
      <c r="AG295" s="30"/>
    </row>
    <row r="296" spans="3:33">
      <c r="F296" s="5" t="s">
        <v>571</v>
      </c>
      <c r="H296" s="30">
        <f>POWER(7450^2+7200^2,0.5)-360</f>
        <v>10000.622568166451</v>
      </c>
      <c r="I296" s="30">
        <v>2</v>
      </c>
      <c r="J296" s="5" t="s">
        <v>617</v>
      </c>
      <c r="K296" s="10" t="s">
        <v>628</v>
      </c>
      <c r="L296" s="10" t="s">
        <v>629</v>
      </c>
      <c r="M296" s="7">
        <v>38.566356250000005</v>
      </c>
      <c r="N296" s="7">
        <v>77.132712500000011</v>
      </c>
      <c r="O296" s="7">
        <v>1.5709570799999999</v>
      </c>
      <c r="P296" s="7" t="s">
        <v>114</v>
      </c>
      <c r="T296" s="9">
        <v>2</v>
      </c>
      <c r="U296" s="9" t="s">
        <v>583</v>
      </c>
      <c r="Y296" s="9">
        <v>7.7132712500000006E-2</v>
      </c>
      <c r="AC296" s="9">
        <v>20.001245136332901</v>
      </c>
      <c r="AF296" s="7">
        <v>77.132712500000011</v>
      </c>
      <c r="AG296" s="30"/>
    </row>
    <row r="297" spans="3:33">
      <c r="F297" s="5" t="s">
        <v>571</v>
      </c>
      <c r="H297" s="30">
        <f>POWER(7625^2+7200^2,0.5)-360</f>
        <v>10127.164774141769</v>
      </c>
      <c r="I297" s="30">
        <v>4</v>
      </c>
      <c r="J297" s="5" t="s">
        <v>617</v>
      </c>
      <c r="K297" s="10" t="s">
        <v>630</v>
      </c>
      <c r="L297" s="10" t="s">
        <v>631</v>
      </c>
      <c r="M297" s="7">
        <v>39.052243750000002</v>
      </c>
      <c r="N297" s="7">
        <v>156.20897500000001</v>
      </c>
      <c r="O297" s="7">
        <v>3.1814983199999998</v>
      </c>
      <c r="P297" s="7" t="s">
        <v>114</v>
      </c>
      <c r="T297" s="9">
        <v>4</v>
      </c>
      <c r="U297" s="9" t="s">
        <v>583</v>
      </c>
      <c r="Y297" s="9">
        <v>0.156208975</v>
      </c>
      <c r="AC297" s="9">
        <v>40.508659096567079</v>
      </c>
      <c r="AF297" s="7">
        <v>156.20897500000001</v>
      </c>
      <c r="AG297" s="30"/>
    </row>
    <row r="298" spans="3:33">
      <c r="F298" s="5" t="s">
        <v>571</v>
      </c>
      <c r="H298" s="30">
        <f>POWER(7380^2+7200^2,0.5)-360</f>
        <v>9950.4025139661735</v>
      </c>
      <c r="I298" s="30">
        <v>2</v>
      </c>
      <c r="J298" s="5" t="s">
        <v>617</v>
      </c>
      <c r="K298" s="10" t="s">
        <v>632</v>
      </c>
      <c r="L298" s="10" t="s">
        <v>633</v>
      </c>
      <c r="M298" s="7">
        <v>38.369687499999998</v>
      </c>
      <c r="N298" s="7">
        <v>76.739374999999995</v>
      </c>
      <c r="O298" s="7">
        <v>1.5629459999999997</v>
      </c>
      <c r="P298" s="7" t="s">
        <v>114</v>
      </c>
      <c r="T298" s="9">
        <v>2</v>
      </c>
      <c r="U298" s="9" t="s">
        <v>583</v>
      </c>
      <c r="Y298" s="9">
        <v>7.6739374999999999E-2</v>
      </c>
      <c r="AC298" s="9">
        <v>19.900805027932346</v>
      </c>
      <c r="AF298" s="7">
        <v>76.739374999999995</v>
      </c>
      <c r="AG298" s="30"/>
    </row>
    <row r="299" spans="3:33">
      <c r="H299" s="30"/>
      <c r="I299" s="30"/>
      <c r="Q299" s="7" t="s">
        <v>639</v>
      </c>
      <c r="S299" s="4">
        <v>82</v>
      </c>
      <c r="Y299" s="9">
        <v>0</v>
      </c>
      <c r="AC299" s="9">
        <v>0</v>
      </c>
      <c r="AG299" s="30"/>
    </row>
    <row r="300" spans="3:33">
      <c r="F300" s="5" t="s">
        <v>522</v>
      </c>
      <c r="H300" s="30">
        <v>230</v>
      </c>
      <c r="I300" s="30">
        <f>2*SUM(I274:I298)</f>
        <v>164</v>
      </c>
      <c r="J300" s="5" t="s">
        <v>560</v>
      </c>
      <c r="K300" s="10" t="s">
        <v>634</v>
      </c>
      <c r="L300" s="10" t="s">
        <v>635</v>
      </c>
      <c r="M300" s="7">
        <v>1.4443999999999999</v>
      </c>
      <c r="N300" s="7">
        <v>236.88159999999999</v>
      </c>
      <c r="O300" s="7">
        <v>8.4099199999999996</v>
      </c>
      <c r="P300" s="7" t="s">
        <v>114</v>
      </c>
      <c r="Q300" s="7" t="s">
        <v>636</v>
      </c>
      <c r="R300" s="30"/>
      <c r="S300" s="4">
        <f>I300</f>
        <v>164</v>
      </c>
      <c r="T300" s="9">
        <v>164</v>
      </c>
      <c r="V300" s="9" t="s">
        <v>212</v>
      </c>
      <c r="Z300" s="9">
        <v>0.2368816</v>
      </c>
      <c r="AD300" s="9">
        <v>3.7719999999999998</v>
      </c>
      <c r="AE300" s="9">
        <v>8</v>
      </c>
      <c r="AF300" s="7">
        <v>236.88159999999999</v>
      </c>
      <c r="AG300" s="30" t="s">
        <v>30</v>
      </c>
    </row>
    <row r="301" spans="3:33">
      <c r="Y301" s="9">
        <v>0</v>
      </c>
      <c r="AC301" s="9">
        <v>0</v>
      </c>
      <c r="AG301" s="30"/>
    </row>
    <row r="302" spans="3:33">
      <c r="C302" s="52" t="s">
        <v>1412</v>
      </c>
      <c r="D302" s="17" t="s">
        <v>638</v>
      </c>
      <c r="E302" s="17"/>
      <c r="F302" s="18"/>
      <c r="G302" s="18"/>
      <c r="H302" s="17"/>
      <c r="I302" s="17">
        <v>1</v>
      </c>
      <c r="J302" s="18"/>
      <c r="K302" s="19"/>
      <c r="L302" s="19"/>
      <c r="M302" s="20">
        <f>SUM(N303:N316)</f>
        <v>5351.1995030399985</v>
      </c>
      <c r="N302" s="20">
        <f>I302*M302</f>
        <v>5351.1995030399985</v>
      </c>
      <c r="O302" s="20">
        <f>SUM(O303:O316)*I302</f>
        <v>182.30752760320004</v>
      </c>
      <c r="P302" s="20" t="s">
        <v>114</v>
      </c>
      <c r="Q302" s="20"/>
      <c r="R302" s="17"/>
      <c r="S302" s="17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0">
        <f>SUM(AF303:AF316)*I302</f>
        <v>5351.1995030399985</v>
      </c>
      <c r="AG302" s="17"/>
    </row>
    <row r="303" spans="3:33">
      <c r="F303" s="5" t="s">
        <v>640</v>
      </c>
      <c r="G303" s="5" t="s">
        <v>641</v>
      </c>
      <c r="H303" s="4">
        <v>6770</v>
      </c>
      <c r="I303" s="4">
        <v>8</v>
      </c>
      <c r="J303" s="5" t="s">
        <v>648</v>
      </c>
      <c r="K303" s="10" t="s">
        <v>642</v>
      </c>
      <c r="L303" s="10" t="s">
        <v>643</v>
      </c>
      <c r="M303" s="7">
        <v>68.615710199999995</v>
      </c>
      <c r="N303" s="7">
        <v>548.92568159999996</v>
      </c>
      <c r="O303" s="7">
        <v>23.820867839999998</v>
      </c>
      <c r="P303" s="7" t="s">
        <v>114</v>
      </c>
      <c r="T303" s="9">
        <v>8</v>
      </c>
      <c r="U303" s="9" t="s">
        <v>660</v>
      </c>
      <c r="Y303" s="9">
        <v>0.54892568159999999</v>
      </c>
      <c r="AC303" s="9">
        <v>54.16</v>
      </c>
      <c r="AF303" s="7">
        <v>548.92568159999996</v>
      </c>
      <c r="AG303" s="30" t="s">
        <v>30</v>
      </c>
    </row>
    <row r="304" spans="3:33">
      <c r="F304" s="5" t="s">
        <v>644</v>
      </c>
      <c r="H304" s="4">
        <f>POWER(2300^2+3300^2,0.5)</f>
        <v>4022.4370722237531</v>
      </c>
      <c r="I304" s="4">
        <v>16</v>
      </c>
      <c r="J304" s="5" t="s">
        <v>648</v>
      </c>
      <c r="K304" s="10" t="s">
        <v>646</v>
      </c>
      <c r="L304" s="10" t="s">
        <v>647</v>
      </c>
      <c r="M304" s="7">
        <v>25.589090160000001</v>
      </c>
      <c r="N304" s="7">
        <v>409.42544256000002</v>
      </c>
      <c r="O304" s="7">
        <v>17.992973644799999</v>
      </c>
      <c r="P304" s="7" t="s">
        <v>114</v>
      </c>
      <c r="T304" s="9">
        <v>16</v>
      </c>
      <c r="U304" s="9" t="s">
        <v>650</v>
      </c>
      <c r="Y304" s="9">
        <v>0.40942544256000002</v>
      </c>
      <c r="AC304" s="9">
        <v>64.358993155580052</v>
      </c>
      <c r="AF304" s="7">
        <v>409.42544256000002</v>
      </c>
      <c r="AG304" s="30" t="s">
        <v>30</v>
      </c>
    </row>
    <row r="305" spans="3:35">
      <c r="F305" s="5" t="s">
        <v>649</v>
      </c>
      <c r="H305" s="30">
        <f>POWER(5800^2+6900^2,0.5)</f>
        <v>9013.8781886599736</v>
      </c>
      <c r="I305" s="4">
        <v>16</v>
      </c>
      <c r="J305" s="5" t="s">
        <v>651</v>
      </c>
      <c r="K305" s="10" t="s">
        <v>652</v>
      </c>
      <c r="L305" s="10" t="s">
        <v>653</v>
      </c>
      <c r="M305" s="7">
        <v>177.828192</v>
      </c>
      <c r="N305" s="7">
        <v>2845.251072</v>
      </c>
      <c r="O305" s="7">
        <v>74.760529535999993</v>
      </c>
      <c r="P305" s="7" t="s">
        <v>114</v>
      </c>
      <c r="T305" s="9">
        <v>16</v>
      </c>
      <c r="U305" s="9" t="s">
        <v>655</v>
      </c>
      <c r="Y305" s="9">
        <v>2.8452510719999999</v>
      </c>
      <c r="AC305" s="9">
        <v>144.22205101855957</v>
      </c>
      <c r="AF305" s="7">
        <v>2845.251072</v>
      </c>
      <c r="AG305" s="30" t="s">
        <v>30</v>
      </c>
    </row>
    <row r="306" spans="3:35">
      <c r="F306" s="5" t="s">
        <v>640</v>
      </c>
      <c r="G306" s="5" t="s">
        <v>641</v>
      </c>
      <c r="H306" s="30">
        <v>6770</v>
      </c>
      <c r="I306" s="30">
        <v>8</v>
      </c>
      <c r="J306" s="5" t="s">
        <v>654</v>
      </c>
      <c r="K306" s="10" t="s">
        <v>642</v>
      </c>
      <c r="L306" s="10" t="s">
        <v>643</v>
      </c>
      <c r="M306" s="7">
        <v>68.615710199999995</v>
      </c>
      <c r="N306" s="7">
        <v>548.92568159999996</v>
      </c>
      <c r="O306" s="7">
        <v>23.820867839999998</v>
      </c>
      <c r="P306" s="7" t="s">
        <v>114</v>
      </c>
      <c r="T306" s="9">
        <v>8</v>
      </c>
      <c r="U306" s="9" t="s">
        <v>645</v>
      </c>
      <c r="Y306" s="9">
        <v>0.54892568159999999</v>
      </c>
      <c r="AC306" s="9">
        <v>54.16</v>
      </c>
      <c r="AF306" s="7">
        <v>548.92568159999996</v>
      </c>
      <c r="AG306" s="30" t="s">
        <v>30</v>
      </c>
    </row>
    <row r="307" spans="3:35">
      <c r="F307" s="5" t="s">
        <v>644</v>
      </c>
      <c r="H307" s="30">
        <f>POWER(4000^2+3300^2,0.5)</f>
        <v>5185.5568649856687</v>
      </c>
      <c r="I307" s="30">
        <v>16</v>
      </c>
      <c r="J307" s="5" t="s">
        <v>654</v>
      </c>
      <c r="K307" s="10" t="s">
        <v>656</v>
      </c>
      <c r="L307" s="10" t="s">
        <v>657</v>
      </c>
      <c r="M307" s="7">
        <v>32.994784079999995</v>
      </c>
      <c r="N307" s="7">
        <v>527.91654527999992</v>
      </c>
      <c r="O307" s="7">
        <v>23.200288742399998</v>
      </c>
      <c r="P307" s="7" t="s">
        <v>114</v>
      </c>
      <c r="T307" s="9">
        <v>16</v>
      </c>
      <c r="U307" s="9" t="s">
        <v>650</v>
      </c>
      <c r="Y307" s="9">
        <v>0.52791654527999987</v>
      </c>
      <c r="AC307" s="9">
        <v>82.968909839770703</v>
      </c>
      <c r="AF307" s="7">
        <v>527.91654527999992</v>
      </c>
      <c r="AG307" s="30"/>
    </row>
    <row r="308" spans="3:35">
      <c r="Y308" s="9">
        <v>0</v>
      </c>
      <c r="AC308" s="9">
        <v>0</v>
      </c>
    </row>
    <row r="309" spans="3:35">
      <c r="F309" s="5" t="s">
        <v>659</v>
      </c>
      <c r="H309" s="30">
        <v>250</v>
      </c>
      <c r="I309" s="30">
        <f>2*16</f>
        <v>32</v>
      </c>
      <c r="J309" s="5" t="s">
        <v>658</v>
      </c>
      <c r="K309" s="10" t="s">
        <v>664</v>
      </c>
      <c r="L309" s="10" t="s">
        <v>665</v>
      </c>
      <c r="M309" s="7">
        <v>2.9437499999999996</v>
      </c>
      <c r="N309" s="7">
        <v>94.199999999999989</v>
      </c>
      <c r="O309" s="7">
        <v>2.6560000000000001</v>
      </c>
      <c r="P309" s="7" t="s">
        <v>114</v>
      </c>
      <c r="Q309" s="7" t="s">
        <v>683</v>
      </c>
      <c r="R309" s="30" t="s">
        <v>684</v>
      </c>
      <c r="S309" s="30">
        <f>4*I309</f>
        <v>128</v>
      </c>
      <c r="T309" s="9">
        <v>32</v>
      </c>
      <c r="V309" s="9" t="s">
        <v>269</v>
      </c>
      <c r="Z309" s="9">
        <v>9.4199999999999992E-2</v>
      </c>
      <c r="AD309" s="9">
        <v>1.2</v>
      </c>
      <c r="AE309" s="9">
        <v>10</v>
      </c>
      <c r="AF309" s="7">
        <v>94.199999999999989</v>
      </c>
      <c r="AG309" s="30" t="s">
        <v>30</v>
      </c>
    </row>
    <row r="310" spans="3:35">
      <c r="F310" s="5" t="s">
        <v>661</v>
      </c>
      <c r="H310" s="30">
        <v>140</v>
      </c>
      <c r="I310" s="30">
        <f>I309</f>
        <v>32</v>
      </c>
      <c r="J310" s="5" t="s">
        <v>658</v>
      </c>
      <c r="K310" s="10" t="s">
        <v>662</v>
      </c>
      <c r="L310" s="10" t="s">
        <v>663</v>
      </c>
      <c r="M310" s="7">
        <v>0.76929999999999998</v>
      </c>
      <c r="N310" s="7">
        <v>61.543999999999997</v>
      </c>
      <c r="O310" s="7">
        <v>3.36</v>
      </c>
      <c r="P310" s="7" t="s">
        <v>114</v>
      </c>
      <c r="T310" s="9">
        <v>32</v>
      </c>
      <c r="V310" s="9" t="s">
        <v>666</v>
      </c>
      <c r="Z310" s="9">
        <v>2.46176E-2</v>
      </c>
      <c r="AD310" s="9">
        <v>0.62719999999999998</v>
      </c>
      <c r="AE310" s="9">
        <v>5</v>
      </c>
      <c r="AF310" s="7">
        <v>61.543999999999997</v>
      </c>
      <c r="AG310" s="30" t="s">
        <v>30</v>
      </c>
      <c r="AI310" s="27" t="s">
        <v>681</v>
      </c>
    </row>
    <row r="311" spans="3:35">
      <c r="F311" s="5" t="s">
        <v>667</v>
      </c>
      <c r="H311" s="30">
        <v>180</v>
      </c>
      <c r="I311" s="30">
        <f>I310*2</f>
        <v>64</v>
      </c>
      <c r="J311" s="5" t="s">
        <v>658</v>
      </c>
      <c r="K311" s="10" t="s">
        <v>668</v>
      </c>
      <c r="L311" s="10" t="s">
        <v>669</v>
      </c>
      <c r="M311" s="7">
        <v>1.2716999999999998</v>
      </c>
      <c r="N311" s="7">
        <v>81.388799999999989</v>
      </c>
      <c r="O311" s="7">
        <v>3.7094399999999998</v>
      </c>
      <c r="P311" s="7" t="s">
        <v>114</v>
      </c>
      <c r="T311" s="9">
        <v>64</v>
      </c>
      <c r="V311" s="9" t="s">
        <v>278</v>
      </c>
      <c r="Z311" s="9">
        <v>8.1388799999999983E-2</v>
      </c>
      <c r="AD311" s="9">
        <v>1.728</v>
      </c>
      <c r="AE311" s="9">
        <v>6</v>
      </c>
      <c r="AF311" s="7">
        <v>81.388799999999989</v>
      </c>
      <c r="AG311" s="30" t="s">
        <v>30</v>
      </c>
      <c r="AI311" s="27" t="s">
        <v>682</v>
      </c>
    </row>
    <row r="312" spans="3:35">
      <c r="Y312" s="9">
        <v>0</v>
      </c>
      <c r="AC312" s="9">
        <v>0</v>
      </c>
    </row>
    <row r="313" spans="3:35">
      <c r="F313" s="5" t="s">
        <v>671</v>
      </c>
      <c r="H313" s="30">
        <v>250</v>
      </c>
      <c r="I313" s="30">
        <f>2*16</f>
        <v>32</v>
      </c>
      <c r="J313" s="5" t="s">
        <v>670</v>
      </c>
      <c r="K313" s="10" t="s">
        <v>672</v>
      </c>
      <c r="L313" s="10" t="s">
        <v>673</v>
      </c>
      <c r="M313" s="7">
        <v>3.4343749999999997</v>
      </c>
      <c r="N313" s="7">
        <v>109.89999999999999</v>
      </c>
      <c r="O313" s="7">
        <v>3.0720000000000001</v>
      </c>
      <c r="P313" s="7" t="s">
        <v>114</v>
      </c>
      <c r="Q313" s="7" t="s">
        <v>683</v>
      </c>
      <c r="R313" s="30" t="s">
        <v>684</v>
      </c>
      <c r="S313" s="4">
        <f>4*I313</f>
        <v>128</v>
      </c>
      <c r="T313" s="9">
        <v>32</v>
      </c>
      <c r="V313" s="9" t="s">
        <v>211</v>
      </c>
      <c r="Z313" s="9">
        <v>0.1099</v>
      </c>
      <c r="AD313" s="9">
        <v>1.4</v>
      </c>
      <c r="AE313" s="9">
        <v>10</v>
      </c>
      <c r="AF313" s="7">
        <v>109.89999999999999</v>
      </c>
      <c r="AG313" s="30" t="s">
        <v>30</v>
      </c>
    </row>
    <row r="314" spans="3:35">
      <c r="F314" s="5" t="s">
        <v>674</v>
      </c>
      <c r="H314" s="30">
        <v>165</v>
      </c>
      <c r="I314" s="30">
        <f>I313</f>
        <v>32</v>
      </c>
      <c r="J314" s="5" t="s">
        <v>670</v>
      </c>
      <c r="K314" s="10" t="s">
        <v>675</v>
      </c>
      <c r="L314" s="10" t="s">
        <v>676</v>
      </c>
      <c r="M314" s="7">
        <v>1.0685812499999998</v>
      </c>
      <c r="N314" s="7">
        <v>34.194599999999994</v>
      </c>
      <c r="O314" s="7">
        <v>1.8480000000000001</v>
      </c>
      <c r="P314" s="7" t="s">
        <v>114</v>
      </c>
      <c r="T314" s="9">
        <v>32</v>
      </c>
      <c r="V314" s="9" t="s">
        <v>680</v>
      </c>
      <c r="Z314" s="9">
        <v>3.4194599999999992E-2</v>
      </c>
      <c r="AD314" s="9">
        <v>0.87119999999999997</v>
      </c>
      <c r="AE314" s="9">
        <v>5</v>
      </c>
      <c r="AF314" s="7">
        <v>34.194599999999994</v>
      </c>
      <c r="AG314" s="30" t="s">
        <v>30</v>
      </c>
    </row>
    <row r="315" spans="3:35">
      <c r="F315" s="5" t="s">
        <v>677</v>
      </c>
      <c r="H315" s="30">
        <v>180</v>
      </c>
      <c r="I315" s="30">
        <f>I314*2</f>
        <v>64</v>
      </c>
      <c r="J315" s="5" t="s">
        <v>670</v>
      </c>
      <c r="K315" s="10" t="s">
        <v>678</v>
      </c>
      <c r="L315" s="10" t="s">
        <v>679</v>
      </c>
      <c r="M315" s="7">
        <v>1.3988699999999998</v>
      </c>
      <c r="N315" s="7">
        <v>89.527679999999989</v>
      </c>
      <c r="O315" s="7">
        <v>4.06656</v>
      </c>
      <c r="P315" s="7" t="s">
        <v>114</v>
      </c>
      <c r="T315" s="9">
        <v>64</v>
      </c>
      <c r="V315" s="9" t="s">
        <v>685</v>
      </c>
      <c r="Z315" s="9">
        <v>8.9527679999999984E-2</v>
      </c>
      <c r="AD315" s="9">
        <v>1.9008</v>
      </c>
      <c r="AE315" s="9">
        <v>6</v>
      </c>
      <c r="AF315" s="7">
        <v>89.527679999999989</v>
      </c>
      <c r="AG315" s="30" t="s">
        <v>30</v>
      </c>
    </row>
    <row r="316" spans="3:35">
      <c r="Y316" s="9">
        <v>0</v>
      </c>
      <c r="AC316" s="9">
        <v>0</v>
      </c>
    </row>
    <row r="317" spans="3:35">
      <c r="C317" s="52" t="s">
        <v>1412</v>
      </c>
      <c r="D317" s="17" t="s">
        <v>686</v>
      </c>
      <c r="E317" s="17"/>
      <c r="F317" s="18"/>
      <c r="G317" s="18"/>
      <c r="H317" s="17"/>
      <c r="I317" s="17">
        <v>1</v>
      </c>
      <c r="J317" s="18"/>
      <c r="K317" s="19"/>
      <c r="L317" s="19"/>
      <c r="M317" s="20">
        <f>SUM(N318:N326)</f>
        <v>3392.1558720000003</v>
      </c>
      <c r="N317" s="20">
        <f>I317*M317</f>
        <v>3392.1558720000003</v>
      </c>
      <c r="O317" s="20">
        <f>SUM(O318:O326)*I317</f>
        <v>153.65188607999997</v>
      </c>
      <c r="P317" s="20" t="s">
        <v>114</v>
      </c>
      <c r="Q317" s="20"/>
      <c r="R317" s="17"/>
      <c r="S317" s="17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0">
        <f>SUM(AF318:AF326)*I317</f>
        <v>3392.1558720000003</v>
      </c>
      <c r="AG317" s="17"/>
    </row>
    <row r="318" spans="3:35">
      <c r="F318" s="5" t="s">
        <v>714</v>
      </c>
      <c r="G318" s="5" t="s">
        <v>715</v>
      </c>
      <c r="H318" s="4">
        <v>1570</v>
      </c>
      <c r="I318" s="4">
        <f>2*44*16</f>
        <v>1408</v>
      </c>
      <c r="J318" s="5" t="s">
        <v>718</v>
      </c>
      <c r="K318" s="10" t="s">
        <v>716</v>
      </c>
      <c r="L318" s="10" t="s">
        <v>717</v>
      </c>
      <c r="M318" s="7">
        <v>1.3949136000000002</v>
      </c>
      <c r="N318" s="7">
        <v>1964.0383488000002</v>
      </c>
      <c r="O318" s="7">
        <v>83.336343552000002</v>
      </c>
      <c r="P318" s="7" t="s">
        <v>114</v>
      </c>
      <c r="T318" s="9">
        <v>1408</v>
      </c>
      <c r="U318" s="9" t="s">
        <v>725</v>
      </c>
      <c r="Y318" s="9">
        <v>1.9640383488000002</v>
      </c>
      <c r="AC318" s="9">
        <v>2210.56</v>
      </c>
      <c r="AF318" s="7">
        <v>1964.0383488000002</v>
      </c>
      <c r="AG318" s="30" t="s">
        <v>30</v>
      </c>
      <c r="AI318" s="27" t="s">
        <v>719</v>
      </c>
    </row>
    <row r="319" spans="3:35">
      <c r="F319" s="5" t="s">
        <v>720</v>
      </c>
      <c r="H319" s="4">
        <v>2810</v>
      </c>
      <c r="I319" s="4">
        <f>16*16</f>
        <v>256</v>
      </c>
      <c r="J319" s="5" t="s">
        <v>721</v>
      </c>
      <c r="K319" s="10" t="s">
        <v>722</v>
      </c>
      <c r="L319" s="10" t="s">
        <v>723</v>
      </c>
      <c r="M319" s="7">
        <v>2.4966287999999999</v>
      </c>
      <c r="N319" s="7">
        <v>639.13697279999997</v>
      </c>
      <c r="O319" s="7">
        <v>27.119296511999998</v>
      </c>
      <c r="P319" s="7" t="s">
        <v>114</v>
      </c>
      <c r="T319" s="9">
        <v>256</v>
      </c>
      <c r="U319" s="9" t="s">
        <v>726</v>
      </c>
      <c r="Y319" s="9">
        <v>0.63913697279999993</v>
      </c>
      <c r="AC319" s="9">
        <v>719.36</v>
      </c>
      <c r="AF319" s="7">
        <v>639.13697279999997</v>
      </c>
      <c r="AG319" s="30" t="s">
        <v>30</v>
      </c>
    </row>
    <row r="320" spans="3:35">
      <c r="F320" s="5" t="s">
        <v>724</v>
      </c>
      <c r="H320" s="4">
        <v>570</v>
      </c>
      <c r="I320" s="4">
        <f>4*16</f>
        <v>64</v>
      </c>
      <c r="J320" s="5" t="s">
        <v>729</v>
      </c>
      <c r="K320" s="10" t="s">
        <v>727</v>
      </c>
      <c r="L320" s="10" t="s">
        <v>728</v>
      </c>
      <c r="M320" s="7">
        <v>0.50643360000000004</v>
      </c>
      <c r="N320" s="7">
        <v>32.411750400000003</v>
      </c>
      <c r="O320" s="7">
        <v>1.3752668159999999</v>
      </c>
      <c r="P320" s="7" t="s">
        <v>114</v>
      </c>
      <c r="T320" s="9">
        <v>64</v>
      </c>
      <c r="U320" s="9" t="s">
        <v>726</v>
      </c>
      <c r="Y320" s="9">
        <v>3.2411750400000001E-2</v>
      </c>
      <c r="AC320" s="9">
        <v>36.479999999999997</v>
      </c>
      <c r="AF320" s="7">
        <v>32.411750400000003</v>
      </c>
      <c r="AG320" s="31" t="s">
        <v>30</v>
      </c>
    </row>
    <row r="321" spans="1:36">
      <c r="F321" s="5" t="s">
        <v>731</v>
      </c>
      <c r="H321" s="4">
        <v>1500</v>
      </c>
      <c r="I321" s="4">
        <f>16*16</f>
        <v>256</v>
      </c>
      <c r="J321" s="5" t="s">
        <v>732</v>
      </c>
      <c r="K321" s="10" t="s">
        <v>734</v>
      </c>
      <c r="L321" s="10" t="s">
        <v>735</v>
      </c>
      <c r="M321" s="7">
        <v>2.7280125000000002</v>
      </c>
      <c r="N321" s="7">
        <v>698.37120000000004</v>
      </c>
      <c r="O321" s="7">
        <v>38.603980799999995</v>
      </c>
      <c r="P321" s="7" t="s">
        <v>114</v>
      </c>
      <c r="T321" s="9">
        <v>256</v>
      </c>
      <c r="U321" s="9" t="s">
        <v>733</v>
      </c>
      <c r="Y321" s="9">
        <v>0.69837120000000008</v>
      </c>
      <c r="AC321" s="9">
        <v>384</v>
      </c>
      <c r="AF321" s="7">
        <v>698.37120000000004</v>
      </c>
      <c r="AG321" s="31" t="s">
        <v>30</v>
      </c>
    </row>
    <row r="322" spans="1:36">
      <c r="F322" s="5" t="s">
        <v>731</v>
      </c>
      <c r="H322" s="4">
        <v>500</v>
      </c>
      <c r="I322" s="4">
        <v>64</v>
      </c>
      <c r="J322" s="5" t="s">
        <v>732</v>
      </c>
      <c r="K322" s="10" t="s">
        <v>736</v>
      </c>
      <c r="L322" s="10" t="s">
        <v>737</v>
      </c>
      <c r="M322" s="7">
        <v>0.90933750000000002</v>
      </c>
      <c r="N322" s="7">
        <v>58.197600000000001</v>
      </c>
      <c r="O322" s="7">
        <v>3.2169984</v>
      </c>
      <c r="P322" s="7" t="s">
        <v>114</v>
      </c>
      <c r="T322" s="9">
        <v>64</v>
      </c>
      <c r="U322" s="9" t="s">
        <v>730</v>
      </c>
      <c r="Y322" s="9">
        <v>5.8197600000000002E-2</v>
      </c>
      <c r="AC322" s="9">
        <v>32</v>
      </c>
      <c r="AF322" s="7">
        <v>58.197600000000001</v>
      </c>
      <c r="AG322" s="31" t="s">
        <v>30</v>
      </c>
    </row>
    <row r="323" spans="1:36">
      <c r="Y323" s="9">
        <v>0</v>
      </c>
      <c r="AC323" s="9">
        <v>0</v>
      </c>
    </row>
    <row r="324" spans="1:36">
      <c r="Y324" s="9">
        <v>0</v>
      </c>
      <c r="AC324" s="9">
        <v>0</v>
      </c>
    </row>
    <row r="325" spans="1:36">
      <c r="Y325" s="9">
        <v>0</v>
      </c>
      <c r="AC325" s="9">
        <v>0</v>
      </c>
    </row>
    <row r="326" spans="1:36">
      <c r="Y326" s="9">
        <v>0</v>
      </c>
      <c r="AC326" s="9">
        <v>0</v>
      </c>
    </row>
    <row r="327" spans="1:36">
      <c r="C327" s="52" t="s">
        <v>1412</v>
      </c>
      <c r="D327" s="17" t="s">
        <v>687</v>
      </c>
      <c r="E327" s="17"/>
      <c r="F327" s="18"/>
      <c r="G327" s="18"/>
      <c r="H327" s="17"/>
      <c r="I327" s="17">
        <v>1</v>
      </c>
      <c r="J327" s="18"/>
      <c r="K327" s="19"/>
      <c r="L327" s="19"/>
      <c r="M327" s="20">
        <f>SUM(N328:N332)</f>
        <v>2430.8960000000002</v>
      </c>
      <c r="N327" s="20">
        <f>I327*M327</f>
        <v>2430.8960000000002</v>
      </c>
      <c r="O327" s="20">
        <f>SUM(O328:O332)*I327</f>
        <v>126.38080000000001</v>
      </c>
      <c r="P327" s="20" t="s">
        <v>114</v>
      </c>
      <c r="Q327" s="20"/>
      <c r="R327" s="17"/>
      <c r="S327" s="17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0">
        <f>SUM(AF328:AF332)*I327</f>
        <v>2430.8960000000002</v>
      </c>
      <c r="AG327" s="17"/>
    </row>
    <row r="328" spans="1:36">
      <c r="F328" s="5" t="s">
        <v>739</v>
      </c>
      <c r="H328" s="4">
        <v>800</v>
      </c>
      <c r="I328" s="4">
        <f>44*16</f>
        <v>704</v>
      </c>
      <c r="J328" s="5" t="s">
        <v>743</v>
      </c>
      <c r="K328" s="10" t="s">
        <v>741</v>
      </c>
      <c r="L328" s="10" t="s">
        <v>742</v>
      </c>
      <c r="M328" s="7">
        <v>3.016</v>
      </c>
      <c r="N328" s="7">
        <v>2123.2640000000001</v>
      </c>
      <c r="O328" s="7">
        <v>110.38720000000001</v>
      </c>
      <c r="P328" s="7" t="s">
        <v>114</v>
      </c>
      <c r="T328" s="9">
        <v>704</v>
      </c>
      <c r="U328" s="9" t="s">
        <v>991</v>
      </c>
      <c r="Y328" s="9">
        <v>2.1232640000000003</v>
      </c>
      <c r="AC328" s="9">
        <v>563.20000000000005</v>
      </c>
      <c r="AF328" s="7">
        <v>2123.2640000000001</v>
      </c>
      <c r="AG328" s="31" t="s">
        <v>30</v>
      </c>
      <c r="AI328" s="27" t="s">
        <v>740</v>
      </c>
    </row>
    <row r="329" spans="1:36">
      <c r="Y329" s="9">
        <v>0</v>
      </c>
      <c r="AC329" s="9">
        <v>0</v>
      </c>
    </row>
    <row r="330" spans="1:36">
      <c r="F330" s="5" t="s">
        <v>739</v>
      </c>
      <c r="H330" s="4">
        <v>800</v>
      </c>
      <c r="I330" s="4">
        <f>4*16+2*19</f>
        <v>102</v>
      </c>
      <c r="J330" s="5" t="s">
        <v>994</v>
      </c>
      <c r="K330" s="10" t="s">
        <v>992</v>
      </c>
      <c r="L330" s="10" t="s">
        <v>993</v>
      </c>
      <c r="M330" s="7">
        <v>3.016</v>
      </c>
      <c r="N330" s="7">
        <v>307.63200000000001</v>
      </c>
      <c r="O330" s="7">
        <v>15.993600000000001</v>
      </c>
      <c r="P330" s="7" t="s">
        <v>114</v>
      </c>
      <c r="T330" s="9">
        <v>102</v>
      </c>
      <c r="U330" s="9" t="s">
        <v>738</v>
      </c>
      <c r="Y330" s="9">
        <v>0.30763200000000002</v>
      </c>
      <c r="AC330" s="9">
        <v>81.599999999999994</v>
      </c>
      <c r="AF330" s="7">
        <v>307.63200000000001</v>
      </c>
      <c r="AG330" s="31" t="s">
        <v>30</v>
      </c>
    </row>
    <row r="331" spans="1:36">
      <c r="Y331" s="9">
        <v>0</v>
      </c>
      <c r="AC331" s="9">
        <v>0</v>
      </c>
    </row>
    <row r="332" spans="1:36">
      <c r="Y332" s="9">
        <v>0</v>
      </c>
      <c r="AC332" s="9">
        <v>0</v>
      </c>
    </row>
    <row r="333" spans="1:36">
      <c r="A333" s="52" t="s">
        <v>1412</v>
      </c>
      <c r="B333" s="12" t="s">
        <v>688</v>
      </c>
      <c r="C333" s="12"/>
      <c r="D333" s="12"/>
      <c r="E333" s="12"/>
      <c r="F333" s="13"/>
      <c r="G333" s="13"/>
      <c r="H333" s="12"/>
      <c r="I333" s="12">
        <v>2</v>
      </c>
      <c r="J333" s="13"/>
      <c r="K333" s="14"/>
      <c r="L333" s="14"/>
      <c r="M333" s="15"/>
      <c r="N333" s="15">
        <v>98132.945449999985</v>
      </c>
      <c r="O333" s="15">
        <v>9729.7533399999993</v>
      </c>
      <c r="P333" s="15" t="s">
        <v>114</v>
      </c>
      <c r="Q333" s="15"/>
      <c r="R333" s="12"/>
      <c r="S333" s="12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5">
        <v>98132.945449999985</v>
      </c>
      <c r="AG333" s="12"/>
      <c r="AH333" s="63" t="s">
        <v>1359</v>
      </c>
      <c r="AJ333" s="42">
        <f>N333+N463+N448</f>
        <v>104510.28802999998</v>
      </c>
    </row>
    <row r="334" spans="1:36">
      <c r="C334" s="52" t="s">
        <v>1412</v>
      </c>
      <c r="D334" s="17" t="s">
        <v>689</v>
      </c>
      <c r="E334" s="17"/>
      <c r="F334" s="18"/>
      <c r="G334" s="18"/>
      <c r="H334" s="17"/>
      <c r="I334" s="17">
        <v>1</v>
      </c>
      <c r="J334" s="18"/>
      <c r="K334" s="19"/>
      <c r="L334" s="19"/>
      <c r="M334" s="20">
        <f>SUM(N335:N341)</f>
        <v>45047.405549999996</v>
      </c>
      <c r="N334" s="20">
        <f>I334*M334</f>
        <v>45047.405549999996</v>
      </c>
      <c r="O334" s="20">
        <f>SUM(O335:O341)*I334</f>
        <v>4590.8184000000001</v>
      </c>
      <c r="P334" s="20" t="s">
        <v>114</v>
      </c>
      <c r="Q334" s="20"/>
      <c r="R334" s="17"/>
      <c r="S334" s="17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0">
        <f>SUM(AF335:AF341)*I334</f>
        <v>45047.405549999996</v>
      </c>
      <c r="AG334" s="17"/>
    </row>
    <row r="335" spans="1:36">
      <c r="F335" s="5" t="s">
        <v>693</v>
      </c>
      <c r="G335" s="5" t="s">
        <v>694</v>
      </c>
      <c r="H335" s="4">
        <v>6675</v>
      </c>
      <c r="I335" s="4">
        <v>46</v>
      </c>
      <c r="K335" s="10" t="s">
        <v>695</v>
      </c>
      <c r="L335" s="10" t="s">
        <v>696</v>
      </c>
      <c r="M335" s="7">
        <v>55.018687499999999</v>
      </c>
      <c r="N335" s="7">
        <v>2530.8596250000001</v>
      </c>
      <c r="O335" s="7">
        <v>257.92200000000003</v>
      </c>
      <c r="P335" s="7" t="s">
        <v>114</v>
      </c>
      <c r="T335" s="9">
        <v>46</v>
      </c>
      <c r="U335" s="9" t="s">
        <v>702</v>
      </c>
      <c r="Y335" s="9">
        <v>2.5308596250000002</v>
      </c>
      <c r="AC335" s="9">
        <v>307.05</v>
      </c>
      <c r="AF335" s="7">
        <v>2530.8596250000001</v>
      </c>
      <c r="AG335" s="30" t="s">
        <v>30</v>
      </c>
      <c r="AI335" s="27" t="s">
        <v>697</v>
      </c>
    </row>
    <row r="336" spans="1:36">
      <c r="F336" s="5" t="s">
        <v>693</v>
      </c>
      <c r="G336" s="5" t="s">
        <v>699</v>
      </c>
      <c r="H336" s="4">
        <v>7490</v>
      </c>
      <c r="I336" s="4">
        <f>14*46</f>
        <v>644</v>
      </c>
      <c r="K336" s="10" t="s">
        <v>700</v>
      </c>
      <c r="L336" s="10" t="s">
        <v>701</v>
      </c>
      <c r="M336" s="7">
        <v>61.736325000000001</v>
      </c>
      <c r="N336" s="7">
        <v>39758.193299999999</v>
      </c>
      <c r="O336" s="7">
        <v>4051.7903999999999</v>
      </c>
      <c r="P336" s="7" t="s">
        <v>114</v>
      </c>
      <c r="T336" s="9">
        <v>644</v>
      </c>
      <c r="U336" s="9" t="s">
        <v>702</v>
      </c>
      <c r="Y336" s="9">
        <v>39.758193300000002</v>
      </c>
      <c r="AC336" s="9">
        <v>4823.5600000000004</v>
      </c>
      <c r="AF336" s="7">
        <v>39758.193299999999</v>
      </c>
      <c r="AG336" s="30"/>
      <c r="AI336" s="27" t="s">
        <v>698</v>
      </c>
    </row>
    <row r="337" spans="3:33">
      <c r="F337" s="5" t="s">
        <v>693</v>
      </c>
      <c r="G337" s="5" t="s">
        <v>703</v>
      </c>
      <c r="H337" s="30">
        <v>7275</v>
      </c>
      <c r="I337" s="30">
        <v>46</v>
      </c>
      <c r="K337" s="10" t="s">
        <v>704</v>
      </c>
      <c r="L337" s="10" t="s">
        <v>705</v>
      </c>
      <c r="M337" s="7">
        <v>59.964187499999987</v>
      </c>
      <c r="N337" s="7">
        <v>2758.3526249999995</v>
      </c>
      <c r="O337" s="7">
        <v>281.10599999999999</v>
      </c>
      <c r="P337" s="7" t="s">
        <v>114</v>
      </c>
      <c r="T337" s="9">
        <v>46</v>
      </c>
      <c r="U337" s="9" t="s">
        <v>692</v>
      </c>
      <c r="Y337" s="9">
        <v>2.7583526249999997</v>
      </c>
      <c r="AC337" s="9">
        <v>334.65</v>
      </c>
      <c r="AF337" s="7">
        <v>2758.3526249999995</v>
      </c>
      <c r="AG337" s="30" t="s">
        <v>30</v>
      </c>
    </row>
    <row r="338" spans="3:33">
      <c r="Y338" s="9">
        <v>0</v>
      </c>
      <c r="AC338" s="9">
        <v>0</v>
      </c>
    </row>
    <row r="339" spans="3:33">
      <c r="Y339" s="9">
        <v>0</v>
      </c>
      <c r="AC339" s="9">
        <v>0</v>
      </c>
    </row>
    <row r="340" spans="3:33">
      <c r="Y340" s="9">
        <v>0</v>
      </c>
      <c r="AC340" s="9">
        <v>0</v>
      </c>
    </row>
    <row r="341" spans="3:33">
      <c r="Y341" s="9">
        <v>0</v>
      </c>
      <c r="AC341" s="9">
        <v>0</v>
      </c>
    </row>
    <row r="342" spans="3:33">
      <c r="C342" s="52" t="s">
        <v>1412</v>
      </c>
      <c r="D342" s="17" t="s">
        <v>690</v>
      </c>
      <c r="E342" s="17"/>
      <c r="F342" s="18"/>
      <c r="G342" s="18"/>
      <c r="H342" s="17"/>
      <c r="I342" s="17">
        <v>1</v>
      </c>
      <c r="J342" s="18"/>
      <c r="K342" s="19"/>
      <c r="L342" s="19"/>
      <c r="M342" s="20">
        <f>SUM(N343:N430)</f>
        <v>53085.539899999989</v>
      </c>
      <c r="N342" s="20">
        <f>I342*M342</f>
        <v>53085.539899999989</v>
      </c>
      <c r="O342" s="20">
        <f>SUM(O343:O430)*I342</f>
        <v>5138.9349400000001</v>
      </c>
      <c r="P342" s="20" t="s">
        <v>114</v>
      </c>
      <c r="Q342" s="20"/>
      <c r="R342" s="17"/>
      <c r="S342" s="17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0">
        <f>SUM(AF343:AF430)*I342</f>
        <v>53085.539899999989</v>
      </c>
      <c r="AG342" s="17"/>
    </row>
    <row r="343" spans="3:33">
      <c r="F343" s="5" t="s">
        <v>693</v>
      </c>
      <c r="G343" s="5" t="s">
        <v>745</v>
      </c>
      <c r="H343" s="4">
        <v>6680</v>
      </c>
      <c r="I343" s="4">
        <v>6</v>
      </c>
      <c r="J343" s="5" t="s">
        <v>748</v>
      </c>
      <c r="K343" s="10" t="s">
        <v>746</v>
      </c>
      <c r="L343" s="10" t="s">
        <v>747</v>
      </c>
      <c r="M343" s="7">
        <v>55.059899999999999</v>
      </c>
      <c r="N343" s="7">
        <v>330.35939999999999</v>
      </c>
      <c r="O343" s="7">
        <v>33.667200000000001</v>
      </c>
      <c r="P343" s="7" t="s">
        <v>114</v>
      </c>
      <c r="T343" s="9">
        <v>6</v>
      </c>
      <c r="U343" s="9" t="s">
        <v>749</v>
      </c>
      <c r="Y343" s="9">
        <v>0.33035939999999997</v>
      </c>
      <c r="AC343" s="9">
        <v>40.08</v>
      </c>
      <c r="AF343" s="7">
        <v>330.35939999999999</v>
      </c>
      <c r="AG343" s="31" t="s">
        <v>30</v>
      </c>
    </row>
    <row r="344" spans="3:33">
      <c r="F344" s="5" t="s">
        <v>693</v>
      </c>
      <c r="G344" s="5" t="s">
        <v>750</v>
      </c>
      <c r="H344" s="4">
        <v>2280</v>
      </c>
      <c r="I344" s="4">
        <v>2</v>
      </c>
      <c r="J344" s="5" t="s">
        <v>760</v>
      </c>
      <c r="K344" s="10" t="s">
        <v>751</v>
      </c>
      <c r="L344" s="10" t="s">
        <v>752</v>
      </c>
      <c r="M344" s="7">
        <v>18.792899999999999</v>
      </c>
      <c r="N344" s="7">
        <v>37.585799999999999</v>
      </c>
      <c r="O344" s="7">
        <v>3.8304</v>
      </c>
      <c r="P344" s="7" t="s">
        <v>114</v>
      </c>
      <c r="T344" s="9">
        <v>2</v>
      </c>
      <c r="U344" s="9" t="s">
        <v>749</v>
      </c>
      <c r="Y344" s="9">
        <v>3.7585799999999996E-2</v>
      </c>
      <c r="AC344" s="9">
        <v>4.5599999999999996</v>
      </c>
      <c r="AF344" s="7">
        <v>37.585799999999999</v>
      </c>
      <c r="AG344" s="31" t="s">
        <v>30</v>
      </c>
    </row>
    <row r="345" spans="3:33">
      <c r="F345" s="5" t="s">
        <v>693</v>
      </c>
      <c r="G345" s="5" t="s">
        <v>753</v>
      </c>
      <c r="H345" s="4">
        <v>1695</v>
      </c>
      <c r="I345" s="4">
        <v>2</v>
      </c>
      <c r="J345" s="5" t="s">
        <v>760</v>
      </c>
      <c r="K345" s="10" t="s">
        <v>754</v>
      </c>
      <c r="L345" s="10" t="s">
        <v>755</v>
      </c>
      <c r="M345" s="7">
        <v>13.9710375</v>
      </c>
      <c r="N345" s="7">
        <v>27.942074999999999</v>
      </c>
      <c r="O345" s="7">
        <v>2.8475999999999999</v>
      </c>
      <c r="P345" s="7" t="s">
        <v>114</v>
      </c>
      <c r="T345" s="9">
        <v>2</v>
      </c>
      <c r="U345" s="9" t="s">
        <v>749</v>
      </c>
      <c r="Y345" s="9">
        <v>2.7942075E-2</v>
      </c>
      <c r="AC345" s="9">
        <v>3.39</v>
      </c>
      <c r="AF345" s="7">
        <v>27.942074999999999</v>
      </c>
      <c r="AG345" s="31" t="s">
        <v>30</v>
      </c>
    </row>
    <row r="346" spans="3:33">
      <c r="F346" s="5" t="s">
        <v>693</v>
      </c>
      <c r="G346" s="5" t="s">
        <v>756</v>
      </c>
      <c r="H346" s="4">
        <v>7800</v>
      </c>
      <c r="I346" s="4">
        <v>16</v>
      </c>
      <c r="J346" s="5" t="s">
        <v>765</v>
      </c>
      <c r="K346" s="10" t="s">
        <v>810</v>
      </c>
      <c r="L346" s="10" t="s">
        <v>811</v>
      </c>
      <c r="M346" s="7">
        <v>64.291499999999999</v>
      </c>
      <c r="N346" s="7">
        <v>1028.664</v>
      </c>
      <c r="O346" s="7">
        <v>104.83199999999999</v>
      </c>
      <c r="P346" s="7" t="s">
        <v>114</v>
      </c>
      <c r="T346" s="9">
        <v>16</v>
      </c>
      <c r="U346" s="9" t="s">
        <v>749</v>
      </c>
      <c r="Y346" s="9">
        <v>1.028664</v>
      </c>
      <c r="AC346" s="9">
        <v>124.8</v>
      </c>
      <c r="AF346" s="7">
        <v>1028.664</v>
      </c>
      <c r="AG346" s="31" t="s">
        <v>30</v>
      </c>
    </row>
    <row r="347" spans="3:33">
      <c r="F347" s="5" t="s">
        <v>693</v>
      </c>
      <c r="G347" s="5" t="s">
        <v>757</v>
      </c>
      <c r="H347" s="4">
        <v>2900</v>
      </c>
      <c r="I347" s="4">
        <f>3*16</f>
        <v>48</v>
      </c>
      <c r="J347" s="5" t="s">
        <v>761</v>
      </c>
      <c r="K347" s="10" t="s">
        <v>758</v>
      </c>
      <c r="L347" s="10" t="s">
        <v>759</v>
      </c>
      <c r="M347" s="7">
        <v>23.90325</v>
      </c>
      <c r="N347" s="7">
        <v>1147.356</v>
      </c>
      <c r="O347" s="7">
        <v>116.928</v>
      </c>
      <c r="P347" s="7" t="s">
        <v>114</v>
      </c>
      <c r="T347" s="9">
        <v>48</v>
      </c>
      <c r="U347" s="9" t="s">
        <v>749</v>
      </c>
      <c r="Y347" s="9">
        <v>1.147356</v>
      </c>
      <c r="AC347" s="9">
        <v>139.19999999999999</v>
      </c>
      <c r="AF347" s="7">
        <v>1147.356</v>
      </c>
      <c r="AG347" s="31" t="s">
        <v>30</v>
      </c>
    </row>
    <row r="348" spans="3:33">
      <c r="F348" s="5" t="s">
        <v>693</v>
      </c>
      <c r="G348" s="5" t="s">
        <v>762</v>
      </c>
      <c r="H348" s="4">
        <v>2400</v>
      </c>
      <c r="I348" s="4">
        <v>36</v>
      </c>
      <c r="J348" s="5" t="s">
        <v>761</v>
      </c>
      <c r="K348" s="10" t="s">
        <v>763</v>
      </c>
      <c r="L348" s="10" t="s">
        <v>764</v>
      </c>
      <c r="M348" s="7">
        <v>19.782</v>
      </c>
      <c r="N348" s="7">
        <v>712.15200000000004</v>
      </c>
      <c r="O348" s="7">
        <v>72.575999999999993</v>
      </c>
      <c r="P348" s="7" t="s">
        <v>114</v>
      </c>
      <c r="T348" s="9">
        <v>36</v>
      </c>
      <c r="U348" s="9" t="s">
        <v>749</v>
      </c>
      <c r="Y348" s="9">
        <v>0.71215200000000001</v>
      </c>
      <c r="AC348" s="9">
        <v>86.4</v>
      </c>
      <c r="AF348" s="7">
        <v>712.15200000000004</v>
      </c>
      <c r="AG348" s="31" t="s">
        <v>30</v>
      </c>
    </row>
    <row r="349" spans="3:33">
      <c r="F349" s="5" t="s">
        <v>693</v>
      </c>
      <c r="G349" s="5" t="s">
        <v>766</v>
      </c>
      <c r="H349" s="4">
        <v>7190</v>
      </c>
      <c r="I349" s="4">
        <f>2*62</f>
        <v>124</v>
      </c>
      <c r="J349" s="5" t="s">
        <v>748</v>
      </c>
      <c r="K349" s="10" t="s">
        <v>767</v>
      </c>
      <c r="L349" s="10" t="s">
        <v>768</v>
      </c>
      <c r="M349" s="7">
        <v>59.263574999999996</v>
      </c>
      <c r="N349" s="7">
        <v>7348.6832999999997</v>
      </c>
      <c r="O349" s="7">
        <v>748.91039999999998</v>
      </c>
      <c r="P349" s="7" t="s">
        <v>114</v>
      </c>
      <c r="T349" s="9">
        <v>124</v>
      </c>
      <c r="U349" s="9" t="s">
        <v>749</v>
      </c>
      <c r="Y349" s="9">
        <v>7.3486832999999994</v>
      </c>
      <c r="AC349" s="9">
        <v>891.56</v>
      </c>
      <c r="AF349" s="7">
        <v>7348.6832999999997</v>
      </c>
      <c r="AG349" s="31" t="s">
        <v>30</v>
      </c>
    </row>
    <row r="350" spans="3:33">
      <c r="F350" s="5" t="s">
        <v>693</v>
      </c>
      <c r="G350" s="5" t="s">
        <v>769</v>
      </c>
      <c r="H350" s="4">
        <v>7280</v>
      </c>
      <c r="I350" s="4">
        <v>6</v>
      </c>
      <c r="J350" s="5" t="s">
        <v>748</v>
      </c>
      <c r="K350" s="10" t="s">
        <v>770</v>
      </c>
      <c r="L350" s="10" t="s">
        <v>771</v>
      </c>
      <c r="M350" s="7">
        <v>60.005399999999987</v>
      </c>
      <c r="N350" s="7">
        <v>360.03239999999994</v>
      </c>
      <c r="O350" s="7">
        <v>36.691200000000002</v>
      </c>
      <c r="P350" s="7" t="s">
        <v>114</v>
      </c>
      <c r="T350" s="9">
        <v>6</v>
      </c>
      <c r="U350" s="9" t="s">
        <v>749</v>
      </c>
      <c r="Y350" s="9">
        <v>0.36003239999999992</v>
      </c>
      <c r="AC350" s="9">
        <v>43.68</v>
      </c>
      <c r="AF350" s="7">
        <v>360.03239999999994</v>
      </c>
      <c r="AG350" s="31" t="s">
        <v>30</v>
      </c>
    </row>
    <row r="351" spans="3:33">
      <c r="F351" s="5" t="s">
        <v>693</v>
      </c>
      <c r="G351" s="5" t="s">
        <v>773</v>
      </c>
      <c r="H351" s="4">
        <v>1875</v>
      </c>
      <c r="I351" s="4">
        <v>2</v>
      </c>
      <c r="J351" s="5" t="s">
        <v>772</v>
      </c>
      <c r="K351" s="10" t="s">
        <v>774</v>
      </c>
      <c r="L351" s="10" t="s">
        <v>775</v>
      </c>
      <c r="M351" s="7">
        <v>15.454687499999999</v>
      </c>
      <c r="N351" s="7">
        <v>30.909374999999997</v>
      </c>
      <c r="O351" s="7">
        <v>3.15</v>
      </c>
      <c r="P351" s="7" t="s">
        <v>114</v>
      </c>
      <c r="T351" s="9">
        <v>2</v>
      </c>
      <c r="U351" s="9" t="s">
        <v>749</v>
      </c>
      <c r="Y351" s="9">
        <v>3.0909374999999996E-2</v>
      </c>
      <c r="AC351" s="9">
        <v>3.75</v>
      </c>
      <c r="AF351" s="7">
        <v>30.909374999999997</v>
      </c>
      <c r="AG351" s="31" t="s">
        <v>30</v>
      </c>
    </row>
    <row r="352" spans="3:33">
      <c r="F352" s="5" t="s">
        <v>693</v>
      </c>
      <c r="G352" s="5" t="s">
        <v>776</v>
      </c>
      <c r="H352" s="4">
        <v>975</v>
      </c>
      <c r="I352" s="4">
        <v>2</v>
      </c>
      <c r="J352" s="5" t="s">
        <v>772</v>
      </c>
      <c r="K352" s="10" t="s">
        <v>778</v>
      </c>
      <c r="L352" s="10" t="s">
        <v>779</v>
      </c>
      <c r="M352" s="7">
        <v>8.0364374999999999</v>
      </c>
      <c r="N352" s="7">
        <v>16.072875</v>
      </c>
      <c r="O352" s="7">
        <v>1.6379999999999999</v>
      </c>
      <c r="P352" s="7" t="s">
        <v>114</v>
      </c>
      <c r="T352" s="9">
        <v>2</v>
      </c>
      <c r="U352" s="9" t="s">
        <v>749</v>
      </c>
      <c r="Y352" s="9">
        <v>1.6072875E-2</v>
      </c>
      <c r="AC352" s="9">
        <v>1.95</v>
      </c>
      <c r="AF352" s="7">
        <v>16.072875</v>
      </c>
      <c r="AG352" s="31" t="s">
        <v>30</v>
      </c>
    </row>
    <row r="353" spans="1:34">
      <c r="F353" s="5" t="s">
        <v>693</v>
      </c>
      <c r="G353" s="5" t="s">
        <v>777</v>
      </c>
      <c r="H353" s="4">
        <v>1425</v>
      </c>
      <c r="I353" s="4">
        <v>4</v>
      </c>
      <c r="J353" s="5" t="s">
        <v>772</v>
      </c>
      <c r="K353" s="10" t="s">
        <v>780</v>
      </c>
      <c r="L353" s="10" t="s">
        <v>781</v>
      </c>
      <c r="M353" s="7">
        <v>11.745562499999998</v>
      </c>
      <c r="N353" s="7">
        <v>46.982249999999993</v>
      </c>
      <c r="O353" s="7">
        <v>4.7880000000000003</v>
      </c>
      <c r="P353" s="7" t="s">
        <v>114</v>
      </c>
      <c r="T353" s="9">
        <v>4</v>
      </c>
      <c r="U353" s="9" t="s">
        <v>749</v>
      </c>
      <c r="Y353" s="9">
        <v>4.6982249999999996E-2</v>
      </c>
      <c r="AC353" s="9">
        <v>5.7</v>
      </c>
      <c r="AF353" s="7">
        <v>46.982249999999993</v>
      </c>
      <c r="AG353" s="31" t="s">
        <v>30</v>
      </c>
    </row>
    <row r="354" spans="1:34">
      <c r="E354" s="31" t="s">
        <v>785</v>
      </c>
      <c r="F354" s="5" t="s">
        <v>786</v>
      </c>
      <c r="G354" s="5" t="s">
        <v>784</v>
      </c>
      <c r="H354" s="4">
        <v>7200</v>
      </c>
      <c r="I354" s="4">
        <v>2</v>
      </c>
      <c r="J354" s="5" t="s">
        <v>783</v>
      </c>
      <c r="K354" s="10" t="s">
        <v>787</v>
      </c>
      <c r="L354" s="10" t="s">
        <v>788</v>
      </c>
      <c r="M354" s="7">
        <v>197.352</v>
      </c>
      <c r="N354" s="7">
        <v>394.70400000000001</v>
      </c>
      <c r="O354" s="7">
        <v>11.116800000000001</v>
      </c>
      <c r="P354" s="7" t="s">
        <v>114</v>
      </c>
      <c r="T354" s="9">
        <v>2</v>
      </c>
      <c r="U354" s="9" t="s">
        <v>795</v>
      </c>
      <c r="Y354" s="9">
        <v>0.394704</v>
      </c>
      <c r="AC354" s="9">
        <v>14.4</v>
      </c>
      <c r="AF354" s="7">
        <v>394.70400000000001</v>
      </c>
      <c r="AG354" s="31" t="s">
        <v>744</v>
      </c>
    </row>
    <row r="355" spans="1:34">
      <c r="F355" s="5" t="s">
        <v>786</v>
      </c>
      <c r="G355" s="5" t="s">
        <v>791</v>
      </c>
      <c r="H355" s="4">
        <v>4800</v>
      </c>
      <c r="I355" s="4">
        <v>4</v>
      </c>
      <c r="J355" s="5" t="s">
        <v>790</v>
      </c>
      <c r="K355" s="10" t="s">
        <v>792</v>
      </c>
      <c r="L355" s="10" t="s">
        <v>793</v>
      </c>
      <c r="M355" s="7">
        <v>131.56800000000001</v>
      </c>
      <c r="N355" s="7">
        <v>526.27200000000005</v>
      </c>
      <c r="O355" s="7">
        <v>14.8224</v>
      </c>
      <c r="P355" s="7" t="s">
        <v>114</v>
      </c>
      <c r="T355" s="9">
        <v>4</v>
      </c>
      <c r="U355" s="9" t="s">
        <v>795</v>
      </c>
      <c r="Y355" s="9">
        <v>0.52627200000000007</v>
      </c>
      <c r="AC355" s="9">
        <v>19.2</v>
      </c>
      <c r="AF355" s="7">
        <v>526.27200000000005</v>
      </c>
      <c r="AG355" s="31" t="s">
        <v>789</v>
      </c>
    </row>
    <row r="356" spans="1:34">
      <c r="A356" s="31"/>
      <c r="B356" s="31"/>
      <c r="C356" s="31"/>
      <c r="D356" s="31"/>
      <c r="E356" s="31"/>
      <c r="F356" s="5" t="s">
        <v>693</v>
      </c>
      <c r="G356" s="5" t="s">
        <v>794</v>
      </c>
      <c r="H356" s="31">
        <v>3470</v>
      </c>
      <c r="I356" s="31">
        <v>1</v>
      </c>
      <c r="J356" s="5" t="s">
        <v>782</v>
      </c>
      <c r="K356" s="10" t="s">
        <v>796</v>
      </c>
      <c r="L356" s="10" t="s">
        <v>797</v>
      </c>
      <c r="M356" s="7">
        <v>28.601474999999997</v>
      </c>
      <c r="N356" s="7">
        <v>28.601474999999997</v>
      </c>
      <c r="O356" s="7">
        <v>2.9148000000000001</v>
      </c>
      <c r="P356" s="7" t="s">
        <v>114</v>
      </c>
      <c r="R356" s="31"/>
      <c r="S356" s="31"/>
      <c r="T356" s="9">
        <v>1</v>
      </c>
      <c r="U356" s="9" t="s">
        <v>749</v>
      </c>
      <c r="Y356" s="9">
        <v>2.8601474999999998E-2</v>
      </c>
      <c r="AC356" s="9">
        <v>3.47</v>
      </c>
      <c r="AF356" s="7">
        <v>28.601474999999997</v>
      </c>
      <c r="AG356" s="31" t="s">
        <v>30</v>
      </c>
      <c r="AH356" s="31"/>
    </row>
    <row r="357" spans="1:34">
      <c r="A357" s="31"/>
      <c r="B357" s="31"/>
      <c r="C357" s="31"/>
      <c r="D357" s="31"/>
      <c r="E357" s="31"/>
      <c r="F357" s="5" t="s">
        <v>693</v>
      </c>
      <c r="G357" s="5" t="s">
        <v>798</v>
      </c>
      <c r="H357" s="31">
        <v>1875</v>
      </c>
      <c r="I357" s="31">
        <v>2</v>
      </c>
      <c r="J357" s="5" t="s">
        <v>782</v>
      </c>
      <c r="K357" s="10" t="s">
        <v>774</v>
      </c>
      <c r="L357" s="10" t="s">
        <v>775</v>
      </c>
      <c r="M357" s="7">
        <v>15.454687499999999</v>
      </c>
      <c r="N357" s="7">
        <v>30.909374999999997</v>
      </c>
      <c r="O357" s="7">
        <v>3.15</v>
      </c>
      <c r="P357" s="7" t="s">
        <v>114</v>
      </c>
      <c r="R357" s="31"/>
      <c r="S357" s="31"/>
      <c r="T357" s="9">
        <v>2</v>
      </c>
      <c r="U357" s="9" t="s">
        <v>749</v>
      </c>
      <c r="Y357" s="9">
        <v>3.0909374999999996E-2</v>
      </c>
      <c r="AC357" s="9">
        <v>3.75</v>
      </c>
      <c r="AF357" s="7">
        <v>30.909374999999997</v>
      </c>
      <c r="AG357" s="31" t="s">
        <v>30</v>
      </c>
      <c r="AH357" s="31"/>
    </row>
    <row r="358" spans="1:34">
      <c r="A358" s="31"/>
      <c r="B358" s="31"/>
      <c r="C358" s="31"/>
      <c r="D358" s="31"/>
      <c r="E358" s="31"/>
      <c r="F358" s="5" t="s">
        <v>693</v>
      </c>
      <c r="G358" s="5" t="s">
        <v>800</v>
      </c>
      <c r="H358" s="31">
        <v>4200</v>
      </c>
      <c r="I358" s="31">
        <f>4*19</f>
        <v>76</v>
      </c>
      <c r="J358" s="5" t="s">
        <v>799</v>
      </c>
      <c r="K358" s="10" t="s">
        <v>801</v>
      </c>
      <c r="L358" s="10" t="s">
        <v>802</v>
      </c>
      <c r="M358" s="7">
        <v>34.618499999999997</v>
      </c>
      <c r="N358" s="7">
        <v>2631.0059999999999</v>
      </c>
      <c r="O358" s="7">
        <v>268.12799999999999</v>
      </c>
      <c r="P358" s="7" t="s">
        <v>114</v>
      </c>
      <c r="R358" s="31"/>
      <c r="S358" s="31"/>
      <c r="T358" s="9">
        <v>76</v>
      </c>
      <c r="U358" s="9" t="s">
        <v>749</v>
      </c>
      <c r="Y358" s="9">
        <v>2.6310059999999997</v>
      </c>
      <c r="AC358" s="9">
        <v>319.2</v>
      </c>
      <c r="AF358" s="7">
        <v>2631.0059999999999</v>
      </c>
      <c r="AG358" s="31" t="s">
        <v>30</v>
      </c>
      <c r="AH358" s="31"/>
    </row>
    <row r="359" spans="1:34">
      <c r="A359" s="31"/>
      <c r="B359" s="31"/>
      <c r="C359" s="31"/>
      <c r="D359" s="31"/>
      <c r="E359" s="31"/>
      <c r="F359" s="5" t="s">
        <v>693</v>
      </c>
      <c r="G359" s="5" t="s">
        <v>803</v>
      </c>
      <c r="H359" s="31">
        <v>900</v>
      </c>
      <c r="I359" s="31">
        <v>6</v>
      </c>
      <c r="J359" s="5" t="s">
        <v>799</v>
      </c>
      <c r="K359" s="10" t="s">
        <v>804</v>
      </c>
      <c r="L359" s="10" t="s">
        <v>805</v>
      </c>
      <c r="M359" s="7">
        <v>7.4182499999999996</v>
      </c>
      <c r="N359" s="7">
        <v>44.509499999999996</v>
      </c>
      <c r="O359" s="7">
        <v>4.5359999999999996</v>
      </c>
      <c r="P359" s="7" t="s">
        <v>114</v>
      </c>
      <c r="R359" s="31"/>
      <c r="S359" s="31"/>
      <c r="T359" s="9">
        <v>6</v>
      </c>
      <c r="U359" s="9" t="s">
        <v>749</v>
      </c>
      <c r="Y359" s="9">
        <v>4.4509499999999994E-2</v>
      </c>
      <c r="AC359" s="9">
        <v>5.4</v>
      </c>
      <c r="AF359" s="7">
        <v>44.509499999999996</v>
      </c>
      <c r="AG359" s="31" t="s">
        <v>30</v>
      </c>
      <c r="AH359" s="31"/>
    </row>
    <row r="360" spans="1:34">
      <c r="A360" s="31"/>
      <c r="B360" s="31"/>
      <c r="C360" s="31"/>
      <c r="D360" s="31"/>
      <c r="E360" s="31"/>
      <c r="F360" s="5" t="s">
        <v>693</v>
      </c>
      <c r="G360" s="5" t="s">
        <v>807</v>
      </c>
      <c r="H360" s="31">
        <v>1750</v>
      </c>
      <c r="I360" s="31">
        <v>16</v>
      </c>
      <c r="J360" s="5" t="s">
        <v>806</v>
      </c>
      <c r="K360" s="10" t="s">
        <v>808</v>
      </c>
      <c r="L360" s="10" t="s">
        <v>809</v>
      </c>
      <c r="M360" s="7">
        <v>14.424375</v>
      </c>
      <c r="N360" s="7">
        <v>230.79</v>
      </c>
      <c r="O360" s="7">
        <v>23.52</v>
      </c>
      <c r="P360" s="7" t="s">
        <v>114</v>
      </c>
      <c r="R360" s="31"/>
      <c r="S360" s="31"/>
      <c r="T360" s="9">
        <v>16</v>
      </c>
      <c r="U360" s="9" t="s">
        <v>749</v>
      </c>
      <c r="Y360" s="9">
        <v>0.23079</v>
      </c>
      <c r="AC360" s="9">
        <v>28</v>
      </c>
      <c r="AF360" s="7">
        <v>230.79</v>
      </c>
      <c r="AG360" s="31" t="s">
        <v>30</v>
      </c>
      <c r="AH360" s="31"/>
    </row>
    <row r="361" spans="1:34">
      <c r="A361" s="31"/>
      <c r="B361" s="31"/>
      <c r="C361" s="31"/>
      <c r="D361" s="31"/>
      <c r="E361" s="31"/>
      <c r="F361" s="5" t="s">
        <v>693</v>
      </c>
      <c r="G361" s="5" t="s">
        <v>812</v>
      </c>
      <c r="H361" s="31">
        <v>2250</v>
      </c>
      <c r="I361" s="31">
        <v>8</v>
      </c>
      <c r="K361" s="10" t="s">
        <v>813</v>
      </c>
      <c r="L361" s="10" t="s">
        <v>814</v>
      </c>
      <c r="M361" s="7">
        <v>18.545624999999998</v>
      </c>
      <c r="N361" s="7">
        <v>148.36499999999998</v>
      </c>
      <c r="O361" s="7">
        <v>15.12</v>
      </c>
      <c r="P361" s="7" t="s">
        <v>114</v>
      </c>
      <c r="R361" s="31"/>
      <c r="S361" s="31"/>
      <c r="T361" s="9">
        <v>8</v>
      </c>
      <c r="U361" s="9" t="s">
        <v>749</v>
      </c>
      <c r="Y361" s="9">
        <v>0.14836499999999997</v>
      </c>
      <c r="AC361" s="9">
        <v>18</v>
      </c>
      <c r="AF361" s="7">
        <v>148.36499999999998</v>
      </c>
      <c r="AG361" s="31" t="s">
        <v>30</v>
      </c>
      <c r="AH361" s="31"/>
    </row>
    <row r="362" spans="1:34">
      <c r="A362" s="31"/>
      <c r="B362" s="31"/>
      <c r="C362" s="31"/>
      <c r="D362" s="31"/>
      <c r="E362" s="31"/>
      <c r="F362" s="5" t="s">
        <v>693</v>
      </c>
      <c r="G362" s="5" t="s">
        <v>798</v>
      </c>
      <c r="H362" s="31">
        <v>1875</v>
      </c>
      <c r="I362" s="31">
        <v>10</v>
      </c>
      <c r="K362" s="10" t="s">
        <v>818</v>
      </c>
      <c r="L362" s="10" t="s">
        <v>819</v>
      </c>
      <c r="M362" s="7">
        <v>15.4546875</v>
      </c>
      <c r="N362" s="7">
        <v>154.546875</v>
      </c>
      <c r="O362" s="7">
        <v>15.75</v>
      </c>
      <c r="P362" s="7" t="s">
        <v>114</v>
      </c>
      <c r="R362" s="31"/>
      <c r="S362" s="31"/>
      <c r="T362" s="9">
        <v>10</v>
      </c>
      <c r="U362" s="9" t="s">
        <v>749</v>
      </c>
      <c r="Y362" s="9">
        <v>0.154546875</v>
      </c>
      <c r="AC362" s="9">
        <v>18.75</v>
      </c>
      <c r="AF362" s="7">
        <v>154.546875</v>
      </c>
      <c r="AG362" s="31" t="s">
        <v>30</v>
      </c>
      <c r="AH362" s="31"/>
    </row>
    <row r="363" spans="1:34">
      <c r="A363" s="31"/>
      <c r="B363" s="31"/>
      <c r="C363" s="31"/>
      <c r="D363" s="31"/>
      <c r="E363" s="31"/>
      <c r="F363" s="5" t="s">
        <v>693</v>
      </c>
      <c r="G363" s="5" t="s">
        <v>815</v>
      </c>
      <c r="H363" s="31">
        <v>3375</v>
      </c>
      <c r="I363" s="31">
        <v>5</v>
      </c>
      <c r="K363" s="10" t="s">
        <v>820</v>
      </c>
      <c r="L363" s="10" t="s">
        <v>821</v>
      </c>
      <c r="M363" s="7">
        <v>27.818437499999998</v>
      </c>
      <c r="N363" s="7">
        <v>139.09218749999999</v>
      </c>
      <c r="O363" s="7">
        <v>14.175000000000001</v>
      </c>
      <c r="P363" s="7" t="s">
        <v>114</v>
      </c>
      <c r="R363" s="31"/>
      <c r="S363" s="31"/>
      <c r="T363" s="9">
        <v>5</v>
      </c>
      <c r="U363" s="9" t="s">
        <v>749</v>
      </c>
      <c r="Y363" s="9">
        <v>0.13909218749999999</v>
      </c>
      <c r="AC363" s="9">
        <v>16.875</v>
      </c>
      <c r="AF363" s="7">
        <v>139.09218749999999</v>
      </c>
      <c r="AG363" s="31" t="s">
        <v>30</v>
      </c>
      <c r="AH363" s="31"/>
    </row>
    <row r="364" spans="1:34">
      <c r="A364" s="31"/>
      <c r="B364" s="31"/>
      <c r="C364" s="31"/>
      <c r="D364" s="31"/>
      <c r="E364" s="31"/>
      <c r="F364" s="5" t="s">
        <v>693</v>
      </c>
      <c r="G364" s="5" t="s">
        <v>777</v>
      </c>
      <c r="H364" s="31">
        <v>1425</v>
      </c>
      <c r="I364" s="31">
        <v>2</v>
      </c>
      <c r="K364" s="10" t="s">
        <v>822</v>
      </c>
      <c r="L364" s="10" t="s">
        <v>823</v>
      </c>
      <c r="M364" s="7">
        <v>11.745562499999998</v>
      </c>
      <c r="N364" s="7">
        <v>23.491124999999997</v>
      </c>
      <c r="O364" s="7">
        <v>2.3940000000000001</v>
      </c>
      <c r="P364" s="7" t="s">
        <v>114</v>
      </c>
      <c r="R364" s="31"/>
      <c r="S364" s="31"/>
      <c r="T364" s="9">
        <v>2</v>
      </c>
      <c r="U364" s="9" t="s">
        <v>749</v>
      </c>
      <c r="Y364" s="9">
        <v>2.3491124999999998E-2</v>
      </c>
      <c r="AC364" s="9">
        <v>2.85</v>
      </c>
      <c r="AF364" s="7">
        <v>23.491124999999997</v>
      </c>
      <c r="AG364" s="31" t="s">
        <v>30</v>
      </c>
      <c r="AH364" s="31"/>
    </row>
    <row r="365" spans="1:34">
      <c r="A365" s="31"/>
      <c r="B365" s="31"/>
      <c r="C365" s="31"/>
      <c r="D365" s="31"/>
      <c r="E365" s="31"/>
      <c r="F365" s="5" t="s">
        <v>693</v>
      </c>
      <c r="G365" s="5" t="s">
        <v>816</v>
      </c>
      <c r="H365" s="31">
        <v>3545</v>
      </c>
      <c r="I365" s="31">
        <v>2</v>
      </c>
      <c r="K365" s="10" t="s">
        <v>824</v>
      </c>
      <c r="L365" s="10" t="s">
        <v>825</v>
      </c>
      <c r="M365" s="7">
        <v>29.219662499999998</v>
      </c>
      <c r="N365" s="7">
        <v>58.439324999999997</v>
      </c>
      <c r="O365" s="7">
        <v>5.9555999999999996</v>
      </c>
      <c r="P365" s="7" t="s">
        <v>114</v>
      </c>
      <c r="R365" s="31"/>
      <c r="S365" s="31"/>
      <c r="T365" s="9">
        <v>2</v>
      </c>
      <c r="U365" s="9" t="s">
        <v>749</v>
      </c>
      <c r="Y365" s="9">
        <v>5.8439324999999993E-2</v>
      </c>
      <c r="AC365" s="9">
        <v>7.09</v>
      </c>
      <c r="AF365" s="7">
        <v>58.439324999999997</v>
      </c>
      <c r="AG365" s="31" t="s">
        <v>30</v>
      </c>
      <c r="AH365" s="31"/>
    </row>
    <row r="366" spans="1:34">
      <c r="A366" s="31"/>
      <c r="B366" s="31"/>
      <c r="C366" s="31"/>
      <c r="D366" s="31"/>
      <c r="E366" s="31"/>
      <c r="F366" s="5" t="s">
        <v>693</v>
      </c>
      <c r="G366" s="5" t="s">
        <v>817</v>
      </c>
      <c r="H366" s="31">
        <v>1180</v>
      </c>
      <c r="I366" s="31">
        <v>2</v>
      </c>
      <c r="K366" s="10" t="s">
        <v>826</v>
      </c>
      <c r="L366" s="10" t="s">
        <v>827</v>
      </c>
      <c r="M366" s="7">
        <v>9.7261499999999987</v>
      </c>
      <c r="N366" s="7">
        <v>19.452299999999997</v>
      </c>
      <c r="O366" s="7">
        <v>1.9823999999999999</v>
      </c>
      <c r="P366" s="7" t="s">
        <v>114</v>
      </c>
      <c r="R366" s="31"/>
      <c r="S366" s="31"/>
      <c r="T366" s="9">
        <v>2</v>
      </c>
      <c r="U366" s="9" t="s">
        <v>749</v>
      </c>
      <c r="Y366" s="9">
        <v>1.9452299999999999E-2</v>
      </c>
      <c r="AC366" s="9">
        <v>2.36</v>
      </c>
      <c r="AF366" s="7">
        <v>19.452299999999997</v>
      </c>
      <c r="AG366" s="31" t="s">
        <v>30</v>
      </c>
      <c r="AH366" s="31"/>
    </row>
    <row r="367" spans="1:34">
      <c r="A367" s="31"/>
      <c r="B367" s="31"/>
      <c r="C367" s="31"/>
      <c r="D367" s="31"/>
      <c r="E367" s="31"/>
      <c r="H367" s="31"/>
      <c r="I367" s="31"/>
      <c r="R367" s="31"/>
      <c r="S367" s="31"/>
      <c r="Y367" s="9">
        <v>0</v>
      </c>
      <c r="AC367" s="9">
        <v>0</v>
      </c>
      <c r="AG367" s="31"/>
      <c r="AH367" s="31"/>
    </row>
    <row r="368" spans="1:34">
      <c r="A368" s="31"/>
      <c r="B368" s="31"/>
      <c r="C368" s="31"/>
      <c r="D368" s="31"/>
      <c r="E368" s="31"/>
      <c r="F368" s="5" t="s">
        <v>693</v>
      </c>
      <c r="G368" s="5" t="s">
        <v>829</v>
      </c>
      <c r="H368" s="31">
        <v>7280</v>
      </c>
      <c r="I368" s="31">
        <v>4</v>
      </c>
      <c r="J368" s="5" t="s">
        <v>828</v>
      </c>
      <c r="K368" s="10" t="s">
        <v>830</v>
      </c>
      <c r="L368" s="10" t="s">
        <v>831</v>
      </c>
      <c r="M368" s="7">
        <v>60.005399999999995</v>
      </c>
      <c r="N368" s="7">
        <v>240.02159999999998</v>
      </c>
      <c r="O368" s="7">
        <v>24.460799999999999</v>
      </c>
      <c r="P368" s="7" t="s">
        <v>114</v>
      </c>
      <c r="R368" s="31"/>
      <c r="S368" s="31"/>
      <c r="T368" s="9">
        <v>4</v>
      </c>
      <c r="U368" s="9" t="s">
        <v>749</v>
      </c>
      <c r="Y368" s="9">
        <v>0.24002159999999997</v>
      </c>
      <c r="AC368" s="9">
        <v>29.12</v>
      </c>
      <c r="AF368" s="7">
        <v>240.02159999999998</v>
      </c>
      <c r="AG368" s="31" t="s">
        <v>30</v>
      </c>
      <c r="AH368" s="31"/>
    </row>
    <row r="369" spans="1:34">
      <c r="A369" s="31"/>
      <c r="B369" s="31"/>
      <c r="C369" s="31"/>
      <c r="D369" s="31"/>
      <c r="E369" s="31"/>
      <c r="F369" s="5" t="s">
        <v>693</v>
      </c>
      <c r="G369" s="5" t="s">
        <v>832</v>
      </c>
      <c r="H369" s="31">
        <v>7190</v>
      </c>
      <c r="I369" s="31">
        <f>2*62</f>
        <v>124</v>
      </c>
      <c r="J369" s="5" t="s">
        <v>828</v>
      </c>
      <c r="K369" s="10" t="s">
        <v>833</v>
      </c>
      <c r="L369" s="10" t="s">
        <v>834</v>
      </c>
      <c r="M369" s="7">
        <v>59.263574999999996</v>
      </c>
      <c r="N369" s="7">
        <v>7348.6832999999997</v>
      </c>
      <c r="O369" s="7">
        <v>748.91039999999998</v>
      </c>
      <c r="P369" s="7" t="s">
        <v>114</v>
      </c>
      <c r="R369" s="31"/>
      <c r="S369" s="31"/>
      <c r="T369" s="9">
        <v>124</v>
      </c>
      <c r="U369" s="9" t="s">
        <v>749</v>
      </c>
      <c r="Y369" s="9">
        <v>7.3486832999999994</v>
      </c>
      <c r="AC369" s="9">
        <v>891.56</v>
      </c>
      <c r="AF369" s="7">
        <v>7348.6832999999997</v>
      </c>
      <c r="AG369" s="31" t="s">
        <v>30</v>
      </c>
      <c r="AH369" s="31"/>
    </row>
    <row r="370" spans="1:34">
      <c r="A370" s="31"/>
      <c r="B370" s="31"/>
      <c r="C370" s="31"/>
      <c r="D370" s="31"/>
      <c r="E370" s="31"/>
      <c r="F370" s="5" t="s">
        <v>693</v>
      </c>
      <c r="G370" s="5" t="s">
        <v>835</v>
      </c>
      <c r="H370" s="31">
        <v>6680</v>
      </c>
      <c r="I370" s="31">
        <v>6</v>
      </c>
      <c r="J370" s="5" t="s">
        <v>828</v>
      </c>
      <c r="K370" s="10" t="s">
        <v>746</v>
      </c>
      <c r="L370" s="10" t="s">
        <v>747</v>
      </c>
      <c r="M370" s="7">
        <v>55.059899999999999</v>
      </c>
      <c r="N370" s="7">
        <v>330.35939999999999</v>
      </c>
      <c r="O370" s="7">
        <v>33.667200000000001</v>
      </c>
      <c r="P370" s="7" t="s">
        <v>114</v>
      </c>
      <c r="R370" s="31"/>
      <c r="S370" s="31"/>
      <c r="T370" s="9">
        <v>6</v>
      </c>
      <c r="U370" s="9" t="s">
        <v>749</v>
      </c>
      <c r="Y370" s="9">
        <v>0.33035939999999997</v>
      </c>
      <c r="AC370" s="9">
        <v>40.08</v>
      </c>
      <c r="AF370" s="7">
        <v>330.35939999999999</v>
      </c>
      <c r="AG370" s="31" t="s">
        <v>30</v>
      </c>
      <c r="AH370" s="31"/>
    </row>
    <row r="371" spans="1:34">
      <c r="A371" s="31"/>
      <c r="B371" s="31"/>
      <c r="C371" s="31"/>
      <c r="D371" s="31"/>
      <c r="E371" s="31"/>
      <c r="F371" s="5" t="s">
        <v>693</v>
      </c>
      <c r="G371" s="5" t="s">
        <v>836</v>
      </c>
      <c r="H371" s="31">
        <v>4500</v>
      </c>
      <c r="I371" s="31">
        <v>4</v>
      </c>
      <c r="J371" s="5" t="s">
        <v>828</v>
      </c>
      <c r="K371" s="10" t="s">
        <v>837</v>
      </c>
      <c r="L371" s="10" t="s">
        <v>838</v>
      </c>
      <c r="M371" s="7">
        <v>37.091249999999995</v>
      </c>
      <c r="N371" s="7">
        <v>148.36499999999998</v>
      </c>
      <c r="O371" s="7">
        <v>15.12</v>
      </c>
      <c r="P371" s="7" t="s">
        <v>114</v>
      </c>
      <c r="R371" s="31"/>
      <c r="S371" s="31"/>
      <c r="T371" s="9">
        <v>4</v>
      </c>
      <c r="U371" s="9" t="s">
        <v>749</v>
      </c>
      <c r="Y371" s="9">
        <v>0.14836499999999997</v>
      </c>
      <c r="AC371" s="9">
        <v>18</v>
      </c>
      <c r="AF371" s="7">
        <v>148.36499999999998</v>
      </c>
      <c r="AG371" s="31" t="s">
        <v>30</v>
      </c>
      <c r="AH371" s="31"/>
    </row>
    <row r="372" spans="1:34">
      <c r="A372" s="31"/>
      <c r="B372" s="31"/>
      <c r="C372" s="31"/>
      <c r="D372" s="31"/>
      <c r="E372" s="31"/>
      <c r="F372" s="5" t="s">
        <v>693</v>
      </c>
      <c r="G372" s="5" t="s">
        <v>839</v>
      </c>
      <c r="H372" s="31">
        <v>2900</v>
      </c>
      <c r="I372" s="31">
        <v>48</v>
      </c>
      <c r="J372" s="5" t="s">
        <v>842</v>
      </c>
      <c r="K372" s="10" t="s">
        <v>840</v>
      </c>
      <c r="L372" s="10" t="s">
        <v>841</v>
      </c>
      <c r="M372" s="7">
        <v>23.90325</v>
      </c>
      <c r="N372" s="7">
        <v>1147.356</v>
      </c>
      <c r="O372" s="7">
        <v>116.928</v>
      </c>
      <c r="P372" s="7" t="s">
        <v>114</v>
      </c>
      <c r="R372" s="31"/>
      <c r="S372" s="31"/>
      <c r="T372" s="9">
        <v>48</v>
      </c>
      <c r="U372" s="9" t="s">
        <v>749</v>
      </c>
      <c r="Y372" s="9">
        <v>1.147356</v>
      </c>
      <c r="AC372" s="9">
        <v>139.19999999999999</v>
      </c>
      <c r="AF372" s="7">
        <v>1147.356</v>
      </c>
      <c r="AG372" s="31" t="s">
        <v>30</v>
      </c>
      <c r="AH372" s="31"/>
    </row>
    <row r="373" spans="1:34">
      <c r="A373" s="31"/>
      <c r="B373" s="31"/>
      <c r="C373" s="31"/>
      <c r="D373" s="31"/>
      <c r="E373" s="31"/>
      <c r="F373" s="5" t="s">
        <v>693</v>
      </c>
      <c r="G373" s="5" t="s">
        <v>843</v>
      </c>
      <c r="H373" s="31">
        <v>7800</v>
      </c>
      <c r="I373" s="31">
        <v>24</v>
      </c>
      <c r="J373" s="5" t="s">
        <v>846</v>
      </c>
      <c r="K373" s="10" t="s">
        <v>844</v>
      </c>
      <c r="L373" s="10" t="s">
        <v>845</v>
      </c>
      <c r="M373" s="7">
        <v>64.291499999999999</v>
      </c>
      <c r="N373" s="7">
        <v>1542.9960000000001</v>
      </c>
      <c r="O373" s="7">
        <v>157.24799999999999</v>
      </c>
      <c r="P373" s="7" t="s">
        <v>114</v>
      </c>
      <c r="R373" s="31"/>
      <c r="S373" s="31"/>
      <c r="T373" s="9">
        <v>24</v>
      </c>
      <c r="U373" s="9" t="s">
        <v>749</v>
      </c>
      <c r="Y373" s="9">
        <v>1.542996</v>
      </c>
      <c r="AC373" s="9">
        <v>187.2</v>
      </c>
      <c r="AF373" s="7">
        <v>1542.9960000000001</v>
      </c>
      <c r="AG373" s="31" t="s">
        <v>30</v>
      </c>
      <c r="AH373" s="31"/>
    </row>
    <row r="374" spans="1:34">
      <c r="A374" s="31"/>
      <c r="B374" s="31"/>
      <c r="C374" s="31"/>
      <c r="D374" s="31"/>
      <c r="E374" s="31"/>
      <c r="F374" s="5" t="s">
        <v>693</v>
      </c>
      <c r="G374" s="5" t="s">
        <v>800</v>
      </c>
      <c r="H374" s="31">
        <v>4200</v>
      </c>
      <c r="I374" s="31">
        <f>4*19</f>
        <v>76</v>
      </c>
      <c r="J374" s="5" t="s">
        <v>799</v>
      </c>
      <c r="K374" s="10" t="s">
        <v>801</v>
      </c>
      <c r="L374" s="10" t="s">
        <v>802</v>
      </c>
      <c r="M374" s="7">
        <v>34.618499999999997</v>
      </c>
      <c r="N374" s="7">
        <v>2631.0059999999999</v>
      </c>
      <c r="O374" s="7">
        <v>268.12799999999999</v>
      </c>
      <c r="P374" s="7" t="s">
        <v>114</v>
      </c>
      <c r="R374" s="31"/>
      <c r="S374" s="31"/>
      <c r="T374" s="9">
        <v>76</v>
      </c>
      <c r="U374" s="9" t="s">
        <v>749</v>
      </c>
      <c r="Y374" s="9">
        <v>2.6310059999999997</v>
      </c>
      <c r="AC374" s="9">
        <v>319.2</v>
      </c>
      <c r="AF374" s="7">
        <v>2631.0059999999999</v>
      </c>
      <c r="AG374" s="31" t="s">
        <v>30</v>
      </c>
      <c r="AH374" s="31"/>
    </row>
    <row r="375" spans="1:34">
      <c r="A375" s="31"/>
      <c r="B375" s="31"/>
      <c r="C375" s="31"/>
      <c r="D375" s="31"/>
      <c r="E375" s="31"/>
      <c r="F375" s="5" t="s">
        <v>786</v>
      </c>
      <c r="G375" s="5" t="s">
        <v>784</v>
      </c>
      <c r="H375" s="31">
        <v>7200</v>
      </c>
      <c r="I375" s="31">
        <v>1</v>
      </c>
      <c r="J375" s="5" t="s">
        <v>852</v>
      </c>
      <c r="K375" s="10" t="s">
        <v>848</v>
      </c>
      <c r="L375" s="10" t="s">
        <v>849</v>
      </c>
      <c r="M375" s="7">
        <v>197.352</v>
      </c>
      <c r="N375" s="7">
        <v>197.352</v>
      </c>
      <c r="O375" s="7">
        <v>5.5584000000000007</v>
      </c>
      <c r="P375" s="7" t="s">
        <v>114</v>
      </c>
      <c r="R375" s="31"/>
      <c r="S375" s="31"/>
      <c r="T375" s="9">
        <v>1</v>
      </c>
      <c r="U375" s="9" t="s">
        <v>795</v>
      </c>
      <c r="Y375" s="9">
        <v>0.197352</v>
      </c>
      <c r="AC375" s="9">
        <v>7.2</v>
      </c>
      <c r="AF375" s="7">
        <v>197.352</v>
      </c>
      <c r="AG375" s="31" t="s">
        <v>789</v>
      </c>
      <c r="AH375" s="31"/>
    </row>
    <row r="376" spans="1:34">
      <c r="A376" s="31"/>
      <c r="B376" s="31"/>
      <c r="C376" s="31"/>
      <c r="D376" s="31"/>
      <c r="E376" s="31"/>
      <c r="F376" s="5" t="s">
        <v>786</v>
      </c>
      <c r="G376" s="5" t="s">
        <v>791</v>
      </c>
      <c r="H376" s="31">
        <v>4800</v>
      </c>
      <c r="I376" s="31">
        <v>2</v>
      </c>
      <c r="J376" s="5" t="s">
        <v>790</v>
      </c>
      <c r="K376" s="10" t="s">
        <v>850</v>
      </c>
      <c r="L376" s="10" t="s">
        <v>851</v>
      </c>
      <c r="M376" s="7">
        <v>131.56800000000001</v>
      </c>
      <c r="N376" s="7">
        <v>263.13600000000002</v>
      </c>
      <c r="O376" s="7">
        <v>7.4112</v>
      </c>
      <c r="P376" s="7" t="s">
        <v>114</v>
      </c>
      <c r="R376" s="31"/>
      <c r="S376" s="31"/>
      <c r="T376" s="9">
        <v>2</v>
      </c>
      <c r="U376" s="9" t="s">
        <v>795</v>
      </c>
      <c r="Y376" s="9">
        <v>0.26313600000000004</v>
      </c>
      <c r="AC376" s="9">
        <v>9.6</v>
      </c>
      <c r="AF376" s="7">
        <v>263.13600000000002</v>
      </c>
      <c r="AG376" s="31" t="s">
        <v>847</v>
      </c>
      <c r="AH376" s="31"/>
    </row>
    <row r="377" spans="1:34">
      <c r="A377" s="31"/>
      <c r="B377" s="31"/>
      <c r="C377" s="31"/>
      <c r="D377" s="31"/>
      <c r="E377" s="31"/>
      <c r="F377" s="5" t="s">
        <v>693</v>
      </c>
      <c r="G377" s="5" t="s">
        <v>854</v>
      </c>
      <c r="H377" s="31">
        <v>1830</v>
      </c>
      <c r="I377" s="31">
        <v>3</v>
      </c>
      <c r="J377" s="5" t="s">
        <v>853</v>
      </c>
      <c r="K377" s="10" t="s">
        <v>855</v>
      </c>
      <c r="L377" s="10" t="s">
        <v>856</v>
      </c>
      <c r="M377" s="7">
        <v>15.083774999999997</v>
      </c>
      <c r="N377" s="7">
        <v>45.251324999999994</v>
      </c>
      <c r="O377" s="7">
        <v>4.6116000000000001</v>
      </c>
      <c r="P377" s="7" t="s">
        <v>114</v>
      </c>
      <c r="R377" s="31"/>
      <c r="S377" s="31"/>
      <c r="T377" s="9">
        <v>3</v>
      </c>
      <c r="U377" s="9" t="s">
        <v>749</v>
      </c>
      <c r="Y377" s="9">
        <v>4.5251324999999995E-2</v>
      </c>
      <c r="AC377" s="9">
        <v>5.49</v>
      </c>
      <c r="AF377" s="7">
        <v>45.251324999999994</v>
      </c>
      <c r="AG377" s="31" t="s">
        <v>30</v>
      </c>
      <c r="AH377" s="31"/>
    </row>
    <row r="378" spans="1:34">
      <c r="A378" s="31"/>
      <c r="B378" s="31"/>
      <c r="C378" s="31"/>
      <c r="D378" s="31"/>
      <c r="E378" s="31"/>
      <c r="F378" s="5" t="s">
        <v>693</v>
      </c>
      <c r="G378" s="5" t="s">
        <v>857</v>
      </c>
      <c r="H378" s="31">
        <v>2900</v>
      </c>
      <c r="I378" s="31">
        <v>2</v>
      </c>
      <c r="K378" s="10" t="s">
        <v>858</v>
      </c>
      <c r="L378" s="10" t="s">
        <v>859</v>
      </c>
      <c r="M378" s="7">
        <v>23.90325</v>
      </c>
      <c r="N378" s="7">
        <v>47.8065</v>
      </c>
      <c r="O378" s="7">
        <v>4.8719999999999999</v>
      </c>
      <c r="P378" s="7" t="s">
        <v>114</v>
      </c>
      <c r="R378" s="31"/>
      <c r="S378" s="31"/>
      <c r="T378" s="9">
        <v>2</v>
      </c>
      <c r="U378" s="9" t="s">
        <v>749</v>
      </c>
      <c r="Y378" s="9">
        <v>4.7806500000000002E-2</v>
      </c>
      <c r="AC378" s="9">
        <v>5.8</v>
      </c>
      <c r="AF378" s="7">
        <v>47.8065</v>
      </c>
      <c r="AG378" s="31" t="s">
        <v>30</v>
      </c>
      <c r="AH378" s="31"/>
    </row>
    <row r="379" spans="1:34">
      <c r="A379" s="31"/>
      <c r="B379" s="31"/>
      <c r="C379" s="31"/>
      <c r="D379" s="31"/>
      <c r="E379" s="31"/>
      <c r="F379" s="5" t="s">
        <v>693</v>
      </c>
      <c r="G379" s="5" t="s">
        <v>860</v>
      </c>
      <c r="H379" s="31">
        <v>1875</v>
      </c>
      <c r="I379" s="31">
        <v>16</v>
      </c>
      <c r="K379" s="10" t="s">
        <v>861</v>
      </c>
      <c r="L379" s="10" t="s">
        <v>862</v>
      </c>
      <c r="M379" s="7">
        <v>15.454687499999999</v>
      </c>
      <c r="N379" s="7">
        <v>247.27499999999998</v>
      </c>
      <c r="O379" s="7">
        <v>25.2</v>
      </c>
      <c r="P379" s="7" t="s">
        <v>114</v>
      </c>
      <c r="R379" s="31"/>
      <c r="S379" s="31"/>
      <c r="T379" s="9">
        <v>16</v>
      </c>
      <c r="U379" s="9" t="s">
        <v>749</v>
      </c>
      <c r="Y379" s="9">
        <v>0.24727499999999997</v>
      </c>
      <c r="AC379" s="9">
        <v>30</v>
      </c>
      <c r="AF379" s="7">
        <v>247.27499999999998</v>
      </c>
      <c r="AG379" s="31" t="s">
        <v>30</v>
      </c>
      <c r="AH379" s="31"/>
    </row>
    <row r="380" spans="1:34">
      <c r="A380" s="31"/>
      <c r="B380" s="31"/>
      <c r="C380" s="31"/>
      <c r="D380" s="31"/>
      <c r="E380" s="31"/>
      <c r="F380" s="5" t="s">
        <v>693</v>
      </c>
      <c r="G380" s="5" t="s">
        <v>863</v>
      </c>
      <c r="H380" s="31">
        <v>3375</v>
      </c>
      <c r="I380" s="31">
        <v>2</v>
      </c>
      <c r="K380" s="10" t="s">
        <v>864</v>
      </c>
      <c r="L380" s="10" t="s">
        <v>865</v>
      </c>
      <c r="M380" s="7">
        <v>27.818437499999998</v>
      </c>
      <c r="N380" s="7">
        <v>55.636874999999996</v>
      </c>
      <c r="O380" s="7">
        <v>5.67</v>
      </c>
      <c r="P380" s="7" t="s">
        <v>114</v>
      </c>
      <c r="R380" s="31"/>
      <c r="S380" s="31"/>
      <c r="T380" s="9">
        <v>2</v>
      </c>
      <c r="U380" s="9" t="s">
        <v>749</v>
      </c>
      <c r="Y380" s="9">
        <v>5.5636874999999995E-2</v>
      </c>
      <c r="AC380" s="9">
        <v>6.75</v>
      </c>
      <c r="AF380" s="7">
        <v>55.636874999999996</v>
      </c>
      <c r="AG380" s="31" t="s">
        <v>30</v>
      </c>
      <c r="AH380" s="31"/>
    </row>
    <row r="381" spans="1:34">
      <c r="A381" s="31"/>
      <c r="B381" s="31"/>
      <c r="C381" s="31"/>
      <c r="D381" s="31"/>
      <c r="E381" s="31"/>
      <c r="F381" s="5" t="s">
        <v>693</v>
      </c>
      <c r="G381" s="5" t="s">
        <v>866</v>
      </c>
      <c r="H381" s="31">
        <v>2400</v>
      </c>
      <c r="I381" s="31">
        <v>39</v>
      </c>
      <c r="K381" s="10" t="s">
        <v>867</v>
      </c>
      <c r="L381" s="10" t="s">
        <v>868</v>
      </c>
      <c r="M381" s="7">
        <v>19.782</v>
      </c>
      <c r="N381" s="7">
        <v>771.49800000000005</v>
      </c>
      <c r="O381" s="7">
        <v>78.623999999999995</v>
      </c>
      <c r="P381" s="7" t="s">
        <v>114</v>
      </c>
      <c r="R381" s="31"/>
      <c r="S381" s="31"/>
      <c r="T381" s="9">
        <v>39</v>
      </c>
      <c r="U381" s="9" t="s">
        <v>749</v>
      </c>
      <c r="Y381" s="9">
        <v>0.77149800000000002</v>
      </c>
      <c r="AC381" s="9">
        <v>93.6</v>
      </c>
      <c r="AF381" s="7">
        <v>771.49800000000005</v>
      </c>
      <c r="AG381" s="31" t="s">
        <v>30</v>
      </c>
      <c r="AH381" s="31"/>
    </row>
    <row r="382" spans="1:34">
      <c r="A382" s="31"/>
      <c r="B382" s="31"/>
      <c r="C382" s="31"/>
      <c r="D382" s="31"/>
      <c r="E382" s="31"/>
      <c r="F382" s="5" t="s">
        <v>693</v>
      </c>
      <c r="G382" s="5" t="s">
        <v>869</v>
      </c>
      <c r="H382" s="31">
        <v>1750</v>
      </c>
      <c r="I382" s="31">
        <v>23</v>
      </c>
      <c r="K382" s="10" t="s">
        <v>870</v>
      </c>
      <c r="L382" s="10" t="s">
        <v>871</v>
      </c>
      <c r="M382" s="7">
        <v>14.424375</v>
      </c>
      <c r="N382" s="7">
        <v>331.760625</v>
      </c>
      <c r="O382" s="7">
        <v>33.81</v>
      </c>
      <c r="P382" s="7" t="s">
        <v>114</v>
      </c>
      <c r="R382" s="31"/>
      <c r="S382" s="31"/>
      <c r="T382" s="9">
        <v>23</v>
      </c>
      <c r="U382" s="9" t="s">
        <v>749</v>
      </c>
      <c r="Y382" s="9">
        <v>0.33176062500000003</v>
      </c>
      <c r="AC382" s="9">
        <v>40.25</v>
      </c>
      <c r="AF382" s="7">
        <v>331.760625</v>
      </c>
      <c r="AG382" s="31" t="s">
        <v>30</v>
      </c>
      <c r="AH382" s="31"/>
    </row>
    <row r="383" spans="1:34">
      <c r="A383" s="31"/>
      <c r="B383" s="31"/>
      <c r="C383" s="31"/>
      <c r="D383" s="31"/>
      <c r="E383" s="31"/>
      <c r="F383" s="5" t="s">
        <v>693</v>
      </c>
      <c r="G383" s="5" t="s">
        <v>872</v>
      </c>
      <c r="H383" s="31">
        <v>2295</v>
      </c>
      <c r="I383" s="31">
        <v>2</v>
      </c>
      <c r="K383" s="10" t="s">
        <v>873</v>
      </c>
      <c r="L383" s="10" t="s">
        <v>874</v>
      </c>
      <c r="M383" s="7">
        <v>18.916537499999997</v>
      </c>
      <c r="N383" s="7">
        <v>37.833074999999994</v>
      </c>
      <c r="O383" s="7">
        <v>3.8555999999999999</v>
      </c>
      <c r="P383" s="7" t="s">
        <v>114</v>
      </c>
      <c r="R383" s="31"/>
      <c r="S383" s="31"/>
      <c r="T383" s="9">
        <v>2</v>
      </c>
      <c r="U383" s="9" t="s">
        <v>749</v>
      </c>
      <c r="Y383" s="9">
        <v>3.7833074999999994E-2</v>
      </c>
      <c r="AC383" s="9">
        <v>4.59</v>
      </c>
      <c r="AF383" s="7">
        <v>37.833074999999994</v>
      </c>
      <c r="AG383" s="31" t="s">
        <v>30</v>
      </c>
      <c r="AH383" s="31"/>
    </row>
    <row r="384" spans="1:34">
      <c r="A384" s="31"/>
      <c r="B384" s="31"/>
      <c r="C384" s="31"/>
      <c r="D384" s="31"/>
      <c r="E384" s="31"/>
      <c r="F384" s="5" t="s">
        <v>693</v>
      </c>
      <c r="G384" s="5" t="s">
        <v>854</v>
      </c>
      <c r="H384" s="31">
        <v>1830</v>
      </c>
      <c r="I384" s="31">
        <v>2</v>
      </c>
      <c r="K384" s="10" t="s">
        <v>875</v>
      </c>
      <c r="L384" s="10" t="s">
        <v>876</v>
      </c>
      <c r="M384" s="7">
        <v>15.083774999999999</v>
      </c>
      <c r="N384" s="7">
        <v>30.167549999999999</v>
      </c>
      <c r="O384" s="7">
        <v>3.0743999999999998</v>
      </c>
      <c r="P384" s="7" t="s">
        <v>114</v>
      </c>
      <c r="R384" s="31"/>
      <c r="S384" s="31"/>
      <c r="T384" s="9">
        <v>2</v>
      </c>
      <c r="U384" s="9" t="s">
        <v>749</v>
      </c>
      <c r="Y384" s="9">
        <v>3.0167549999999998E-2</v>
      </c>
      <c r="AC384" s="9">
        <v>3.66</v>
      </c>
      <c r="AF384" s="7">
        <v>30.167549999999999</v>
      </c>
      <c r="AG384" s="31" t="s">
        <v>30</v>
      </c>
      <c r="AH384" s="31"/>
    </row>
    <row r="385" spans="1:34">
      <c r="A385" s="31"/>
      <c r="B385" s="31"/>
      <c r="C385" s="31"/>
      <c r="D385" s="31"/>
      <c r="E385" s="31"/>
      <c r="H385" s="31"/>
      <c r="I385" s="31"/>
      <c r="R385" s="31"/>
      <c r="S385" s="31"/>
      <c r="Y385" s="9">
        <v>0</v>
      </c>
      <c r="AC385" s="9">
        <v>0</v>
      </c>
      <c r="AG385" s="31"/>
      <c r="AH385" s="31"/>
    </row>
    <row r="386" spans="1:34">
      <c r="A386" s="31"/>
      <c r="B386" s="31"/>
      <c r="C386" s="31"/>
      <c r="D386" s="31"/>
      <c r="E386" s="31"/>
      <c r="F386" s="5" t="s">
        <v>693</v>
      </c>
      <c r="G386" s="5" t="s">
        <v>877</v>
      </c>
      <c r="H386" s="31">
        <v>66180</v>
      </c>
      <c r="I386" s="31">
        <v>4</v>
      </c>
      <c r="J386" s="5" t="s">
        <v>892</v>
      </c>
      <c r="K386" s="10" t="s">
        <v>878</v>
      </c>
      <c r="L386" s="10" t="s">
        <v>879</v>
      </c>
      <c r="M386" s="7">
        <v>545.48865000000001</v>
      </c>
      <c r="N386" s="7">
        <v>2181.9546</v>
      </c>
      <c r="O386" s="7">
        <v>222.3648</v>
      </c>
      <c r="P386" s="7" t="s">
        <v>114</v>
      </c>
      <c r="R386" s="31"/>
      <c r="S386" s="31"/>
      <c r="T386" s="9">
        <v>4</v>
      </c>
      <c r="U386" s="9" t="s">
        <v>749</v>
      </c>
      <c r="Y386" s="9">
        <v>2.1819546000000001</v>
      </c>
      <c r="AC386" s="9">
        <v>264.72000000000003</v>
      </c>
      <c r="AF386" s="7">
        <v>2181.9546</v>
      </c>
      <c r="AG386" s="31" t="s">
        <v>30</v>
      </c>
      <c r="AH386" s="31"/>
    </row>
    <row r="387" spans="1:34">
      <c r="A387" s="31"/>
      <c r="B387" s="31"/>
      <c r="C387" s="31"/>
      <c r="D387" s="31"/>
      <c r="E387" s="31"/>
      <c r="F387" s="5" t="s">
        <v>693</v>
      </c>
      <c r="G387" s="5" t="s">
        <v>880</v>
      </c>
      <c r="H387" s="31">
        <v>6400</v>
      </c>
      <c r="I387" s="31">
        <v>2</v>
      </c>
      <c r="J387" s="5" t="s">
        <v>892</v>
      </c>
      <c r="K387" s="10" t="s">
        <v>881</v>
      </c>
      <c r="L387" s="10" t="s">
        <v>882</v>
      </c>
      <c r="M387" s="7">
        <v>52.751999999999995</v>
      </c>
      <c r="N387" s="7">
        <v>105.50399999999999</v>
      </c>
      <c r="O387" s="7">
        <v>10.752000000000001</v>
      </c>
      <c r="P387" s="7" t="s">
        <v>114</v>
      </c>
      <c r="R387" s="31"/>
      <c r="S387" s="31"/>
      <c r="T387" s="9">
        <v>2</v>
      </c>
      <c r="U387" s="9" t="s">
        <v>749</v>
      </c>
      <c r="Y387" s="9">
        <v>0.10550399999999999</v>
      </c>
      <c r="AC387" s="9">
        <v>12.8</v>
      </c>
      <c r="AF387" s="7">
        <v>105.50399999999999</v>
      </c>
      <c r="AG387" s="31" t="s">
        <v>30</v>
      </c>
      <c r="AH387" s="31"/>
    </row>
    <row r="388" spans="1:34">
      <c r="A388" s="31"/>
      <c r="B388" s="31"/>
      <c r="C388" s="31"/>
      <c r="D388" s="31"/>
      <c r="E388" s="31"/>
      <c r="F388" s="5" t="s">
        <v>693</v>
      </c>
      <c r="G388" s="5" t="s">
        <v>883</v>
      </c>
      <c r="H388" s="31">
        <v>17780</v>
      </c>
      <c r="I388" s="31">
        <v>2</v>
      </c>
      <c r="J388" s="5" t="s">
        <v>892</v>
      </c>
      <c r="K388" s="10" t="s">
        <v>884</v>
      </c>
      <c r="L388" s="10" t="s">
        <v>885</v>
      </c>
      <c r="M388" s="7">
        <v>146.55165</v>
      </c>
      <c r="N388" s="7">
        <v>293.10329999999999</v>
      </c>
      <c r="O388" s="7">
        <v>29.8704</v>
      </c>
      <c r="P388" s="7" t="s">
        <v>114</v>
      </c>
      <c r="R388" s="31"/>
      <c r="S388" s="31"/>
      <c r="T388" s="9">
        <v>2</v>
      </c>
      <c r="U388" s="9" t="s">
        <v>749</v>
      </c>
      <c r="Y388" s="9">
        <v>0.29310330000000001</v>
      </c>
      <c r="AC388" s="9">
        <v>35.56</v>
      </c>
      <c r="AF388" s="7">
        <v>293.10329999999999</v>
      </c>
      <c r="AG388" s="31" t="s">
        <v>30</v>
      </c>
      <c r="AH388" s="31"/>
    </row>
    <row r="389" spans="1:34">
      <c r="A389" s="31"/>
      <c r="B389" s="31"/>
      <c r="C389" s="31"/>
      <c r="D389" s="31"/>
      <c r="E389" s="31"/>
      <c r="F389" s="5" t="s">
        <v>693</v>
      </c>
      <c r="G389" s="5" t="s">
        <v>886</v>
      </c>
      <c r="H389" s="31">
        <v>56100</v>
      </c>
      <c r="I389" s="31">
        <v>2</v>
      </c>
      <c r="J389" s="5" t="s">
        <v>892</v>
      </c>
      <c r="K389" s="10" t="s">
        <v>887</v>
      </c>
      <c r="L389" s="10" t="s">
        <v>888</v>
      </c>
      <c r="M389" s="7">
        <v>462.40424999999999</v>
      </c>
      <c r="N389" s="7">
        <v>924.80849999999998</v>
      </c>
      <c r="O389" s="7">
        <v>94.248000000000005</v>
      </c>
      <c r="P389" s="7" t="s">
        <v>114</v>
      </c>
      <c r="R389" s="31"/>
      <c r="S389" s="31"/>
      <c r="T389" s="9">
        <v>2</v>
      </c>
      <c r="U389" s="9" t="s">
        <v>749</v>
      </c>
      <c r="Y389" s="9">
        <v>0.92480850000000003</v>
      </c>
      <c r="AC389" s="9">
        <v>112.2</v>
      </c>
      <c r="AF389" s="7">
        <v>924.80849999999998</v>
      </c>
      <c r="AG389" s="31" t="s">
        <v>30</v>
      </c>
      <c r="AH389" s="31"/>
    </row>
    <row r="390" spans="1:34">
      <c r="A390" s="31"/>
      <c r="B390" s="31"/>
      <c r="C390" s="31"/>
      <c r="D390" s="31"/>
      <c r="E390" s="31"/>
      <c r="F390" s="5" t="s">
        <v>693</v>
      </c>
      <c r="G390" s="5" t="s">
        <v>889</v>
      </c>
      <c r="H390" s="31">
        <v>880</v>
      </c>
      <c r="I390" s="31">
        <v>2</v>
      </c>
      <c r="J390" s="5" t="s">
        <v>892</v>
      </c>
      <c r="K390" s="10" t="s">
        <v>890</v>
      </c>
      <c r="L390" s="10" t="s">
        <v>891</v>
      </c>
      <c r="M390" s="7">
        <v>7.2533999999999992</v>
      </c>
      <c r="N390" s="7">
        <v>14.506799999999998</v>
      </c>
      <c r="O390" s="7">
        <v>1.4783999999999999</v>
      </c>
      <c r="P390" s="7" t="s">
        <v>114</v>
      </c>
      <c r="R390" s="31"/>
      <c r="S390" s="31"/>
      <c r="T390" s="9">
        <v>2</v>
      </c>
      <c r="U390" s="9" t="s">
        <v>749</v>
      </c>
      <c r="Y390" s="9">
        <v>1.4506799999999999E-2</v>
      </c>
      <c r="AC390" s="9">
        <v>1.76</v>
      </c>
      <c r="AF390" s="7">
        <v>14.506799999999998</v>
      </c>
      <c r="AG390" s="31" t="s">
        <v>30</v>
      </c>
      <c r="AH390" s="31"/>
    </row>
    <row r="391" spans="1:34">
      <c r="A391" s="31"/>
      <c r="B391" s="31"/>
      <c r="C391" s="31"/>
      <c r="D391" s="31"/>
      <c r="E391" s="31"/>
      <c r="F391" s="5" t="s">
        <v>786</v>
      </c>
      <c r="G391" s="5" t="s">
        <v>894</v>
      </c>
      <c r="H391" s="31">
        <v>6400</v>
      </c>
      <c r="I391" s="31">
        <v>1</v>
      </c>
      <c r="J391" s="5" t="s">
        <v>852</v>
      </c>
      <c r="K391" s="10" t="s">
        <v>895</v>
      </c>
      <c r="L391" s="10" t="s">
        <v>896</v>
      </c>
      <c r="M391" s="7">
        <v>175.42400000000001</v>
      </c>
      <c r="N391" s="7">
        <v>175.42400000000001</v>
      </c>
      <c r="O391" s="7">
        <v>4.9408000000000003</v>
      </c>
      <c r="P391" s="7" t="s">
        <v>114</v>
      </c>
      <c r="R391" s="31"/>
      <c r="S391" s="31"/>
      <c r="T391" s="9">
        <v>1</v>
      </c>
      <c r="U391" s="9" t="s">
        <v>795</v>
      </c>
      <c r="Y391" s="9">
        <v>0.175424</v>
      </c>
      <c r="AC391" s="9">
        <v>6.4</v>
      </c>
      <c r="AF391" s="7">
        <v>175.42400000000001</v>
      </c>
      <c r="AG391" s="31" t="s">
        <v>789</v>
      </c>
      <c r="AH391" s="31"/>
    </row>
    <row r="392" spans="1:34">
      <c r="A392" s="31"/>
      <c r="B392" s="31"/>
      <c r="C392" s="31"/>
      <c r="D392" s="31"/>
      <c r="E392" s="31"/>
      <c r="F392" s="5" t="s">
        <v>786</v>
      </c>
      <c r="G392" s="5" t="s">
        <v>897</v>
      </c>
      <c r="H392" s="31">
        <v>3600</v>
      </c>
      <c r="I392" s="31">
        <v>2</v>
      </c>
      <c r="J392" s="5" t="s">
        <v>790</v>
      </c>
      <c r="K392" s="10" t="s">
        <v>898</v>
      </c>
      <c r="L392" s="10" t="s">
        <v>899</v>
      </c>
      <c r="M392" s="7">
        <v>98.676000000000002</v>
      </c>
      <c r="N392" s="7">
        <v>197.352</v>
      </c>
      <c r="O392" s="7">
        <v>5.5584000000000007</v>
      </c>
      <c r="P392" s="7" t="s">
        <v>114</v>
      </c>
      <c r="R392" s="31"/>
      <c r="S392" s="31"/>
      <c r="T392" s="9">
        <v>2</v>
      </c>
      <c r="U392" s="9" t="s">
        <v>795</v>
      </c>
      <c r="Y392" s="9">
        <v>0.197352</v>
      </c>
      <c r="AC392" s="9">
        <v>7.2</v>
      </c>
      <c r="AF392" s="7">
        <v>197.352</v>
      </c>
      <c r="AG392" s="31" t="s">
        <v>893</v>
      </c>
      <c r="AH392" s="31"/>
    </row>
    <row r="393" spans="1:34">
      <c r="A393" s="31"/>
      <c r="B393" s="31"/>
      <c r="C393" s="31"/>
      <c r="D393" s="31"/>
      <c r="E393" s="31"/>
      <c r="F393" s="5" t="s">
        <v>786</v>
      </c>
      <c r="G393" s="5" t="s">
        <v>901</v>
      </c>
      <c r="H393" s="31">
        <v>7210</v>
      </c>
      <c r="I393" s="31">
        <v>1</v>
      </c>
      <c r="J393" s="5" t="s">
        <v>852</v>
      </c>
      <c r="K393" s="10" t="s">
        <v>902</v>
      </c>
      <c r="L393" s="10" t="s">
        <v>903</v>
      </c>
      <c r="M393" s="7">
        <v>197.62610000000001</v>
      </c>
      <c r="N393" s="7">
        <v>197.62610000000001</v>
      </c>
      <c r="O393" s="7">
        <v>5.5661199999999997</v>
      </c>
      <c r="P393" s="7" t="s">
        <v>114</v>
      </c>
      <c r="R393" s="31"/>
      <c r="S393" s="31"/>
      <c r="T393" s="9">
        <v>1</v>
      </c>
      <c r="U393" s="9" t="s">
        <v>795</v>
      </c>
      <c r="Y393" s="9">
        <v>0.1976261</v>
      </c>
      <c r="AC393" s="9">
        <v>7.21</v>
      </c>
      <c r="AF393" s="7">
        <v>197.62610000000001</v>
      </c>
      <c r="AG393" s="31" t="s">
        <v>789</v>
      </c>
      <c r="AH393" s="31"/>
    </row>
    <row r="394" spans="1:34">
      <c r="A394" s="31"/>
      <c r="B394" s="31"/>
      <c r="C394" s="31"/>
      <c r="D394" s="31"/>
      <c r="E394" s="31"/>
      <c r="F394" s="5" t="s">
        <v>786</v>
      </c>
      <c r="G394" s="5" t="s">
        <v>904</v>
      </c>
      <c r="H394" s="31">
        <v>4800</v>
      </c>
      <c r="I394" s="31">
        <v>2</v>
      </c>
      <c r="J394" s="5" t="s">
        <v>790</v>
      </c>
      <c r="K394" s="10" t="s">
        <v>850</v>
      </c>
      <c r="L394" s="10" t="s">
        <v>905</v>
      </c>
      <c r="M394" s="7">
        <v>131.56800000000001</v>
      </c>
      <c r="N394" s="7">
        <v>263.13600000000002</v>
      </c>
      <c r="O394" s="7">
        <v>7.4112</v>
      </c>
      <c r="P394" s="7" t="s">
        <v>114</v>
      </c>
      <c r="R394" s="31"/>
      <c r="S394" s="31"/>
      <c r="T394" s="9">
        <v>2</v>
      </c>
      <c r="U394" s="9" t="s">
        <v>795</v>
      </c>
      <c r="Y394" s="9">
        <v>0.26313600000000004</v>
      </c>
      <c r="AC394" s="9">
        <v>9.6</v>
      </c>
      <c r="AF394" s="7">
        <v>263.13600000000002</v>
      </c>
      <c r="AG394" s="31" t="s">
        <v>900</v>
      </c>
      <c r="AH394" s="31"/>
    </row>
    <row r="395" spans="1:34">
      <c r="A395" s="31"/>
      <c r="B395" s="31"/>
      <c r="C395" s="31"/>
      <c r="D395" s="31"/>
      <c r="E395" s="31"/>
      <c r="F395" s="5" t="s">
        <v>693</v>
      </c>
      <c r="G395" s="5" t="s">
        <v>757</v>
      </c>
      <c r="H395" s="31">
        <v>2900</v>
      </c>
      <c r="I395" s="31">
        <v>30</v>
      </c>
      <c r="J395" s="5" t="s">
        <v>842</v>
      </c>
      <c r="K395" s="10" t="s">
        <v>906</v>
      </c>
      <c r="L395" s="10" t="s">
        <v>907</v>
      </c>
      <c r="M395" s="7">
        <v>23.90325</v>
      </c>
      <c r="N395" s="7">
        <v>717.09749999999997</v>
      </c>
      <c r="O395" s="7">
        <v>73.08</v>
      </c>
      <c r="P395" s="7" t="s">
        <v>114</v>
      </c>
      <c r="R395" s="31"/>
      <c r="S395" s="31"/>
      <c r="T395" s="9">
        <v>30</v>
      </c>
      <c r="U395" s="9" t="s">
        <v>749</v>
      </c>
      <c r="Y395" s="9">
        <v>0.71709749999999994</v>
      </c>
      <c r="AC395" s="9">
        <v>87</v>
      </c>
      <c r="AF395" s="7">
        <v>717.09749999999997</v>
      </c>
      <c r="AG395" s="31" t="s">
        <v>30</v>
      </c>
      <c r="AH395" s="31"/>
    </row>
    <row r="396" spans="1:34">
      <c r="A396" s="31"/>
      <c r="B396" s="31"/>
      <c r="C396" s="31"/>
      <c r="D396" s="31"/>
      <c r="E396" s="31"/>
      <c r="F396" s="5" t="s">
        <v>693</v>
      </c>
      <c r="G396" s="5" t="s">
        <v>863</v>
      </c>
      <c r="H396" s="31">
        <v>3375</v>
      </c>
      <c r="I396" s="31">
        <v>3</v>
      </c>
      <c r="K396" s="10" t="s">
        <v>908</v>
      </c>
      <c r="L396" s="10" t="s">
        <v>909</v>
      </c>
      <c r="M396" s="7">
        <v>27.818437499999998</v>
      </c>
      <c r="N396" s="7">
        <v>83.455312499999991</v>
      </c>
      <c r="O396" s="7">
        <v>8.5050000000000008</v>
      </c>
      <c r="P396" s="7" t="s">
        <v>114</v>
      </c>
      <c r="R396" s="31"/>
      <c r="S396" s="31"/>
      <c r="T396" s="9">
        <v>3</v>
      </c>
      <c r="U396" s="9" t="s">
        <v>749</v>
      </c>
      <c r="Y396" s="9">
        <v>8.345531249999999E-2</v>
      </c>
      <c r="AC396" s="9">
        <v>10.125</v>
      </c>
      <c r="AF396" s="7">
        <v>83.455312499999991</v>
      </c>
      <c r="AG396" s="31" t="s">
        <v>30</v>
      </c>
      <c r="AH396" s="31"/>
    </row>
    <row r="397" spans="1:34">
      <c r="A397" s="31"/>
      <c r="B397" s="31"/>
      <c r="C397" s="31"/>
      <c r="D397" s="31"/>
      <c r="E397" s="31"/>
      <c r="F397" s="5" t="s">
        <v>693</v>
      </c>
      <c r="G397" s="5" t="s">
        <v>910</v>
      </c>
      <c r="H397" s="31">
        <v>1200</v>
      </c>
      <c r="I397" s="31">
        <v>2</v>
      </c>
      <c r="K397" s="10" t="s">
        <v>911</v>
      </c>
      <c r="L397" s="10" t="s">
        <v>912</v>
      </c>
      <c r="M397" s="7">
        <v>9.891</v>
      </c>
      <c r="N397" s="7">
        <v>19.782</v>
      </c>
      <c r="O397" s="7">
        <v>2.016</v>
      </c>
      <c r="P397" s="7" t="s">
        <v>114</v>
      </c>
      <c r="R397" s="31"/>
      <c r="S397" s="31"/>
      <c r="T397" s="9">
        <v>2</v>
      </c>
      <c r="U397" s="9" t="s">
        <v>749</v>
      </c>
      <c r="Y397" s="9">
        <v>1.9782000000000001E-2</v>
      </c>
      <c r="AC397" s="9">
        <v>2.4</v>
      </c>
      <c r="AF397" s="7">
        <v>19.782</v>
      </c>
      <c r="AG397" s="31" t="s">
        <v>30</v>
      </c>
      <c r="AH397" s="31"/>
    </row>
    <row r="398" spans="1:34">
      <c r="A398" s="31"/>
      <c r="B398" s="31"/>
      <c r="C398" s="31"/>
      <c r="D398" s="31"/>
      <c r="E398" s="31"/>
      <c r="F398" s="5" t="s">
        <v>693</v>
      </c>
      <c r="G398" s="5" t="s">
        <v>803</v>
      </c>
      <c r="H398" s="31">
        <v>900</v>
      </c>
      <c r="I398" s="31">
        <v>14</v>
      </c>
      <c r="K398" s="10" t="s">
        <v>913</v>
      </c>
      <c r="L398" s="10" t="s">
        <v>914</v>
      </c>
      <c r="M398" s="7">
        <v>7.4182499999999996</v>
      </c>
      <c r="N398" s="7">
        <v>103.85549999999999</v>
      </c>
      <c r="O398" s="7">
        <v>10.584</v>
      </c>
      <c r="P398" s="7" t="s">
        <v>114</v>
      </c>
      <c r="R398" s="31"/>
      <c r="S398" s="31"/>
      <c r="T398" s="9">
        <v>14</v>
      </c>
      <c r="U398" s="9" t="s">
        <v>749</v>
      </c>
      <c r="Y398" s="9">
        <v>0.10385549999999999</v>
      </c>
      <c r="AC398" s="9">
        <v>12.6</v>
      </c>
      <c r="AF398" s="7">
        <v>103.85549999999999</v>
      </c>
      <c r="AG398" s="31" t="s">
        <v>30</v>
      </c>
      <c r="AH398" s="31"/>
    </row>
    <row r="399" spans="1:34">
      <c r="A399" s="31"/>
      <c r="B399" s="31"/>
      <c r="C399" s="31"/>
      <c r="D399" s="31"/>
      <c r="E399" s="31"/>
      <c r="F399" s="5" t="s">
        <v>693</v>
      </c>
      <c r="G399" s="5" t="s">
        <v>756</v>
      </c>
      <c r="H399" s="31">
        <v>7800</v>
      </c>
      <c r="I399" s="31">
        <f>4*15+1</f>
        <v>61</v>
      </c>
      <c r="K399" s="10" t="s">
        <v>922</v>
      </c>
      <c r="L399" s="10" t="s">
        <v>923</v>
      </c>
      <c r="M399" s="7">
        <v>64.291499999999999</v>
      </c>
      <c r="N399" s="7">
        <v>3921.7815000000001</v>
      </c>
      <c r="O399" s="7">
        <v>399.67200000000003</v>
      </c>
      <c r="P399" s="7" t="s">
        <v>114</v>
      </c>
      <c r="R399" s="31"/>
      <c r="S399" s="31"/>
      <c r="T399" s="9">
        <v>61</v>
      </c>
      <c r="U399" s="9" t="s">
        <v>749</v>
      </c>
      <c r="Y399" s="9">
        <v>3.9217815000000003</v>
      </c>
      <c r="AC399" s="9">
        <v>475.8</v>
      </c>
      <c r="AF399" s="7">
        <v>3921.7815000000001</v>
      </c>
      <c r="AG399" s="31" t="s">
        <v>30</v>
      </c>
      <c r="AH399" s="31"/>
    </row>
    <row r="400" spans="1:34">
      <c r="A400" s="31"/>
      <c r="B400" s="31"/>
      <c r="C400" s="31"/>
      <c r="D400" s="31"/>
      <c r="E400" s="31"/>
      <c r="F400" s="5" t="s">
        <v>693</v>
      </c>
      <c r="G400" s="5" t="s">
        <v>800</v>
      </c>
      <c r="H400" s="31">
        <v>4200</v>
      </c>
      <c r="I400" s="31">
        <f>4*6</f>
        <v>24</v>
      </c>
      <c r="K400" s="10" t="s">
        <v>915</v>
      </c>
      <c r="L400" s="10" t="s">
        <v>916</v>
      </c>
      <c r="M400" s="7">
        <v>34.618499999999997</v>
      </c>
      <c r="N400" s="7">
        <v>830.84399999999994</v>
      </c>
      <c r="O400" s="7">
        <v>84.671999999999997</v>
      </c>
      <c r="P400" s="7" t="s">
        <v>114</v>
      </c>
      <c r="R400" s="31"/>
      <c r="S400" s="31"/>
      <c r="T400" s="9">
        <v>24</v>
      </c>
      <c r="U400" s="9" t="s">
        <v>749</v>
      </c>
      <c r="Y400" s="9">
        <v>0.83084399999999992</v>
      </c>
      <c r="AC400" s="9">
        <v>100.8</v>
      </c>
      <c r="AF400" s="7">
        <v>830.84399999999994</v>
      </c>
      <c r="AG400" s="31" t="s">
        <v>30</v>
      </c>
      <c r="AH400" s="31"/>
    </row>
    <row r="401" spans="1:34">
      <c r="A401" s="31"/>
      <c r="B401" s="31"/>
      <c r="C401" s="31"/>
      <c r="D401" s="31"/>
      <c r="E401" s="31"/>
      <c r="F401" s="5" t="s">
        <v>693</v>
      </c>
      <c r="G401" s="5" t="s">
        <v>917</v>
      </c>
      <c r="H401" s="31">
        <v>1600</v>
      </c>
      <c r="I401" s="31">
        <v>6</v>
      </c>
      <c r="K401" s="10" t="s">
        <v>918</v>
      </c>
      <c r="L401" s="10" t="s">
        <v>919</v>
      </c>
      <c r="M401" s="7">
        <v>13.187999999999997</v>
      </c>
      <c r="N401" s="7">
        <v>79.127999999999986</v>
      </c>
      <c r="O401" s="7">
        <v>8.0640000000000001</v>
      </c>
      <c r="P401" s="7" t="s">
        <v>114</v>
      </c>
      <c r="R401" s="31"/>
      <c r="S401" s="31"/>
      <c r="T401" s="9">
        <v>6</v>
      </c>
      <c r="U401" s="9" t="s">
        <v>749</v>
      </c>
      <c r="Y401" s="9">
        <v>7.912799999999999E-2</v>
      </c>
      <c r="AC401" s="9">
        <v>9.6</v>
      </c>
      <c r="AF401" s="7">
        <v>79.127999999999986</v>
      </c>
      <c r="AG401" s="31" t="s">
        <v>30</v>
      </c>
      <c r="AH401" s="31"/>
    </row>
    <row r="402" spans="1:34">
      <c r="A402" s="31"/>
      <c r="B402" s="31"/>
      <c r="C402" s="31"/>
      <c r="D402" s="31"/>
      <c r="E402" s="31"/>
      <c r="F402" s="5" t="s">
        <v>693</v>
      </c>
      <c r="G402" s="5" t="s">
        <v>762</v>
      </c>
      <c r="H402" s="31">
        <v>2400</v>
      </c>
      <c r="I402" s="31">
        <v>8</v>
      </c>
      <c r="K402" s="10" t="s">
        <v>920</v>
      </c>
      <c r="L402" s="10" t="s">
        <v>921</v>
      </c>
      <c r="M402" s="7">
        <v>19.782</v>
      </c>
      <c r="N402" s="7">
        <v>158.256</v>
      </c>
      <c r="O402" s="7">
        <v>16.128</v>
      </c>
      <c r="P402" s="7" t="s">
        <v>114</v>
      </c>
      <c r="R402" s="31"/>
      <c r="S402" s="31"/>
      <c r="T402" s="9">
        <v>8</v>
      </c>
      <c r="U402" s="9" t="s">
        <v>749</v>
      </c>
      <c r="Y402" s="9">
        <v>0.15825600000000001</v>
      </c>
      <c r="AC402" s="9">
        <v>19.2</v>
      </c>
      <c r="AF402" s="7">
        <v>158.256</v>
      </c>
      <c r="AG402" s="31" t="s">
        <v>30</v>
      </c>
      <c r="AH402" s="31"/>
    </row>
    <row r="403" spans="1:34">
      <c r="A403" s="31"/>
      <c r="B403" s="31"/>
      <c r="C403" s="31"/>
      <c r="D403" s="31"/>
      <c r="E403" s="31"/>
      <c r="F403" s="5" t="s">
        <v>693</v>
      </c>
      <c r="G403" s="5" t="s">
        <v>924</v>
      </c>
      <c r="H403" s="31">
        <v>2440</v>
      </c>
      <c r="I403" s="31">
        <v>4</v>
      </c>
      <c r="K403" s="10" t="s">
        <v>930</v>
      </c>
      <c r="L403" s="10" t="s">
        <v>931</v>
      </c>
      <c r="M403" s="7">
        <v>20.111699999999999</v>
      </c>
      <c r="N403" s="7">
        <v>80.446799999999996</v>
      </c>
      <c r="O403" s="7">
        <v>8.1983999999999995</v>
      </c>
      <c r="P403" s="7" t="s">
        <v>114</v>
      </c>
      <c r="R403" s="31"/>
      <c r="S403" s="31"/>
      <c r="T403" s="9">
        <v>4</v>
      </c>
      <c r="U403" s="9" t="s">
        <v>749</v>
      </c>
      <c r="Y403" s="9">
        <v>8.0446799999999999E-2</v>
      </c>
      <c r="AC403" s="9">
        <v>9.76</v>
      </c>
      <c r="AF403" s="7">
        <v>80.446799999999996</v>
      </c>
      <c r="AG403" s="31" t="s">
        <v>30</v>
      </c>
      <c r="AH403" s="31"/>
    </row>
    <row r="404" spans="1:34">
      <c r="A404" s="31"/>
      <c r="B404" s="31"/>
      <c r="C404" s="31"/>
      <c r="D404" s="31"/>
      <c r="E404" s="31"/>
      <c r="F404" s="5" t="s">
        <v>693</v>
      </c>
      <c r="G404" s="5" t="s">
        <v>925</v>
      </c>
      <c r="H404" s="31">
        <v>3800</v>
      </c>
      <c r="I404" s="31">
        <v>5</v>
      </c>
      <c r="K404" s="10" t="s">
        <v>932</v>
      </c>
      <c r="L404" s="10" t="s">
        <v>933</v>
      </c>
      <c r="M404" s="7">
        <v>31.321499999999997</v>
      </c>
      <c r="N404" s="7">
        <v>156.60749999999999</v>
      </c>
      <c r="O404" s="7">
        <v>15.96</v>
      </c>
      <c r="P404" s="7" t="s">
        <v>114</v>
      </c>
      <c r="R404" s="31"/>
      <c r="S404" s="31"/>
      <c r="T404" s="9">
        <v>5</v>
      </c>
      <c r="U404" s="9" t="s">
        <v>749</v>
      </c>
      <c r="Y404" s="9">
        <v>0.15660749999999998</v>
      </c>
      <c r="AC404" s="9">
        <v>19</v>
      </c>
      <c r="AF404" s="7">
        <v>156.60749999999999</v>
      </c>
      <c r="AG404" s="31" t="s">
        <v>30</v>
      </c>
      <c r="AH404" s="31"/>
    </row>
    <row r="405" spans="1:34">
      <c r="A405" s="31"/>
      <c r="B405" s="31"/>
      <c r="C405" s="31"/>
      <c r="D405" s="31"/>
      <c r="E405" s="31"/>
      <c r="F405" s="5" t="s">
        <v>693</v>
      </c>
      <c r="G405" s="5" t="s">
        <v>926</v>
      </c>
      <c r="H405" s="31">
        <v>5120</v>
      </c>
      <c r="I405" s="31">
        <v>5</v>
      </c>
      <c r="K405" s="10" t="s">
        <v>934</v>
      </c>
      <c r="L405" s="10" t="s">
        <v>935</v>
      </c>
      <c r="M405" s="7">
        <v>42.201599999999999</v>
      </c>
      <c r="N405" s="7">
        <v>211.00799999999998</v>
      </c>
      <c r="O405" s="7">
        <v>21.504000000000001</v>
      </c>
      <c r="P405" s="7" t="s">
        <v>114</v>
      </c>
      <c r="R405" s="31"/>
      <c r="S405" s="31"/>
      <c r="T405" s="9">
        <v>5</v>
      </c>
      <c r="U405" s="9" t="s">
        <v>749</v>
      </c>
      <c r="Y405" s="9">
        <v>0.21100799999999997</v>
      </c>
      <c r="AC405" s="9">
        <v>25.6</v>
      </c>
      <c r="AF405" s="7">
        <v>211.00799999999998</v>
      </c>
      <c r="AG405" s="31" t="s">
        <v>30</v>
      </c>
      <c r="AH405" s="31"/>
    </row>
    <row r="406" spans="1:34">
      <c r="A406" s="31"/>
      <c r="B406" s="31"/>
      <c r="C406" s="31"/>
      <c r="D406" s="31"/>
      <c r="E406" s="31"/>
      <c r="F406" s="5" t="s">
        <v>693</v>
      </c>
      <c r="G406" s="5" t="s">
        <v>927</v>
      </c>
      <c r="H406" s="31">
        <v>1800</v>
      </c>
      <c r="I406" s="31">
        <v>3</v>
      </c>
      <c r="K406" s="10" t="s">
        <v>936</v>
      </c>
      <c r="L406" s="10" t="s">
        <v>937</v>
      </c>
      <c r="M406" s="7">
        <v>14.836499999999999</v>
      </c>
      <c r="N406" s="7">
        <v>44.509499999999996</v>
      </c>
      <c r="O406" s="7">
        <v>4.5359999999999996</v>
      </c>
      <c r="P406" s="7" t="s">
        <v>114</v>
      </c>
      <c r="R406" s="31"/>
      <c r="S406" s="31"/>
      <c r="T406" s="9">
        <v>3</v>
      </c>
      <c r="U406" s="9" t="s">
        <v>749</v>
      </c>
      <c r="Y406" s="9">
        <v>4.4509499999999994E-2</v>
      </c>
      <c r="AC406" s="9">
        <v>5.4</v>
      </c>
      <c r="AF406" s="7">
        <v>44.509499999999996</v>
      </c>
      <c r="AG406" s="31" t="s">
        <v>30</v>
      </c>
      <c r="AH406" s="31"/>
    </row>
    <row r="407" spans="1:34">
      <c r="A407" s="31"/>
      <c r="B407" s="31"/>
      <c r="C407" s="31"/>
      <c r="D407" s="31"/>
      <c r="E407" s="31"/>
      <c r="F407" s="5" t="s">
        <v>693</v>
      </c>
      <c r="G407" s="5" t="s">
        <v>928</v>
      </c>
      <c r="H407" s="31">
        <v>1500</v>
      </c>
      <c r="I407" s="31">
        <v>3</v>
      </c>
      <c r="K407" s="10" t="s">
        <v>938</v>
      </c>
      <c r="L407" s="10" t="s">
        <v>939</v>
      </c>
      <c r="M407" s="7">
        <v>12.363750000000001</v>
      </c>
      <c r="N407" s="7">
        <v>37.091250000000002</v>
      </c>
      <c r="O407" s="7">
        <v>3.78</v>
      </c>
      <c r="P407" s="7" t="s">
        <v>114</v>
      </c>
      <c r="R407" s="31"/>
      <c r="S407" s="31"/>
      <c r="T407" s="9">
        <v>3</v>
      </c>
      <c r="U407" s="9" t="s">
        <v>749</v>
      </c>
      <c r="Y407" s="9">
        <v>3.7091249999999999E-2</v>
      </c>
      <c r="AC407" s="9">
        <v>4.5</v>
      </c>
      <c r="AF407" s="7">
        <v>37.091250000000002</v>
      </c>
      <c r="AG407" s="31" t="s">
        <v>30</v>
      </c>
      <c r="AH407" s="31"/>
    </row>
    <row r="408" spans="1:34">
      <c r="A408" s="31"/>
      <c r="B408" s="31"/>
      <c r="C408" s="31"/>
      <c r="D408" s="31"/>
      <c r="E408" s="31"/>
      <c r="F408" s="5" t="s">
        <v>693</v>
      </c>
      <c r="G408" s="5" t="s">
        <v>929</v>
      </c>
      <c r="H408" s="31">
        <v>900</v>
      </c>
      <c r="I408" s="31">
        <v>3</v>
      </c>
      <c r="K408" s="10" t="s">
        <v>940</v>
      </c>
      <c r="L408" s="10" t="s">
        <v>941</v>
      </c>
      <c r="M408" s="7">
        <v>7.4182499999999996</v>
      </c>
      <c r="N408" s="7">
        <v>22.254749999999998</v>
      </c>
      <c r="O408" s="7">
        <v>2.2679999999999998</v>
      </c>
      <c r="P408" s="7" t="s">
        <v>114</v>
      </c>
      <c r="R408" s="31"/>
      <c r="S408" s="31"/>
      <c r="T408" s="9">
        <v>3</v>
      </c>
      <c r="U408" s="9" t="s">
        <v>749</v>
      </c>
      <c r="Y408" s="9">
        <v>2.2254749999999997E-2</v>
      </c>
      <c r="AC408" s="9">
        <v>2.7</v>
      </c>
      <c r="AF408" s="7">
        <v>22.254749999999998</v>
      </c>
      <c r="AG408" s="31" t="s">
        <v>30</v>
      </c>
      <c r="AH408" s="31"/>
    </row>
    <row r="409" spans="1:34">
      <c r="A409" s="31"/>
      <c r="B409" s="31"/>
      <c r="C409" s="31"/>
      <c r="D409" s="31"/>
      <c r="E409" s="31"/>
      <c r="H409" s="31"/>
      <c r="I409" s="31"/>
      <c r="R409" s="31"/>
      <c r="S409" s="31"/>
      <c r="Y409" s="9">
        <v>0</v>
      </c>
      <c r="AC409" s="9">
        <v>0</v>
      </c>
      <c r="AG409" s="31"/>
      <c r="AH409" s="31"/>
    </row>
    <row r="410" spans="1:34">
      <c r="A410" s="31"/>
      <c r="B410" s="31"/>
      <c r="C410" s="31"/>
      <c r="D410" s="31"/>
      <c r="E410" s="31"/>
      <c r="F410" s="5" t="s">
        <v>693</v>
      </c>
      <c r="G410" s="5" t="s">
        <v>943</v>
      </c>
      <c r="H410" s="31">
        <v>66180</v>
      </c>
      <c r="I410" s="31">
        <v>4</v>
      </c>
      <c r="J410" s="5" t="s">
        <v>942</v>
      </c>
      <c r="K410" s="10" t="s">
        <v>944</v>
      </c>
      <c r="L410" s="10" t="s">
        <v>945</v>
      </c>
      <c r="M410" s="7">
        <v>545.48865000000001</v>
      </c>
      <c r="N410" s="7">
        <v>2181.9546</v>
      </c>
      <c r="O410" s="7">
        <v>222.3648</v>
      </c>
      <c r="P410" s="7" t="s">
        <v>114</v>
      </c>
      <c r="R410" s="31"/>
      <c r="S410" s="31"/>
      <c r="T410" s="9">
        <v>4</v>
      </c>
      <c r="U410" s="9" t="s">
        <v>749</v>
      </c>
      <c r="Y410" s="9">
        <v>2.1819546000000001</v>
      </c>
      <c r="AC410" s="9">
        <v>264.72000000000003</v>
      </c>
      <c r="AF410" s="7">
        <v>2181.9546</v>
      </c>
      <c r="AG410" s="31" t="s">
        <v>30</v>
      </c>
      <c r="AH410" s="31"/>
    </row>
    <row r="411" spans="1:34">
      <c r="A411" s="31"/>
      <c r="B411" s="31"/>
      <c r="C411" s="31"/>
      <c r="D411" s="31"/>
      <c r="E411" s="31"/>
      <c r="F411" s="5" t="s">
        <v>693</v>
      </c>
      <c r="G411" s="5" t="s">
        <v>946</v>
      </c>
      <c r="H411" s="31">
        <v>47500</v>
      </c>
      <c r="I411" s="31">
        <v>4</v>
      </c>
      <c r="J411" s="5" t="s">
        <v>942</v>
      </c>
      <c r="K411" s="10" t="s">
        <v>947</v>
      </c>
      <c r="L411" s="10" t="s">
        <v>948</v>
      </c>
      <c r="M411" s="7">
        <v>391.51874999999995</v>
      </c>
      <c r="N411" s="7">
        <v>1566.0749999999998</v>
      </c>
      <c r="O411" s="7">
        <v>159.6</v>
      </c>
      <c r="P411" s="7" t="s">
        <v>114</v>
      </c>
      <c r="R411" s="31"/>
      <c r="S411" s="31"/>
      <c r="T411" s="9">
        <v>4</v>
      </c>
      <c r="U411" s="9" t="s">
        <v>749</v>
      </c>
      <c r="Y411" s="9">
        <v>1.5660749999999999</v>
      </c>
      <c r="AC411" s="9">
        <v>190</v>
      </c>
      <c r="AF411" s="7">
        <v>1566.0749999999998</v>
      </c>
      <c r="AG411" s="31" t="s">
        <v>30</v>
      </c>
      <c r="AH411" s="31"/>
    </row>
    <row r="412" spans="1:34">
      <c r="A412" s="31"/>
      <c r="B412" s="31"/>
      <c r="C412" s="31"/>
      <c r="D412" s="31"/>
      <c r="E412" s="31"/>
      <c r="F412" s="5" t="s">
        <v>693</v>
      </c>
      <c r="G412" s="5" t="s">
        <v>949</v>
      </c>
      <c r="H412" s="31">
        <v>47960</v>
      </c>
      <c r="I412" s="31">
        <v>2</v>
      </c>
      <c r="J412" s="5" t="s">
        <v>942</v>
      </c>
      <c r="K412" s="10" t="s">
        <v>950</v>
      </c>
      <c r="L412" s="10" t="s">
        <v>951</v>
      </c>
      <c r="M412" s="7">
        <v>395.31029999999998</v>
      </c>
      <c r="N412" s="7">
        <v>790.62059999999997</v>
      </c>
      <c r="O412" s="7">
        <v>80.572800000000001</v>
      </c>
      <c r="P412" s="7" t="s">
        <v>114</v>
      </c>
      <c r="R412" s="31"/>
      <c r="S412" s="31"/>
      <c r="T412" s="9">
        <v>2</v>
      </c>
      <c r="U412" s="9" t="s">
        <v>749</v>
      </c>
      <c r="Y412" s="9">
        <v>0.79062060000000001</v>
      </c>
      <c r="AC412" s="9">
        <v>95.92</v>
      </c>
      <c r="AF412" s="7">
        <v>790.62059999999997</v>
      </c>
      <c r="AG412" s="31" t="s">
        <v>30</v>
      </c>
      <c r="AH412" s="31"/>
    </row>
    <row r="413" spans="1:34">
      <c r="A413" s="31"/>
      <c r="B413" s="31"/>
      <c r="C413" s="31"/>
      <c r="D413" s="31"/>
      <c r="E413" s="31"/>
      <c r="F413" s="5" t="s">
        <v>693</v>
      </c>
      <c r="G413" s="5" t="s">
        <v>952</v>
      </c>
      <c r="H413" s="31">
        <v>7800</v>
      </c>
      <c r="I413" s="31">
        <v>20</v>
      </c>
      <c r="K413" s="10" t="s">
        <v>954</v>
      </c>
      <c r="L413" s="10" t="s">
        <v>955</v>
      </c>
      <c r="M413" s="7">
        <v>64.291499999999999</v>
      </c>
      <c r="N413" s="7">
        <v>1285.83</v>
      </c>
      <c r="O413" s="7">
        <v>131.04</v>
      </c>
      <c r="P413" s="7" t="s">
        <v>114</v>
      </c>
      <c r="R413" s="31"/>
      <c r="S413" s="31"/>
      <c r="T413" s="9">
        <v>20</v>
      </c>
      <c r="U413" s="9" t="s">
        <v>749</v>
      </c>
      <c r="Y413" s="9">
        <v>1.28583</v>
      </c>
      <c r="AC413" s="9">
        <v>156</v>
      </c>
      <c r="AF413" s="7">
        <v>1285.83</v>
      </c>
      <c r="AG413" s="31" t="s">
        <v>30</v>
      </c>
      <c r="AH413" s="31"/>
    </row>
    <row r="414" spans="1:34">
      <c r="A414" s="31"/>
      <c r="B414" s="31"/>
      <c r="C414" s="31"/>
      <c r="D414" s="31"/>
      <c r="E414" s="31"/>
      <c r="F414" s="5" t="s">
        <v>693</v>
      </c>
      <c r="G414" s="5" t="s">
        <v>953</v>
      </c>
      <c r="H414" s="31">
        <v>8400</v>
      </c>
      <c r="I414" s="31">
        <v>4</v>
      </c>
      <c r="K414" s="10" t="s">
        <v>956</v>
      </c>
      <c r="L414" s="10" t="s">
        <v>957</v>
      </c>
      <c r="M414" s="7">
        <v>69.236999999999995</v>
      </c>
      <c r="N414" s="7">
        <v>276.94799999999998</v>
      </c>
      <c r="O414" s="7">
        <v>28.224</v>
      </c>
      <c r="P414" s="7" t="s">
        <v>114</v>
      </c>
      <c r="R414" s="31"/>
      <c r="S414" s="31"/>
      <c r="T414" s="9">
        <v>4</v>
      </c>
      <c r="U414" s="9" t="s">
        <v>749</v>
      </c>
      <c r="Y414" s="9">
        <v>0.27694799999999997</v>
      </c>
      <c r="AC414" s="9">
        <v>33.6</v>
      </c>
      <c r="AF414" s="7">
        <v>276.94799999999998</v>
      </c>
      <c r="AG414" s="31" t="s">
        <v>30</v>
      </c>
      <c r="AH414" s="31"/>
    </row>
    <row r="415" spans="1:34">
      <c r="A415" s="31"/>
      <c r="B415" s="31"/>
      <c r="C415" s="31"/>
      <c r="D415" s="31"/>
      <c r="E415" s="31"/>
      <c r="F415" s="5" t="s">
        <v>693</v>
      </c>
      <c r="G415" s="5" t="s">
        <v>958</v>
      </c>
      <c r="H415" s="31">
        <v>4900</v>
      </c>
      <c r="I415" s="31">
        <f>4*14</f>
        <v>56</v>
      </c>
      <c r="K415" s="10" t="s">
        <v>959</v>
      </c>
      <c r="L415" s="10" t="s">
        <v>960</v>
      </c>
      <c r="M415" s="7">
        <v>40.388250000000006</v>
      </c>
      <c r="N415" s="7">
        <v>2261.7420000000002</v>
      </c>
      <c r="O415" s="7">
        <v>230.49600000000001</v>
      </c>
      <c r="P415" s="7" t="s">
        <v>114</v>
      </c>
      <c r="R415" s="31"/>
      <c r="S415" s="31"/>
      <c r="T415" s="9">
        <v>56</v>
      </c>
      <c r="U415" s="9" t="s">
        <v>749</v>
      </c>
      <c r="Y415" s="9">
        <v>2.2617420000000004</v>
      </c>
      <c r="AC415" s="9">
        <v>274.39999999999998</v>
      </c>
      <c r="AF415" s="7">
        <v>2261.7420000000002</v>
      </c>
      <c r="AG415" s="31" t="s">
        <v>30</v>
      </c>
      <c r="AH415" s="31"/>
    </row>
    <row r="416" spans="1:34">
      <c r="A416" s="31"/>
      <c r="B416" s="31"/>
      <c r="C416" s="31"/>
      <c r="D416" s="31"/>
      <c r="E416" s="31"/>
      <c r="F416" s="5" t="s">
        <v>786</v>
      </c>
      <c r="G416" s="5" t="s">
        <v>961</v>
      </c>
      <c r="H416" s="31">
        <v>5210</v>
      </c>
      <c r="I416" s="31">
        <v>1</v>
      </c>
      <c r="J416" s="5" t="s">
        <v>852</v>
      </c>
      <c r="K416" s="10" t="s">
        <v>962</v>
      </c>
      <c r="L416" s="10" t="s">
        <v>963</v>
      </c>
      <c r="M416" s="7">
        <v>142.80610000000001</v>
      </c>
      <c r="N416" s="7">
        <v>142.80610000000001</v>
      </c>
      <c r="O416" s="7">
        <v>4.0221200000000001</v>
      </c>
      <c r="P416" s="7" t="s">
        <v>114</v>
      </c>
      <c r="R416" s="31"/>
      <c r="S416" s="31"/>
      <c r="T416" s="9">
        <v>1</v>
      </c>
      <c r="U416" s="9" t="s">
        <v>795</v>
      </c>
      <c r="Y416" s="9">
        <v>0.14280610000000002</v>
      </c>
      <c r="AC416" s="9">
        <v>5.21</v>
      </c>
      <c r="AF416" s="7">
        <v>142.80610000000001</v>
      </c>
      <c r="AG416" s="31" t="s">
        <v>789</v>
      </c>
      <c r="AH416" s="31"/>
    </row>
    <row r="417" spans="1:34">
      <c r="A417" s="31"/>
      <c r="B417" s="31"/>
      <c r="C417" s="31"/>
      <c r="D417" s="31"/>
      <c r="E417" s="31"/>
      <c r="F417" s="5" t="s">
        <v>786</v>
      </c>
      <c r="G417" s="5" t="s">
        <v>964</v>
      </c>
      <c r="H417" s="31">
        <v>5500</v>
      </c>
      <c r="I417" s="31">
        <v>6</v>
      </c>
      <c r="J417" s="5" t="s">
        <v>790</v>
      </c>
      <c r="K417" s="10" t="s">
        <v>965</v>
      </c>
      <c r="L417" s="10" t="s">
        <v>966</v>
      </c>
      <c r="M417" s="7">
        <v>150.755</v>
      </c>
      <c r="N417" s="7">
        <v>904.53</v>
      </c>
      <c r="O417" s="7">
        <v>25.475999999999999</v>
      </c>
      <c r="P417" s="7" t="s">
        <v>114</v>
      </c>
      <c r="R417" s="31"/>
      <c r="S417" s="31"/>
      <c r="T417" s="9">
        <v>6</v>
      </c>
      <c r="U417" s="9" t="s">
        <v>795</v>
      </c>
      <c r="Y417" s="9">
        <v>0.90452999999999995</v>
      </c>
      <c r="AC417" s="9">
        <v>33</v>
      </c>
      <c r="AF417" s="7">
        <v>904.53</v>
      </c>
      <c r="AG417" s="31" t="s">
        <v>847</v>
      </c>
      <c r="AH417" s="31"/>
    </row>
    <row r="418" spans="1:34">
      <c r="A418" s="31"/>
      <c r="B418" s="31"/>
      <c r="C418" s="31"/>
      <c r="D418" s="31"/>
      <c r="E418" s="31"/>
      <c r="F418" s="5" t="s">
        <v>786</v>
      </c>
      <c r="G418" s="5" t="s">
        <v>967</v>
      </c>
      <c r="H418" s="31">
        <v>7450</v>
      </c>
      <c r="I418" s="31">
        <v>1</v>
      </c>
      <c r="J418" s="5" t="s">
        <v>852</v>
      </c>
      <c r="K418" s="10" t="s">
        <v>968</v>
      </c>
      <c r="L418" s="10" t="s">
        <v>969</v>
      </c>
      <c r="M418" s="7">
        <v>204.2045</v>
      </c>
      <c r="N418" s="7">
        <v>204.2045</v>
      </c>
      <c r="O418" s="7">
        <v>5.7514000000000003</v>
      </c>
      <c r="P418" s="7" t="s">
        <v>114</v>
      </c>
      <c r="R418" s="31"/>
      <c r="S418" s="31"/>
      <c r="T418" s="9">
        <v>1</v>
      </c>
      <c r="U418" s="9" t="s">
        <v>795</v>
      </c>
      <c r="Y418" s="9">
        <v>0.20420449999999998</v>
      </c>
      <c r="AC418" s="9">
        <v>7.45</v>
      </c>
      <c r="AF418" s="7">
        <v>204.2045</v>
      </c>
      <c r="AG418" s="31" t="s">
        <v>30</v>
      </c>
      <c r="AH418" s="31"/>
    </row>
    <row r="419" spans="1:34">
      <c r="A419" s="31"/>
      <c r="B419" s="31"/>
      <c r="C419" s="31"/>
      <c r="D419" s="31"/>
      <c r="E419" s="31"/>
      <c r="F419" s="5" t="s">
        <v>786</v>
      </c>
      <c r="G419" s="5" t="s">
        <v>970</v>
      </c>
      <c r="H419" s="31">
        <v>7625</v>
      </c>
      <c r="I419" s="31">
        <v>1</v>
      </c>
      <c r="J419" s="5" t="s">
        <v>852</v>
      </c>
      <c r="K419" s="10" t="s">
        <v>971</v>
      </c>
      <c r="L419" s="10" t="s">
        <v>972</v>
      </c>
      <c r="M419" s="7">
        <v>209.00125</v>
      </c>
      <c r="N419" s="7">
        <v>209.00125</v>
      </c>
      <c r="O419" s="7">
        <v>5.8864999999999998</v>
      </c>
      <c r="P419" s="7" t="s">
        <v>114</v>
      </c>
      <c r="R419" s="31"/>
      <c r="S419" s="31"/>
      <c r="T419" s="9">
        <v>1</v>
      </c>
      <c r="U419" s="9" t="s">
        <v>795</v>
      </c>
      <c r="Y419" s="9">
        <v>0.20900125</v>
      </c>
      <c r="AC419" s="9">
        <v>7.625</v>
      </c>
      <c r="AF419" s="7">
        <v>209.00125</v>
      </c>
      <c r="AG419" s="31" t="s">
        <v>30</v>
      </c>
      <c r="AH419" s="31"/>
    </row>
    <row r="420" spans="1:34">
      <c r="A420" s="31"/>
      <c r="B420" s="31"/>
      <c r="C420" s="31"/>
      <c r="D420" s="31"/>
      <c r="E420" s="31"/>
      <c r="F420" s="5" t="s">
        <v>693</v>
      </c>
      <c r="G420" s="5" t="s">
        <v>757</v>
      </c>
      <c r="H420" s="31">
        <v>2900</v>
      </c>
      <c r="I420" s="31">
        <v>30</v>
      </c>
      <c r="J420" s="5" t="s">
        <v>842</v>
      </c>
      <c r="K420" s="10" t="s">
        <v>906</v>
      </c>
      <c r="L420" s="10" t="s">
        <v>907</v>
      </c>
      <c r="M420" s="7">
        <v>23.90325</v>
      </c>
      <c r="N420" s="7">
        <v>717.09749999999997</v>
      </c>
      <c r="O420" s="7">
        <v>73.08</v>
      </c>
      <c r="P420" s="7" t="s">
        <v>114</v>
      </c>
      <c r="R420" s="31"/>
      <c r="S420" s="31"/>
      <c r="T420" s="9">
        <v>30</v>
      </c>
      <c r="U420" s="9" t="s">
        <v>749</v>
      </c>
      <c r="Y420" s="9">
        <v>0.71709749999999994</v>
      </c>
      <c r="AC420" s="9">
        <v>87</v>
      </c>
      <c r="AF420" s="7">
        <v>717.09749999999997</v>
      </c>
      <c r="AG420" s="31" t="s">
        <v>30</v>
      </c>
      <c r="AH420" s="31"/>
    </row>
    <row r="421" spans="1:34">
      <c r="A421" s="31"/>
      <c r="B421" s="31"/>
      <c r="C421" s="31"/>
      <c r="D421" s="31"/>
      <c r="E421" s="31"/>
      <c r="F421" s="5" t="s">
        <v>693</v>
      </c>
      <c r="G421" s="5" t="s">
        <v>973</v>
      </c>
      <c r="H421" s="31">
        <v>1700</v>
      </c>
      <c r="I421" s="31">
        <v>22</v>
      </c>
      <c r="J421" s="5" t="s">
        <v>842</v>
      </c>
      <c r="K421" s="10" t="s">
        <v>974</v>
      </c>
      <c r="L421" s="10" t="s">
        <v>975</v>
      </c>
      <c r="M421" s="7">
        <v>14.012249999999996</v>
      </c>
      <c r="N421" s="7">
        <v>308.26949999999994</v>
      </c>
      <c r="O421" s="7">
        <v>31.416</v>
      </c>
      <c r="P421" s="7" t="s">
        <v>114</v>
      </c>
      <c r="R421" s="31"/>
      <c r="S421" s="31"/>
      <c r="T421" s="9">
        <v>22</v>
      </c>
      <c r="U421" s="9" t="s">
        <v>749</v>
      </c>
      <c r="Y421" s="9">
        <v>0.30826949999999992</v>
      </c>
      <c r="AC421" s="9">
        <v>37.4</v>
      </c>
      <c r="AF421" s="7">
        <v>308.26949999999994</v>
      </c>
      <c r="AG421" s="31" t="s">
        <v>30</v>
      </c>
      <c r="AH421" s="31"/>
    </row>
    <row r="422" spans="1:34">
      <c r="A422" s="31"/>
      <c r="B422" s="31"/>
      <c r="C422" s="31"/>
      <c r="D422" s="31"/>
      <c r="E422" s="31"/>
      <c r="F422" s="5" t="s">
        <v>693</v>
      </c>
      <c r="G422" s="5" t="s">
        <v>976</v>
      </c>
      <c r="H422" s="31">
        <v>800</v>
      </c>
      <c r="I422" s="31">
        <v>14</v>
      </c>
      <c r="K422" s="10" t="s">
        <v>977</v>
      </c>
      <c r="L422" s="10" t="s">
        <v>978</v>
      </c>
      <c r="M422" s="7">
        <v>6.5939999999999994</v>
      </c>
      <c r="N422" s="7">
        <v>92.315999999999988</v>
      </c>
      <c r="O422" s="7">
        <v>9.4079999999999995</v>
      </c>
      <c r="P422" s="7" t="s">
        <v>114</v>
      </c>
      <c r="R422" s="31"/>
      <c r="S422" s="31"/>
      <c r="T422" s="9">
        <v>14</v>
      </c>
      <c r="U422" s="9" t="s">
        <v>749</v>
      </c>
      <c r="Y422" s="9">
        <v>9.2315999999999981E-2</v>
      </c>
      <c r="AC422" s="9">
        <v>11.2</v>
      </c>
      <c r="AF422" s="7">
        <v>92.315999999999988</v>
      </c>
      <c r="AG422" s="31" t="s">
        <v>30</v>
      </c>
      <c r="AH422" s="31"/>
    </row>
    <row r="423" spans="1:34">
      <c r="A423" s="31"/>
      <c r="B423" s="31"/>
      <c r="C423" s="31"/>
      <c r="D423" s="31"/>
      <c r="E423" s="31"/>
      <c r="F423" s="5" t="s">
        <v>693</v>
      </c>
      <c r="G423" s="5" t="s">
        <v>979</v>
      </c>
      <c r="H423" s="31">
        <v>1630</v>
      </c>
      <c r="I423" s="31">
        <v>2</v>
      </c>
      <c r="K423" s="10" t="s">
        <v>980</v>
      </c>
      <c r="L423" s="10" t="s">
        <v>981</v>
      </c>
      <c r="M423" s="7">
        <v>13.435274999999999</v>
      </c>
      <c r="N423" s="7">
        <v>26.870549999999998</v>
      </c>
      <c r="O423" s="7">
        <v>2.7383999999999999</v>
      </c>
      <c r="P423" s="7" t="s">
        <v>114</v>
      </c>
      <c r="R423" s="31"/>
      <c r="S423" s="31"/>
      <c r="T423" s="9">
        <v>2</v>
      </c>
      <c r="U423" s="9" t="s">
        <v>749</v>
      </c>
      <c r="Y423" s="9">
        <v>2.6870549999999997E-2</v>
      </c>
      <c r="AC423" s="9">
        <v>3.26</v>
      </c>
      <c r="AF423" s="7">
        <v>26.870549999999998</v>
      </c>
      <c r="AG423" s="31" t="s">
        <v>30</v>
      </c>
      <c r="AH423" s="31"/>
    </row>
    <row r="424" spans="1:34">
      <c r="A424" s="31"/>
      <c r="B424" s="31"/>
      <c r="C424" s="31"/>
      <c r="D424" s="31"/>
      <c r="E424" s="31"/>
      <c r="F424" s="5" t="s">
        <v>693</v>
      </c>
      <c r="G424" s="5" t="s">
        <v>982</v>
      </c>
      <c r="H424" s="31">
        <v>2250</v>
      </c>
      <c r="I424" s="31">
        <v>4</v>
      </c>
      <c r="K424" s="10" t="s">
        <v>983</v>
      </c>
      <c r="L424" s="10" t="s">
        <v>984</v>
      </c>
      <c r="M424" s="7">
        <v>18.545624999999998</v>
      </c>
      <c r="N424" s="7">
        <v>74.18249999999999</v>
      </c>
      <c r="O424" s="7">
        <v>7.56</v>
      </c>
      <c r="P424" s="7" t="s">
        <v>114</v>
      </c>
      <c r="R424" s="31"/>
      <c r="S424" s="31"/>
      <c r="T424" s="9">
        <v>4</v>
      </c>
      <c r="U424" s="9" t="s">
        <v>749</v>
      </c>
      <c r="Y424" s="9">
        <v>7.4182499999999985E-2</v>
      </c>
      <c r="AC424" s="9">
        <v>9</v>
      </c>
      <c r="AF424" s="7">
        <v>74.18249999999999</v>
      </c>
      <c r="AG424" s="31" t="s">
        <v>30</v>
      </c>
      <c r="AH424" s="31"/>
    </row>
    <row r="425" spans="1:34">
      <c r="A425" s="31"/>
      <c r="B425" s="31"/>
      <c r="C425" s="31"/>
      <c r="D425" s="31"/>
      <c r="E425" s="31"/>
      <c r="F425" s="5" t="s">
        <v>693</v>
      </c>
      <c r="G425" s="5" t="s">
        <v>985</v>
      </c>
      <c r="H425" s="31">
        <v>2000</v>
      </c>
      <c r="I425" s="31">
        <v>13</v>
      </c>
      <c r="K425" s="10" t="s">
        <v>986</v>
      </c>
      <c r="L425" s="10" t="s">
        <v>987</v>
      </c>
      <c r="M425" s="7">
        <v>16.484999999999999</v>
      </c>
      <c r="N425" s="7">
        <v>214.30500000000001</v>
      </c>
      <c r="O425" s="7">
        <v>21.84</v>
      </c>
      <c r="P425" s="7" t="s">
        <v>114</v>
      </c>
      <c r="R425" s="31"/>
      <c r="S425" s="31"/>
      <c r="T425" s="9">
        <v>13</v>
      </c>
      <c r="U425" s="9" t="s">
        <v>749</v>
      </c>
      <c r="Y425" s="9">
        <v>0.214305</v>
      </c>
      <c r="AC425" s="9">
        <v>26</v>
      </c>
      <c r="AF425" s="7">
        <v>214.30500000000001</v>
      </c>
      <c r="AG425" s="31" t="s">
        <v>30</v>
      </c>
      <c r="AH425" s="31"/>
    </row>
    <row r="426" spans="1:34">
      <c r="A426" s="31"/>
      <c r="B426" s="31"/>
      <c r="C426" s="31"/>
      <c r="D426" s="31"/>
      <c r="E426" s="31"/>
      <c r="F426" s="5" t="s">
        <v>693</v>
      </c>
      <c r="G426" s="5" t="s">
        <v>988</v>
      </c>
      <c r="H426" s="31">
        <v>4600</v>
      </c>
      <c r="I426" s="31">
        <v>2</v>
      </c>
      <c r="K426" s="10" t="s">
        <v>989</v>
      </c>
      <c r="L426" s="10" t="s">
        <v>990</v>
      </c>
      <c r="M426" s="7">
        <v>37.915499999999994</v>
      </c>
      <c r="N426" s="7">
        <v>75.830999999999989</v>
      </c>
      <c r="O426" s="7">
        <v>7.7279999999999998</v>
      </c>
      <c r="P426" s="7" t="s">
        <v>114</v>
      </c>
      <c r="R426" s="31"/>
      <c r="S426" s="31"/>
      <c r="T426" s="9">
        <v>2</v>
      </c>
      <c r="U426" s="9" t="s">
        <v>692</v>
      </c>
      <c r="Y426" s="9">
        <v>7.5830999999999996E-2</v>
      </c>
      <c r="AC426" s="9">
        <v>9.1999999999999993</v>
      </c>
      <c r="AF426" s="7">
        <v>75.830999999999989</v>
      </c>
      <c r="AG426" s="31" t="s">
        <v>30</v>
      </c>
      <c r="AH426" s="31"/>
    </row>
    <row r="427" spans="1:34">
      <c r="A427" s="31"/>
      <c r="B427" s="31"/>
      <c r="C427" s="31"/>
      <c r="D427" s="31"/>
      <c r="E427" s="31"/>
      <c r="H427" s="31"/>
      <c r="I427" s="31"/>
      <c r="R427" s="31"/>
      <c r="S427" s="31"/>
      <c r="Y427" s="9">
        <v>0</v>
      </c>
      <c r="AC427" s="9">
        <v>0</v>
      </c>
      <c r="AG427" s="31"/>
      <c r="AH427" s="31"/>
    </row>
    <row r="428" spans="1:34">
      <c r="A428" s="31"/>
      <c r="B428" s="31"/>
      <c r="C428" s="31"/>
      <c r="D428" s="31"/>
      <c r="E428" s="31"/>
      <c r="H428" s="31"/>
      <c r="I428" s="31"/>
      <c r="R428" s="31"/>
      <c r="S428" s="31"/>
      <c r="Y428" s="9">
        <v>0</v>
      </c>
      <c r="AC428" s="9">
        <v>0</v>
      </c>
      <c r="AG428" s="31"/>
      <c r="AH428" s="31"/>
    </row>
    <row r="429" spans="1:34">
      <c r="Y429" s="9">
        <v>0</v>
      </c>
      <c r="AC429" s="9">
        <v>0</v>
      </c>
    </row>
    <row r="430" spans="1:34">
      <c r="Y430" s="9">
        <v>0</v>
      </c>
      <c r="AC430" s="9">
        <v>0</v>
      </c>
    </row>
    <row r="431" spans="1:34">
      <c r="A431" s="52" t="s">
        <v>1412</v>
      </c>
      <c r="B431" s="12" t="s">
        <v>691</v>
      </c>
      <c r="C431" s="12"/>
      <c r="D431" s="12"/>
      <c r="E431" s="12"/>
      <c r="F431" s="13"/>
      <c r="G431" s="13"/>
      <c r="H431" s="12"/>
      <c r="I431" s="12">
        <v>2</v>
      </c>
      <c r="J431" s="13"/>
      <c r="K431" s="14"/>
      <c r="L431" s="14"/>
      <c r="M431" s="15"/>
      <c r="N431" s="15">
        <v>1695.9056479999999</v>
      </c>
      <c r="O431" s="15">
        <v>57.696357919999997</v>
      </c>
      <c r="P431" s="15" t="s">
        <v>114</v>
      </c>
      <c r="Q431" s="15"/>
      <c r="R431" s="12"/>
      <c r="S431" s="12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5">
        <v>1695.9056479999999</v>
      </c>
      <c r="AG431" s="12"/>
      <c r="AH431" s="63" t="s">
        <v>1360</v>
      </c>
    </row>
    <row r="432" spans="1:34">
      <c r="C432" s="52" t="s">
        <v>1412</v>
      </c>
      <c r="D432" s="17" t="s">
        <v>691</v>
      </c>
      <c r="E432" s="17"/>
      <c r="F432" s="18"/>
      <c r="G432" s="18"/>
      <c r="H432" s="17"/>
      <c r="I432" s="17">
        <v>2</v>
      </c>
      <c r="J432" s="18"/>
      <c r="K432" s="19"/>
      <c r="L432" s="19"/>
      <c r="M432" s="20">
        <f>SUM(N433:N441)</f>
        <v>847.95282399999996</v>
      </c>
      <c r="N432" s="20">
        <f>I432*M432</f>
        <v>1695.9056479999999</v>
      </c>
      <c r="O432" s="20">
        <f>SUM(O433:O441)*I432</f>
        <v>57.696357919999997</v>
      </c>
      <c r="P432" s="20" t="s">
        <v>114</v>
      </c>
      <c r="Q432" s="20"/>
      <c r="R432" s="17"/>
      <c r="S432" s="17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0">
        <f>SUM(AF433:AF441)*I432</f>
        <v>1695.9056479999999</v>
      </c>
      <c r="AG432" s="17"/>
    </row>
    <row r="433" spans="1:35">
      <c r="E433" s="34" t="s">
        <v>440</v>
      </c>
      <c r="F433" s="5" t="s">
        <v>996</v>
      </c>
      <c r="H433" s="4">
        <v>2100</v>
      </c>
      <c r="I433" s="4">
        <v>1</v>
      </c>
      <c r="J433" s="5" t="s">
        <v>1001</v>
      </c>
      <c r="K433" s="10" t="s">
        <v>999</v>
      </c>
      <c r="L433" s="10" t="s">
        <v>1000</v>
      </c>
      <c r="M433" s="7">
        <v>104.79</v>
      </c>
      <c r="N433" s="7">
        <v>104.79</v>
      </c>
      <c r="O433" s="7">
        <v>2.4401999999999999</v>
      </c>
      <c r="P433" s="7" t="s">
        <v>114</v>
      </c>
      <c r="T433" s="9">
        <v>2</v>
      </c>
      <c r="U433" s="9" t="s">
        <v>1007</v>
      </c>
      <c r="Y433" s="9">
        <v>0.20958000000000002</v>
      </c>
      <c r="AC433" s="9">
        <v>4.2</v>
      </c>
      <c r="AF433" s="7">
        <v>104.79</v>
      </c>
      <c r="AG433" s="34" t="s">
        <v>998</v>
      </c>
      <c r="AI433" s="27" t="s">
        <v>995</v>
      </c>
    </row>
    <row r="434" spans="1:35">
      <c r="E434" s="34" t="s">
        <v>440</v>
      </c>
      <c r="F434" s="5" t="s">
        <v>997</v>
      </c>
      <c r="H434" s="4">
        <v>2500</v>
      </c>
      <c r="I434" s="4">
        <v>1</v>
      </c>
      <c r="J434" s="5" t="s">
        <v>1004</v>
      </c>
      <c r="K434" s="10" t="s">
        <v>1002</v>
      </c>
      <c r="L434" s="10" t="s">
        <v>1003</v>
      </c>
      <c r="M434" s="7">
        <v>80</v>
      </c>
      <c r="N434" s="7">
        <v>80</v>
      </c>
      <c r="O434" s="7">
        <v>2.8975</v>
      </c>
      <c r="P434" s="7" t="s">
        <v>114</v>
      </c>
      <c r="T434" s="9">
        <v>2</v>
      </c>
      <c r="U434" s="9" t="s">
        <v>1008</v>
      </c>
      <c r="Y434" s="9">
        <v>0.16</v>
      </c>
      <c r="AC434" s="9">
        <v>5</v>
      </c>
      <c r="AF434" s="7">
        <v>80</v>
      </c>
      <c r="AG434" s="34" t="s">
        <v>30</v>
      </c>
    </row>
    <row r="435" spans="1:35">
      <c r="F435" s="5" t="s">
        <v>1006</v>
      </c>
      <c r="H435" s="4">
        <v>350</v>
      </c>
      <c r="I435" s="4">
        <v>1</v>
      </c>
      <c r="J435" s="5" t="s">
        <v>1005</v>
      </c>
      <c r="K435" s="10" t="s">
        <v>1009</v>
      </c>
      <c r="L435" s="10" t="s">
        <v>1010</v>
      </c>
      <c r="M435" s="7">
        <v>15.385999999999999</v>
      </c>
      <c r="N435" s="7">
        <v>15.385999999999999</v>
      </c>
      <c r="O435" s="7">
        <v>0.26740000000000003</v>
      </c>
      <c r="P435" s="7" t="s">
        <v>114</v>
      </c>
      <c r="T435" s="9">
        <v>2</v>
      </c>
      <c r="V435" s="9" t="s">
        <v>1012</v>
      </c>
      <c r="Z435" s="9">
        <v>3.0771999999999997E-2</v>
      </c>
      <c r="AD435" s="9">
        <v>0.245</v>
      </c>
      <c r="AE435" s="9">
        <v>16</v>
      </c>
      <c r="AF435" s="7">
        <v>15.385999999999999</v>
      </c>
      <c r="AG435" s="34" t="s">
        <v>30</v>
      </c>
    </row>
    <row r="436" spans="1:35">
      <c r="F436" s="5" t="s">
        <v>1011</v>
      </c>
      <c r="H436" s="4">
        <v>350</v>
      </c>
      <c r="I436" s="4">
        <v>9</v>
      </c>
      <c r="J436" s="5" t="s">
        <v>1005</v>
      </c>
      <c r="K436" s="10" t="s">
        <v>1013</v>
      </c>
      <c r="L436" s="10" t="s">
        <v>1014</v>
      </c>
      <c r="M436" s="7">
        <v>0.31096800000000002</v>
      </c>
      <c r="N436" s="7">
        <v>2.7987120000000001</v>
      </c>
      <c r="O436" s="7">
        <v>0.11875247999999999</v>
      </c>
      <c r="P436" s="7" t="s">
        <v>114</v>
      </c>
      <c r="T436" s="9">
        <v>18</v>
      </c>
      <c r="U436" s="9" t="s">
        <v>1017</v>
      </c>
      <c r="Y436" s="9">
        <v>5.5974240000000001E-3</v>
      </c>
      <c r="AC436" s="9">
        <v>6.3</v>
      </c>
      <c r="AF436" s="7">
        <v>2.7987120000000001</v>
      </c>
      <c r="AG436" s="34" t="s">
        <v>30</v>
      </c>
    </row>
    <row r="437" spans="1:35">
      <c r="F437" s="5" t="s">
        <v>1016</v>
      </c>
      <c r="H437" s="4">
        <v>350</v>
      </c>
      <c r="I437" s="4">
        <v>2</v>
      </c>
      <c r="J437" s="5" t="s">
        <v>1015</v>
      </c>
      <c r="K437" s="10" t="s">
        <v>1018</v>
      </c>
      <c r="L437" s="10" t="s">
        <v>1019</v>
      </c>
      <c r="M437" s="7">
        <v>7.6929999999999996</v>
      </c>
      <c r="N437" s="7">
        <v>15.385999999999999</v>
      </c>
      <c r="O437" s="7">
        <v>0.31080000000000002</v>
      </c>
      <c r="P437" s="7" t="s">
        <v>114</v>
      </c>
      <c r="T437" s="9">
        <v>4</v>
      </c>
      <c r="V437" s="9" t="s">
        <v>1020</v>
      </c>
      <c r="Z437" s="9">
        <v>3.0771999999999997E-2</v>
      </c>
      <c r="AD437" s="9">
        <v>0.28000000000000003</v>
      </c>
      <c r="AE437" s="9">
        <v>14</v>
      </c>
      <c r="AF437" s="7">
        <v>15.385999999999999</v>
      </c>
      <c r="AG437" s="34" t="s">
        <v>30</v>
      </c>
    </row>
    <row r="438" spans="1:35">
      <c r="F438" s="5" t="s">
        <v>1011</v>
      </c>
      <c r="G438" s="5" t="s">
        <v>1021</v>
      </c>
      <c r="H438" s="4">
        <v>950</v>
      </c>
      <c r="I438" s="4">
        <v>2</v>
      </c>
      <c r="J438" s="5" t="s">
        <v>1015</v>
      </c>
      <c r="K438" s="10" t="s">
        <v>1022</v>
      </c>
      <c r="L438" s="10" t="s">
        <v>1023</v>
      </c>
      <c r="M438" s="7">
        <v>0.84405600000000003</v>
      </c>
      <c r="N438" s="7">
        <v>1.6881120000000001</v>
      </c>
      <c r="O438" s="7">
        <v>7.1628479999999994E-2</v>
      </c>
      <c r="P438" s="7" t="s">
        <v>114</v>
      </c>
      <c r="T438" s="9">
        <v>4</v>
      </c>
      <c r="U438" s="9" t="s">
        <v>1017</v>
      </c>
      <c r="Y438" s="9">
        <v>3.3762240000000002E-3</v>
      </c>
      <c r="AC438" s="9">
        <v>3.8</v>
      </c>
      <c r="AF438" s="7">
        <v>1.6881120000000001</v>
      </c>
      <c r="AG438" s="34" t="s">
        <v>30</v>
      </c>
    </row>
    <row r="439" spans="1:35">
      <c r="F439" s="5" t="s">
        <v>997</v>
      </c>
      <c r="H439" s="4">
        <f>POWER(1900^2+2800^2,0.5)+1014</f>
        <v>4397.7848631377256</v>
      </c>
      <c r="I439" s="4">
        <v>2</v>
      </c>
      <c r="J439" s="5" t="s">
        <v>1024</v>
      </c>
      <c r="K439" s="10" t="s">
        <v>1025</v>
      </c>
      <c r="L439" s="10" t="s">
        <v>1026</v>
      </c>
      <c r="M439" s="7">
        <v>140.73599999999999</v>
      </c>
      <c r="N439" s="7">
        <v>281.47199999999998</v>
      </c>
      <c r="O439" s="7">
        <v>10.194564</v>
      </c>
      <c r="P439" s="7" t="s">
        <v>114</v>
      </c>
      <c r="T439" s="9">
        <v>4</v>
      </c>
      <c r="U439" s="9" t="s">
        <v>1008</v>
      </c>
      <c r="Y439" s="9">
        <v>0.562944</v>
      </c>
      <c r="AC439" s="9">
        <v>17.591139452550902</v>
      </c>
      <c r="AF439" s="7">
        <v>281.47199999999998</v>
      </c>
      <c r="AG439" s="34" t="s">
        <v>30</v>
      </c>
    </row>
    <row r="440" spans="1:35">
      <c r="F440" s="5" t="s">
        <v>997</v>
      </c>
      <c r="H440" s="34">
        <f>POWER(1900^2+3623^2,0.5)+1322</f>
        <v>5412.9814225928721</v>
      </c>
      <c r="I440" s="4">
        <v>2</v>
      </c>
      <c r="J440" s="5" t="s">
        <v>1027</v>
      </c>
      <c r="K440" s="10" t="s">
        <v>1028</v>
      </c>
      <c r="L440" s="10" t="s">
        <v>1029</v>
      </c>
      <c r="M440" s="7">
        <v>173.21600000000001</v>
      </c>
      <c r="N440" s="7">
        <v>346.43200000000002</v>
      </c>
      <c r="O440" s="7">
        <v>12.547334000000001</v>
      </c>
      <c r="P440" s="7" t="s">
        <v>114</v>
      </c>
      <c r="T440" s="9">
        <v>4</v>
      </c>
      <c r="U440" s="9" t="s">
        <v>1008</v>
      </c>
      <c r="Y440" s="9">
        <v>0.69286400000000004</v>
      </c>
      <c r="AC440" s="9">
        <v>21.651925690371488</v>
      </c>
      <c r="AF440" s="7">
        <v>346.43200000000002</v>
      </c>
      <c r="AG440" s="34" t="s">
        <v>30</v>
      </c>
    </row>
    <row r="441" spans="1:35">
      <c r="Y441" s="9">
        <v>0</v>
      </c>
      <c r="AC441" s="9">
        <v>0</v>
      </c>
    </row>
    <row r="442" spans="1:35">
      <c r="A442" s="52" t="s">
        <v>1412</v>
      </c>
      <c r="B442" s="12" t="s">
        <v>1043</v>
      </c>
      <c r="C442" s="12"/>
      <c r="D442" s="12"/>
      <c r="E442" s="12"/>
      <c r="F442" s="13"/>
      <c r="G442" s="13"/>
      <c r="H442" s="12"/>
      <c r="I442" s="12">
        <v>2</v>
      </c>
      <c r="J442" s="13"/>
      <c r="K442" s="14"/>
      <c r="L442" s="14"/>
      <c r="M442" s="15"/>
      <c r="N442" s="15">
        <v>5471.7</v>
      </c>
      <c r="O442" s="15">
        <v>461.392</v>
      </c>
      <c r="P442" s="39">
        <v>304</v>
      </c>
      <c r="Q442" s="15"/>
      <c r="R442" s="12"/>
      <c r="S442" s="12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5">
        <v>5471.7</v>
      </c>
      <c r="AG442" s="12"/>
      <c r="AH442" s="63" t="s">
        <v>1647</v>
      </c>
    </row>
    <row r="443" spans="1:35">
      <c r="C443" s="52" t="s">
        <v>1412</v>
      </c>
      <c r="D443" s="17" t="s">
        <v>1043</v>
      </c>
      <c r="E443" s="17"/>
      <c r="F443" s="18"/>
      <c r="G443" s="18"/>
      <c r="H443" s="17"/>
      <c r="I443" s="17">
        <v>2</v>
      </c>
      <c r="J443" s="18"/>
      <c r="K443" s="19"/>
      <c r="L443" s="19"/>
      <c r="M443" s="20">
        <f>SUM(N444:N447)</f>
        <v>2735.85</v>
      </c>
      <c r="N443" s="20">
        <f>I443*M443</f>
        <v>5471.7</v>
      </c>
      <c r="O443" s="20">
        <f>SUM(O444:O447)*I443</f>
        <v>461.392</v>
      </c>
      <c r="P443" s="20">
        <v>304</v>
      </c>
      <c r="Q443" s="20"/>
      <c r="R443" s="17"/>
      <c r="S443" s="17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0">
        <f>SUM(AF444:AF447)*I443</f>
        <v>5471.7</v>
      </c>
      <c r="AG443" s="17"/>
    </row>
    <row r="444" spans="1:35">
      <c r="F444" s="5" t="s">
        <v>1266</v>
      </c>
      <c r="H444" s="4">
        <v>115000</v>
      </c>
      <c r="I444" s="4">
        <v>1</v>
      </c>
      <c r="K444" s="10" t="s">
        <v>1268</v>
      </c>
      <c r="L444" s="10" t="s">
        <v>1269</v>
      </c>
      <c r="M444" s="7">
        <v>2735.85</v>
      </c>
      <c r="N444" s="7">
        <v>2735.85</v>
      </c>
      <c r="O444" s="7">
        <v>230.696</v>
      </c>
      <c r="P444" s="7">
        <v>304</v>
      </c>
      <c r="T444" s="9">
        <v>2</v>
      </c>
      <c r="V444" s="9" t="s">
        <v>1270</v>
      </c>
      <c r="Z444" s="9">
        <v>5.4717000000000002</v>
      </c>
      <c r="AD444" s="9">
        <v>230</v>
      </c>
      <c r="AE444" s="9">
        <v>3</v>
      </c>
      <c r="AF444" s="7">
        <v>2735.85</v>
      </c>
      <c r="AG444" s="36" t="s">
        <v>1267</v>
      </c>
    </row>
    <row r="445" spans="1:35">
      <c r="Y445" s="9">
        <v>0</v>
      </c>
      <c r="AC445" s="9">
        <v>0</v>
      </c>
    </row>
    <row r="446" spans="1:35">
      <c r="Y446" s="9">
        <v>0</v>
      </c>
      <c r="AC446" s="9">
        <v>0</v>
      </c>
    </row>
    <row r="447" spans="1:35">
      <c r="B447" s="22"/>
      <c r="C447" s="22"/>
      <c r="D447" s="22"/>
      <c r="E447" s="22"/>
      <c r="F447" s="23"/>
      <c r="G447" s="23"/>
      <c r="H447" s="22"/>
      <c r="I447" s="22"/>
      <c r="J447" s="23"/>
      <c r="K447" s="24"/>
      <c r="L447" s="24"/>
      <c r="M447" s="25"/>
      <c r="N447" s="25"/>
      <c r="O447" s="25"/>
      <c r="P447" s="25"/>
      <c r="Q447" s="25"/>
      <c r="R447" s="22"/>
      <c r="S447" s="22"/>
      <c r="T447" s="26"/>
      <c r="U447" s="26"/>
      <c r="V447" s="26"/>
      <c r="W447" s="26"/>
      <c r="X447" s="26"/>
      <c r="Y447" s="26">
        <v>0</v>
      </c>
      <c r="Z447" s="26"/>
      <c r="AA447" s="26"/>
      <c r="AB447" s="26"/>
      <c r="AC447" s="26">
        <v>0</v>
      </c>
      <c r="AD447" s="26"/>
      <c r="AE447" s="26"/>
      <c r="AF447" s="25"/>
      <c r="AG447" s="22"/>
    </row>
    <row r="448" spans="1:35">
      <c r="A448" s="52" t="s">
        <v>1412</v>
      </c>
      <c r="B448" s="12" t="s">
        <v>1044</v>
      </c>
      <c r="C448" s="12"/>
      <c r="D448" s="12"/>
      <c r="E448" s="12"/>
      <c r="F448" s="13"/>
      <c r="G448" s="13"/>
      <c r="H448" s="12"/>
      <c r="I448" s="12">
        <v>1</v>
      </c>
      <c r="J448" s="13"/>
      <c r="K448" s="14"/>
      <c r="L448" s="14"/>
      <c r="M448" s="15"/>
      <c r="N448" s="15">
        <v>5532.8490000000002</v>
      </c>
      <c r="O448" s="15">
        <v>338.697</v>
      </c>
      <c r="P448" s="15" t="s">
        <v>114</v>
      </c>
      <c r="Q448" s="15"/>
      <c r="R448" s="12"/>
      <c r="S448" s="12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5">
        <v>5532.8490000000002</v>
      </c>
      <c r="AG448" s="12"/>
      <c r="AH448" s="63" t="s">
        <v>1649</v>
      </c>
    </row>
    <row r="449" spans="1:34">
      <c r="C449" s="52" t="s">
        <v>1412</v>
      </c>
      <c r="D449" s="17" t="s">
        <v>1045</v>
      </c>
      <c r="E449" s="17"/>
      <c r="F449" s="18"/>
      <c r="G449" s="18"/>
      <c r="H449" s="17"/>
      <c r="I449" s="17">
        <v>1</v>
      </c>
      <c r="J449" s="18"/>
      <c r="K449" s="19"/>
      <c r="L449" s="19"/>
      <c r="M449" s="20">
        <f>SUM(N450:N455)</f>
        <v>5532.8490000000002</v>
      </c>
      <c r="N449" s="20">
        <f>I449*M449</f>
        <v>5532.8490000000002</v>
      </c>
      <c r="O449" s="20">
        <f>SUM(O450:O455)*I449</f>
        <v>338.697</v>
      </c>
      <c r="P449" s="20" t="s">
        <v>114</v>
      </c>
      <c r="Q449" s="20"/>
      <c r="R449" s="17"/>
      <c r="S449" s="17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0">
        <f>SUM(AF450:AF455)*I449</f>
        <v>5532.8490000000002</v>
      </c>
      <c r="AG449" s="17"/>
    </row>
    <row r="450" spans="1:34">
      <c r="F450" s="5" t="s">
        <v>693</v>
      </c>
      <c r="H450" s="4">
        <v>7000</v>
      </c>
      <c r="I450" s="4">
        <v>2</v>
      </c>
      <c r="J450" s="5" t="s">
        <v>1240</v>
      </c>
      <c r="K450" s="10" t="s">
        <v>1048</v>
      </c>
      <c r="L450" s="10" t="s">
        <v>1049</v>
      </c>
      <c r="M450" s="7">
        <v>57.697499999999998</v>
      </c>
      <c r="N450" s="7">
        <v>115.395</v>
      </c>
      <c r="O450" s="7">
        <v>11.76</v>
      </c>
      <c r="P450" s="7" t="s">
        <v>114</v>
      </c>
      <c r="T450" s="9">
        <v>2</v>
      </c>
      <c r="U450" s="9" t="s">
        <v>1046</v>
      </c>
      <c r="Y450" s="9">
        <v>0.115395</v>
      </c>
      <c r="AC450" s="9">
        <v>14</v>
      </c>
      <c r="AF450" s="7">
        <v>115.395</v>
      </c>
      <c r="AG450" s="34" t="s">
        <v>1047</v>
      </c>
    </row>
    <row r="451" spans="1:34">
      <c r="F451" s="5" t="s">
        <v>693</v>
      </c>
      <c r="H451" s="4">
        <v>7200</v>
      </c>
      <c r="I451" s="4">
        <v>28</v>
      </c>
      <c r="J451" s="5" t="s">
        <v>1240</v>
      </c>
      <c r="K451" s="10" t="s">
        <v>1050</v>
      </c>
      <c r="L451" s="10" t="s">
        <v>1051</v>
      </c>
      <c r="M451" s="7">
        <v>59.345999999999997</v>
      </c>
      <c r="N451" s="7">
        <v>1661.6879999999999</v>
      </c>
      <c r="O451" s="7">
        <v>169.34399999999999</v>
      </c>
      <c r="P451" s="7" t="s">
        <v>114</v>
      </c>
      <c r="T451" s="9">
        <v>28</v>
      </c>
      <c r="U451" s="9" t="s">
        <v>1046</v>
      </c>
      <c r="Y451" s="9">
        <v>1.6616879999999998</v>
      </c>
      <c r="AC451" s="9">
        <v>201.6</v>
      </c>
      <c r="AF451" s="7">
        <v>1661.6879999999999</v>
      </c>
      <c r="AG451" s="34" t="s">
        <v>30</v>
      </c>
    </row>
    <row r="452" spans="1:34">
      <c r="E452" s="34" t="s">
        <v>1052</v>
      </c>
      <c r="F452" s="5" t="s">
        <v>1111</v>
      </c>
      <c r="H452" s="4">
        <v>800</v>
      </c>
      <c r="I452" s="4">
        <v>30</v>
      </c>
      <c r="J452" s="5" t="s">
        <v>1239</v>
      </c>
      <c r="K452" s="10" t="s">
        <v>1237</v>
      </c>
      <c r="L452" s="10" t="s">
        <v>1238</v>
      </c>
      <c r="M452" s="7">
        <v>7.492799999999999</v>
      </c>
      <c r="N452" s="7">
        <v>224.78399999999996</v>
      </c>
      <c r="O452" s="7">
        <v>9.4320000000000022</v>
      </c>
      <c r="P452" s="7" t="s">
        <v>114</v>
      </c>
      <c r="T452" s="9">
        <v>30</v>
      </c>
      <c r="U452" s="9" t="s">
        <v>1241</v>
      </c>
      <c r="Y452" s="9">
        <v>0.22478399999999996</v>
      </c>
      <c r="AC452" s="9">
        <v>24</v>
      </c>
      <c r="AF452" s="7">
        <v>224.78399999999996</v>
      </c>
      <c r="AG452" s="34" t="s">
        <v>30</v>
      </c>
    </row>
    <row r="453" spans="1:34">
      <c r="F453" s="5" t="s">
        <v>1111</v>
      </c>
      <c r="H453" s="4">
        <v>800</v>
      </c>
      <c r="I453" s="4">
        <f>2*58+4*58</f>
        <v>348</v>
      </c>
      <c r="J453" s="5" t="s">
        <v>1246</v>
      </c>
      <c r="K453" s="10" t="s">
        <v>1242</v>
      </c>
      <c r="L453" s="10" t="s">
        <v>1243</v>
      </c>
      <c r="M453" s="7">
        <v>7.492799999999999</v>
      </c>
      <c r="N453" s="7">
        <v>2607.4943999999996</v>
      </c>
      <c r="O453" s="7">
        <v>109.41120000000001</v>
      </c>
      <c r="P453" s="7" t="s">
        <v>114</v>
      </c>
      <c r="T453" s="9">
        <v>348</v>
      </c>
      <c r="U453" s="9" t="s">
        <v>1241</v>
      </c>
      <c r="Y453" s="9">
        <v>2.6074943999999998</v>
      </c>
      <c r="AC453" s="9">
        <v>278.39999999999998</v>
      </c>
      <c r="AF453" s="7">
        <v>2607.4943999999996</v>
      </c>
      <c r="AG453" s="34" t="s">
        <v>30</v>
      </c>
    </row>
    <row r="454" spans="1:34">
      <c r="F454" s="5" t="s">
        <v>1111</v>
      </c>
      <c r="H454" s="4">
        <v>850</v>
      </c>
      <c r="I454" s="4">
        <f>2*58</f>
        <v>116</v>
      </c>
      <c r="J454" s="5" t="s">
        <v>1247</v>
      </c>
      <c r="K454" s="10" t="s">
        <v>1244</v>
      </c>
      <c r="L454" s="10" t="s">
        <v>1245</v>
      </c>
      <c r="M454" s="7">
        <v>7.9610999999999992</v>
      </c>
      <c r="N454" s="7">
        <v>923.48759999999993</v>
      </c>
      <c r="O454" s="7">
        <v>38.7498</v>
      </c>
      <c r="P454" s="7" t="s">
        <v>114</v>
      </c>
      <c r="T454" s="9">
        <v>116</v>
      </c>
      <c r="U454" s="9" t="s">
        <v>1241</v>
      </c>
      <c r="Y454" s="9">
        <v>0.92348759999999996</v>
      </c>
      <c r="AC454" s="9">
        <v>98.6</v>
      </c>
      <c r="AF454" s="7">
        <v>923.48759999999993</v>
      </c>
      <c r="AG454" s="34" t="s">
        <v>30</v>
      </c>
    </row>
    <row r="455" spans="1:34">
      <c r="Y455" s="9">
        <v>0</v>
      </c>
      <c r="AC455" s="9">
        <v>0</v>
      </c>
    </row>
    <row r="456" spans="1:34">
      <c r="A456" s="52" t="s">
        <v>1412</v>
      </c>
      <c r="B456" s="12" t="s">
        <v>1258</v>
      </c>
      <c r="C456" s="12"/>
      <c r="D456" s="12"/>
      <c r="E456" s="12"/>
      <c r="F456" s="13"/>
      <c r="G456" s="13"/>
      <c r="H456" s="12"/>
      <c r="I456" s="12">
        <v>1</v>
      </c>
      <c r="J456" s="13"/>
      <c r="K456" s="14"/>
      <c r="L456" s="14"/>
      <c r="M456" s="15"/>
      <c r="N456" s="15">
        <v>500</v>
      </c>
      <c r="O456" s="15">
        <v>0</v>
      </c>
      <c r="P456" s="15" t="s">
        <v>114</v>
      </c>
      <c r="Q456" s="15"/>
      <c r="R456" s="12"/>
      <c r="S456" s="12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5">
        <v>0</v>
      </c>
      <c r="AG456" s="12"/>
      <c r="AH456" s="63" t="s">
        <v>1360</v>
      </c>
    </row>
    <row r="457" spans="1:34">
      <c r="C457" s="52" t="s">
        <v>1412</v>
      </c>
      <c r="D457" s="17" t="s">
        <v>1259</v>
      </c>
      <c r="E457" s="17"/>
      <c r="F457" s="18"/>
      <c r="G457" s="18"/>
      <c r="H457" s="17"/>
      <c r="I457" s="17">
        <v>1</v>
      </c>
      <c r="J457" s="18"/>
      <c r="K457" s="19"/>
      <c r="L457" s="19"/>
      <c r="M457" s="20">
        <f>SUM(N458:N462)</f>
        <v>500</v>
      </c>
      <c r="N457" s="20">
        <f>I457*M457</f>
        <v>500</v>
      </c>
      <c r="O457" s="20">
        <f>SUM(O458:O462)*I457</f>
        <v>0</v>
      </c>
      <c r="P457" s="20" t="s">
        <v>114</v>
      </c>
      <c r="Q457" s="20"/>
      <c r="R457" s="17"/>
      <c r="S457" s="17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0">
        <f>SUM(AF458:AF462)*I457</f>
        <v>0</v>
      </c>
      <c r="AG457" s="17"/>
    </row>
    <row r="458" spans="1:34">
      <c r="J458" s="5" t="s">
        <v>1273</v>
      </c>
      <c r="K458" s="10">
        <v>500</v>
      </c>
      <c r="N458" s="7">
        <v>500</v>
      </c>
      <c r="P458" s="7" t="s">
        <v>114</v>
      </c>
      <c r="Y458" s="9">
        <v>0</v>
      </c>
      <c r="AC458" s="9">
        <v>0</v>
      </c>
    </row>
    <row r="459" spans="1:34">
      <c r="Y459" s="9">
        <v>0</v>
      </c>
      <c r="AC459" s="9">
        <v>0</v>
      </c>
    </row>
    <row r="460" spans="1:34">
      <c r="Y460" s="9">
        <v>0</v>
      </c>
      <c r="AC460" s="9">
        <v>0</v>
      </c>
    </row>
    <row r="461" spans="1:34">
      <c r="Y461" s="9">
        <v>0</v>
      </c>
      <c r="AC461" s="9">
        <v>0</v>
      </c>
    </row>
    <row r="462" spans="1:34">
      <c r="Y462" s="9">
        <v>0</v>
      </c>
      <c r="AC462" s="9">
        <v>0</v>
      </c>
    </row>
    <row r="463" spans="1:34">
      <c r="A463" s="52" t="s">
        <v>1412</v>
      </c>
      <c r="B463" s="12" t="s">
        <v>1271</v>
      </c>
      <c r="C463" s="12"/>
      <c r="D463" s="12"/>
      <c r="E463" s="12"/>
      <c r="F463" s="13"/>
      <c r="G463" s="13"/>
      <c r="H463" s="12"/>
      <c r="I463" s="12">
        <v>1</v>
      </c>
      <c r="J463" s="13"/>
      <c r="K463" s="14"/>
      <c r="L463" s="14"/>
      <c r="M463" s="15"/>
      <c r="N463" s="15">
        <v>844.49357999999995</v>
      </c>
      <c r="O463" s="15">
        <v>66.376800000000003</v>
      </c>
      <c r="P463" s="15" t="s">
        <v>114</v>
      </c>
      <c r="Q463" s="15"/>
      <c r="R463" s="12"/>
      <c r="S463" s="12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5">
        <v>844.49357999999995</v>
      </c>
      <c r="AG463" s="12"/>
      <c r="AH463" s="63" t="s">
        <v>1648</v>
      </c>
    </row>
    <row r="464" spans="1:34">
      <c r="C464" s="52" t="s">
        <v>1412</v>
      </c>
      <c r="D464" s="17" t="s">
        <v>1272</v>
      </c>
      <c r="E464" s="17"/>
      <c r="F464" s="18"/>
      <c r="G464" s="18"/>
      <c r="H464" s="17"/>
      <c r="I464" s="17">
        <v>1</v>
      </c>
      <c r="J464" s="18"/>
      <c r="K464" s="19"/>
      <c r="L464" s="19"/>
      <c r="M464" s="20">
        <f>SUM(N465:N468)</f>
        <v>844.49357999999995</v>
      </c>
      <c r="N464" s="20">
        <f>I464*M464</f>
        <v>844.49357999999995</v>
      </c>
      <c r="O464" s="20">
        <f>SUM(O465:O468)*I464</f>
        <v>66.376800000000003</v>
      </c>
      <c r="P464" s="20" t="s">
        <v>114</v>
      </c>
      <c r="Q464" s="20"/>
      <c r="R464" s="17"/>
      <c r="S464" s="17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0">
        <f>SUM(AF465:AF468)*I464</f>
        <v>844.49357999999995</v>
      </c>
      <c r="AG464" s="17"/>
    </row>
    <row r="465" spans="6:33">
      <c r="F465" s="5" t="s">
        <v>1274</v>
      </c>
      <c r="H465" s="4">
        <v>1260</v>
      </c>
      <c r="I465" s="4">
        <f>2*6</f>
        <v>12</v>
      </c>
      <c r="K465" s="10" t="s">
        <v>1275</v>
      </c>
      <c r="L465" s="10" t="s">
        <v>1276</v>
      </c>
      <c r="M465" s="7">
        <v>29.574089999999998</v>
      </c>
      <c r="N465" s="7">
        <v>354.88907999999998</v>
      </c>
      <c r="O465" s="7">
        <v>16.480799999999999</v>
      </c>
      <c r="P465" s="7" t="s">
        <v>114</v>
      </c>
      <c r="T465" s="9">
        <v>12</v>
      </c>
      <c r="V465" s="9" t="s">
        <v>1278</v>
      </c>
      <c r="W465" s="9" t="s">
        <v>1279</v>
      </c>
      <c r="Z465" s="9">
        <v>0.14124347999999998</v>
      </c>
      <c r="AA465" s="9">
        <v>0.21364559999999999</v>
      </c>
      <c r="AF465" s="7">
        <v>354.88907999999998</v>
      </c>
      <c r="AG465" s="36" t="s">
        <v>30</v>
      </c>
    </row>
    <row r="466" spans="6:33">
      <c r="F466" s="5" t="s">
        <v>1277</v>
      </c>
      <c r="H466" s="4">
        <v>4800</v>
      </c>
      <c r="I466" s="4">
        <v>6</v>
      </c>
      <c r="K466" s="10" t="s">
        <v>1280</v>
      </c>
      <c r="L466" s="10" t="s">
        <v>1281</v>
      </c>
      <c r="M466" s="7">
        <v>39.564</v>
      </c>
      <c r="N466" s="7">
        <v>237.38400000000001</v>
      </c>
      <c r="O466" s="7">
        <v>24.192</v>
      </c>
      <c r="P466" s="7" t="s">
        <v>114</v>
      </c>
      <c r="T466" s="9">
        <v>6</v>
      </c>
      <c r="U466" s="9" t="s">
        <v>1277</v>
      </c>
      <c r="Y466" s="9">
        <v>0.23738400000000001</v>
      </c>
      <c r="AC466" s="9">
        <v>28.8</v>
      </c>
      <c r="AF466" s="7">
        <v>237.38400000000001</v>
      </c>
      <c r="AG466" s="36" t="s">
        <v>30</v>
      </c>
    </row>
    <row r="467" spans="6:33">
      <c r="F467" s="5" t="s">
        <v>1277</v>
      </c>
      <c r="H467" s="4">
        <v>5100</v>
      </c>
      <c r="I467" s="4">
        <v>6</v>
      </c>
      <c r="K467" s="10" t="s">
        <v>1282</v>
      </c>
      <c r="L467" s="10" t="s">
        <v>1283</v>
      </c>
      <c r="M467" s="7">
        <v>42.036749999999998</v>
      </c>
      <c r="N467" s="7">
        <v>252.22049999999999</v>
      </c>
      <c r="O467" s="7">
        <v>25.704000000000001</v>
      </c>
      <c r="P467" s="7" t="s">
        <v>114</v>
      </c>
      <c r="T467" s="9">
        <v>6</v>
      </c>
      <c r="U467" s="9" t="s">
        <v>692</v>
      </c>
      <c r="Y467" s="9">
        <v>0.25222050000000001</v>
      </c>
      <c r="AC467" s="9">
        <v>30.6</v>
      </c>
      <c r="AF467" s="7">
        <v>252.22049999999999</v>
      </c>
      <c r="AG467" s="36" t="s">
        <v>30</v>
      </c>
    </row>
    <row r="468" spans="6:33">
      <c r="Y468" s="9">
        <v>0</v>
      </c>
      <c r="AC468" s="9">
        <v>0</v>
      </c>
    </row>
  </sheetData>
  <mergeCells count="5">
    <mergeCell ref="A1:S1"/>
    <mergeCell ref="A2:O2"/>
    <mergeCell ref="P2:S2"/>
    <mergeCell ref="A3:B3"/>
    <mergeCell ref="C3:D3"/>
  </mergeCells>
  <phoneticPr fontId="4" type="noConversion"/>
  <dataValidations count="17">
    <dataValidation type="list" allowBlank="1" showInputMessage="1" sqref="E225 E218:E221 E317 E302 E273 E265 E254:E255 E248:E250 E244:E246 E242 E239 E337:E338 E354 E367:E428 E464 E455 E452:E453 E443 E433:E434 E330 E6:E10 E36 E25 E29 E38 E34 E27 E22 E31:E32 E19:E20 E13:E14 E216 E140 E127 E121 E43 E65 E86 E99 E106 E178">
      <formula1>"工字钢,槽钢,热轧H型钢,角钢,矩形管,高频焊H型钢,T型钢,轻型槽钢,轻型工字钢,钢轨,加肋焊接球,格栅板"</formula1>
    </dataValidation>
    <dataValidation type="list" allowBlank="1" showInputMessage="1" sqref="F221:F230 F232:F237 F439:F440 F433:F434">
      <formula1>options!A1:A132</formula1>
    </dataValidation>
    <dataValidation type="list" allowBlank="1" showInputMessage="1" sqref="P219:P220 P239:P241 P342 P327 P317 P302 P273 P263:P264 P259 P254 P249 P243:P244 P463:P464 P456:P457 P448:P449 P442:P444 P431:P432 P333:P334 P42:P43 P56 P65 P79 P92 P106 P114 P128 P141 P149 P165 P177 P193 P201 P214 P39 P34 P32 P27 P23 P20 P16 P14 P9:P12 P4:P6">
      <formula1>"Q235B,Q345B,Q345B-Z15,Q345B-Z25,Q345GJB,Q345GJC,Q345GJB-Z15,Q345GJC-Z15,Q390B,Q390B-Z15,Q390B-Z25,Q390C,Q390C-Z15,Q390C-Z25"</formula1>
    </dataValidation>
    <dataValidation type="list" allowBlank="1" showInputMessage="1" sqref="F354:F355 F375:F376 F391:F394 F416:F419 F427:F428">
      <formula1>options!A1:A41</formula1>
    </dataValidation>
    <dataValidation type="list" allowBlank="1" showInputMessage="1" sqref="F452:F454">
      <formula1>options!A1:A185</formula1>
    </dataValidation>
    <dataValidation type="list" allowBlank="1" showInputMessage="1" sqref="E228">
      <formula1>"工字钢,槽钢,热轧H型钢,角钢,矩形管,高频焊H型钢,T型钢,轻型槽钢,轻型工字钢,钢轨,加肋焊接球,格栅板"</formula1>
    </dataValidation>
    <dataValidation type="list" allowBlank="1" showInputMessage="1" sqref="AH4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42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219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243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263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333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431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442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456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463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  <dataValidation type="list" allowBlank="1" showInputMessage="1" sqref="AH448">
      <formula1>"螺栓,预埋铁件,钢网架,钢屋架,钢托架,钢桁架,钢桥架,实腹钢柱,空腹钢柱,钢管柱,钢梁,钢吊车梁,钢支撑、钢拉条,钢檩条,钢天窗架,钢挡风架,钢墙架,钢平台,钢走道,钢梯,钢护栏,钢漏斗,钢板天沟,钢支架,零星钢构件"</formula1>
    </dataValidation>
  </dataValidation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workbookViewId="0">
      <pane ySplit="3" topLeftCell="A4" activePane="bottomLeft" state="frozen"/>
      <selection pane="bottomLeft" activeCell="C29" sqref="C29"/>
    </sheetView>
  </sheetViews>
  <sheetFormatPr defaultRowHeight="13.5"/>
  <cols>
    <col min="1" max="1" width="3.625" style="4" customWidth="1"/>
    <col min="2" max="2" width="15.625" style="4" customWidth="1"/>
    <col min="3" max="4" width="9" style="4"/>
    <col min="5" max="5" width="24.625" style="6" customWidth="1"/>
    <col min="6" max="6" width="13.75" style="11" customWidth="1"/>
    <col min="7" max="7" width="7.625" style="4" customWidth="1"/>
    <col min="8" max="8" width="12.625" style="4" customWidth="1"/>
    <col min="9" max="9" width="9.5" bestFit="1" customWidth="1"/>
  </cols>
  <sheetData>
    <row r="1" spans="1:9" ht="20.25">
      <c r="A1" s="76" t="s">
        <v>20</v>
      </c>
      <c r="B1" s="77"/>
      <c r="C1" s="77"/>
      <c r="D1" s="77"/>
      <c r="E1" s="77"/>
      <c r="F1" s="77"/>
      <c r="G1" s="77"/>
      <c r="H1" s="2"/>
    </row>
    <row r="2" spans="1:9">
      <c r="A2" s="78" t="s">
        <v>1406</v>
      </c>
      <c r="B2" s="78"/>
      <c r="C2" s="78"/>
      <c r="D2" s="78"/>
      <c r="E2" s="78"/>
      <c r="F2" s="78"/>
      <c r="G2" s="78"/>
      <c r="H2" s="2"/>
    </row>
    <row r="3" spans="1:9">
      <c r="A3" s="79" t="s">
        <v>1</v>
      </c>
      <c r="B3" s="79"/>
      <c r="C3" s="4" t="s">
        <v>21</v>
      </c>
      <c r="D3" s="4" t="s">
        <v>22</v>
      </c>
      <c r="E3" s="6" t="s">
        <v>23</v>
      </c>
      <c r="F3" s="11" t="s">
        <v>24</v>
      </c>
      <c r="G3" s="4" t="s">
        <v>25</v>
      </c>
      <c r="H3" s="4" t="s">
        <v>19</v>
      </c>
    </row>
    <row r="4" spans="1:9">
      <c r="A4" s="34" t="s">
        <v>27</v>
      </c>
      <c r="B4" s="12" t="s">
        <v>1030</v>
      </c>
      <c r="C4" s="12"/>
      <c r="D4" s="12" t="s">
        <v>1033</v>
      </c>
      <c r="E4" s="37"/>
      <c r="F4" s="38">
        <v>363.04789999999991</v>
      </c>
      <c r="G4" s="12" t="s">
        <v>1037</v>
      </c>
    </row>
    <row r="5" spans="1:9" ht="40.5">
      <c r="C5" s="34" t="s">
        <v>1031</v>
      </c>
      <c r="E5" s="6" t="s">
        <v>1032</v>
      </c>
      <c r="F5" s="11">
        <v>336.38189999999992</v>
      </c>
    </row>
    <row r="6" spans="1:9" ht="27">
      <c r="C6" s="34" t="s">
        <v>1040</v>
      </c>
      <c r="E6" s="6" t="s">
        <v>1041</v>
      </c>
      <c r="F6" s="11">
        <v>26.665999999999997</v>
      </c>
    </row>
    <row r="8" spans="1:9">
      <c r="A8" s="34" t="s">
        <v>27</v>
      </c>
      <c r="B8" s="12" t="s">
        <v>1034</v>
      </c>
      <c r="C8" s="12"/>
      <c r="D8" s="12" t="s">
        <v>1035</v>
      </c>
      <c r="E8" s="37"/>
      <c r="F8" s="38">
        <v>1212.8019762845852</v>
      </c>
      <c r="G8" s="12" t="s">
        <v>1038</v>
      </c>
    </row>
    <row r="9" spans="1:9" ht="27">
      <c r="C9" s="34" t="s">
        <v>1036</v>
      </c>
      <c r="E9" s="6" t="s">
        <v>1039</v>
      </c>
      <c r="F9" s="11">
        <v>1079.9956521739132</v>
      </c>
    </row>
    <row r="10" spans="1:9">
      <c r="C10" s="34" t="s">
        <v>1040</v>
      </c>
      <c r="E10" s="6" t="s">
        <v>1042</v>
      </c>
      <c r="F10" s="11">
        <v>132.80632411067194</v>
      </c>
    </row>
    <row r="12" spans="1:9">
      <c r="A12" s="34" t="s">
        <v>27</v>
      </c>
      <c r="B12" s="12" t="s">
        <v>1248</v>
      </c>
      <c r="C12" s="12"/>
      <c r="D12" s="12" t="s">
        <v>1249</v>
      </c>
      <c r="E12" s="37"/>
      <c r="F12" s="38">
        <v>6281.1600000000008</v>
      </c>
      <c r="G12" s="12" t="s">
        <v>1037</v>
      </c>
      <c r="I12" s="41">
        <f>F12+F16</f>
        <v>7541.1600000000008</v>
      </c>
    </row>
    <row r="13" spans="1:9">
      <c r="E13" s="6" t="s">
        <v>1250</v>
      </c>
      <c r="F13" s="11">
        <v>7541.1600000000008</v>
      </c>
    </row>
    <row r="14" spans="1:9">
      <c r="E14" s="6" t="s">
        <v>1253</v>
      </c>
      <c r="F14" s="11">
        <v>-1260</v>
      </c>
    </row>
    <row r="16" spans="1:9">
      <c r="A16" s="34" t="s">
        <v>27</v>
      </c>
      <c r="B16" s="12" t="s">
        <v>1251</v>
      </c>
      <c r="C16" s="12"/>
      <c r="D16" s="12"/>
      <c r="E16" s="37"/>
      <c r="F16" s="38">
        <v>1260</v>
      </c>
      <c r="G16" s="12" t="s">
        <v>1037</v>
      </c>
    </row>
    <row r="17" spans="1:7">
      <c r="E17" s="6" t="s">
        <v>1252</v>
      </c>
      <c r="F17" s="11">
        <v>1260</v>
      </c>
    </row>
    <row r="19" spans="1:7">
      <c r="A19" s="34" t="s">
        <v>27</v>
      </c>
      <c r="B19" s="12" t="s">
        <v>1254</v>
      </c>
      <c r="C19" s="12"/>
      <c r="D19" s="12"/>
      <c r="E19" s="37"/>
      <c r="F19" s="38">
        <v>58</v>
      </c>
      <c r="G19" s="12" t="s">
        <v>1038</v>
      </c>
    </row>
    <row r="20" spans="1:7">
      <c r="E20" s="6" t="s">
        <v>1255</v>
      </c>
      <c r="F20" s="11">
        <v>58</v>
      </c>
    </row>
    <row r="22" spans="1:7">
      <c r="A22" s="34" t="s">
        <v>27</v>
      </c>
      <c r="B22" s="12" t="s">
        <v>1256</v>
      </c>
      <c r="C22" s="12"/>
      <c r="D22" s="12"/>
      <c r="E22" s="37"/>
      <c r="F22" s="38">
        <v>6</v>
      </c>
      <c r="G22" s="12" t="s">
        <v>1038</v>
      </c>
    </row>
    <row r="23" spans="1:7">
      <c r="E23" s="6" t="s">
        <v>1257</v>
      </c>
      <c r="F23" s="11">
        <v>6</v>
      </c>
    </row>
    <row r="26" spans="1:7">
      <c r="A26" s="34" t="s">
        <v>27</v>
      </c>
      <c r="B26" s="12" t="s">
        <v>1260</v>
      </c>
      <c r="C26" s="12"/>
      <c r="D26" s="12"/>
      <c r="E26" s="37"/>
      <c r="F26" s="38">
        <v>2927.8519999999999</v>
      </c>
      <c r="G26" s="12" t="s">
        <v>1037</v>
      </c>
    </row>
    <row r="27" spans="1:7" ht="27">
      <c r="E27" s="6" t="s">
        <v>1261</v>
      </c>
      <c r="F27" s="11">
        <v>4004</v>
      </c>
    </row>
    <row r="28" spans="1:7" ht="40.5">
      <c r="D28" s="40" t="s">
        <v>1264</v>
      </c>
      <c r="E28" s="6" t="s">
        <v>1263</v>
      </c>
      <c r="F28" s="11">
        <v>-161.91000000000003</v>
      </c>
    </row>
    <row r="29" spans="1:7" ht="81">
      <c r="D29" s="36" t="s">
        <v>1262</v>
      </c>
      <c r="E29" s="6" t="s">
        <v>1265</v>
      </c>
      <c r="F29" s="11">
        <v>-914.23800000000006</v>
      </c>
    </row>
    <row r="31" spans="1:7">
      <c r="A31" s="36" t="s">
        <v>27</v>
      </c>
      <c r="B31" s="12" t="s">
        <v>1284</v>
      </c>
      <c r="C31" s="12"/>
      <c r="D31" s="12"/>
      <c r="E31" s="37"/>
      <c r="F31" s="38">
        <v>35.64</v>
      </c>
      <c r="G31" s="12" t="s">
        <v>1037</v>
      </c>
    </row>
    <row r="32" spans="1:7">
      <c r="E32" s="6" t="s">
        <v>1285</v>
      </c>
      <c r="F32" s="11">
        <v>35.64</v>
      </c>
    </row>
  </sheetData>
  <mergeCells count="3">
    <mergeCell ref="A1:G1"/>
    <mergeCell ref="A2:G2"/>
    <mergeCell ref="A3:B3"/>
  </mergeCells>
  <phoneticPr fontId="4" type="noConversion"/>
  <dataValidations count="13">
    <dataValidation type="list" allowBlank="1" showInputMessage="1" sqref="G5:G7 G13:G15 G9:G11 G17:G18 G20 G23:G25 G32:G1048576 G27:G28 G30">
      <formula1>"t,㎡,m,部,套,只,个"</formula1>
    </dataValidation>
    <dataValidation type="list" allowBlank="1" showInputMessage="1" sqref="G4">
      <formula1>"t,㎡,m,部,套,只,个"</formula1>
    </dataValidation>
    <dataValidation type="list" allowBlank="1" showInputMessage="1" sqref="H8">
      <formula1>"金属(塑钢)门,彩板门,钢质防火门,金属卷帘(闸)门,防火卷帘(闸)门,金属(塑钢、断桥)窗,金属防火窗,金属百叶窗,瓦屋面,型材屋面,钢板楼板,钢板墙板,阳光板屋面,玻璃钢屋面,膜结构屋面"</formula1>
    </dataValidation>
    <dataValidation type="list" allowBlank="1" showInputMessage="1" sqref="G8">
      <formula1>"t,㎡,m,部,套,只,个"</formula1>
    </dataValidation>
    <dataValidation type="list" allowBlank="1" showInputMessage="1" sqref="G16">
      <formula1>"t,㎡,m,部,套,只,个"</formula1>
    </dataValidation>
    <dataValidation type="list" allowBlank="1" showInputMessage="1" sqref="H12">
      <formula1>"金属(塑钢)门,彩板门,钢质防火门,金属卷帘(闸)门,防火卷帘(闸)门,金属(塑钢、断桥)窗,金属防火窗,金属百叶窗,瓦屋面,型材屋面,钢板楼板,钢板墙板,阳光板屋面,玻璃钢屋面,膜结构屋面"</formula1>
    </dataValidation>
    <dataValidation type="list" allowBlank="1" showInputMessage="1" sqref="G12">
      <formula1>"t,㎡,m,部,套,只,个"</formula1>
    </dataValidation>
    <dataValidation type="list" allowBlank="1" showInputMessage="1" sqref="G19">
      <formula1>"t,㎡,m,部,套,只,个"</formula1>
    </dataValidation>
    <dataValidation type="list" allowBlank="1" showInputMessage="1" sqref="G21">
      <formula1>"t,㎡,m,部,套,只,个"</formula1>
    </dataValidation>
    <dataValidation type="list" allowBlank="1" showInputMessage="1" sqref="G22">
      <formula1>"t,㎡,m,部,套,只,个"</formula1>
    </dataValidation>
    <dataValidation type="list" allowBlank="1" showInputMessage="1" sqref="G26">
      <formula1>"t,㎡,m,部,套,只,个"</formula1>
    </dataValidation>
    <dataValidation type="list" allowBlank="1" showInputMessage="1" sqref="G31">
      <formula1>"t,㎡,m,部,套,只,个"</formula1>
    </dataValidation>
    <dataValidation type="list" allowBlank="1" showInputMessage="1" sqref="G29">
      <formula1>"t,㎡,m,部,套,只,个"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0"/>
  <sheetViews>
    <sheetView workbookViewId="0">
      <selection activeCell="K5" sqref="K5"/>
    </sheetView>
  </sheetViews>
  <sheetFormatPr defaultRowHeight="13.5"/>
  <cols>
    <col min="1" max="1" width="5.625" style="50" customWidth="1"/>
    <col min="2" max="2" width="18.625" style="51" customWidth="1"/>
    <col min="3" max="3" width="12.625" style="50" customWidth="1"/>
    <col min="4" max="4" width="16.625" style="43" customWidth="1"/>
    <col min="5" max="5" width="6.625" style="50" customWidth="1"/>
    <col min="6" max="6" width="9" style="50"/>
    <col min="7" max="7" width="9" style="3"/>
    <col min="8" max="8" width="9" style="50"/>
  </cols>
  <sheetData>
    <row r="1" spans="1:8" ht="20.25">
      <c r="A1" s="80" t="s">
        <v>1324</v>
      </c>
      <c r="B1" s="79"/>
      <c r="C1" s="79"/>
      <c r="D1" s="79"/>
      <c r="E1" s="79"/>
      <c r="F1" s="79"/>
      <c r="G1" s="79"/>
      <c r="H1" s="79"/>
    </row>
    <row r="2" spans="1:8">
      <c r="A2" s="81" t="s">
        <v>1404</v>
      </c>
      <c r="B2" s="81"/>
      <c r="C2" s="81"/>
      <c r="D2" s="81"/>
      <c r="E2" s="81"/>
      <c r="F2" s="81"/>
      <c r="G2" s="81"/>
      <c r="H2" s="81"/>
    </row>
    <row r="3" spans="1:8">
      <c r="A3" s="52" t="s">
        <v>1287</v>
      </c>
      <c r="B3" s="53" t="s">
        <v>1325</v>
      </c>
      <c r="C3" s="52" t="s">
        <v>1326</v>
      </c>
      <c r="D3" s="44" t="s">
        <v>7</v>
      </c>
      <c r="E3" s="52" t="s">
        <v>25</v>
      </c>
      <c r="F3" s="52" t="s">
        <v>1327</v>
      </c>
      <c r="G3" s="7" t="s">
        <v>1328</v>
      </c>
      <c r="H3" s="52" t="s">
        <v>1315</v>
      </c>
    </row>
    <row r="4" spans="1:8">
      <c r="A4" s="52">
        <v>1</v>
      </c>
      <c r="B4" s="53" t="s">
        <v>1270</v>
      </c>
      <c r="C4" s="52">
        <v>304</v>
      </c>
      <c r="D4" s="44">
        <v>5.4717000000000002</v>
      </c>
      <c r="E4" s="52" t="s">
        <v>1329</v>
      </c>
      <c r="F4" s="52"/>
      <c r="G4" s="7"/>
      <c r="H4" s="52"/>
    </row>
    <row r="5" spans="1:8">
      <c r="A5" s="52">
        <v>2</v>
      </c>
      <c r="B5" s="53" t="s">
        <v>683</v>
      </c>
      <c r="C5" s="52" t="s">
        <v>1321</v>
      </c>
      <c r="D5" s="44">
        <v>256</v>
      </c>
      <c r="E5" s="52" t="s">
        <v>1334</v>
      </c>
      <c r="F5" s="52"/>
      <c r="G5" s="7"/>
      <c r="H5" s="52"/>
    </row>
    <row r="6" spans="1:8">
      <c r="A6" s="52">
        <v>3</v>
      </c>
      <c r="B6" s="53" t="s">
        <v>126</v>
      </c>
      <c r="C6" s="52" t="s">
        <v>1321</v>
      </c>
      <c r="D6" s="44">
        <v>90</v>
      </c>
      <c r="E6" s="52" t="s">
        <v>1334</v>
      </c>
      <c r="F6" s="52"/>
      <c r="G6" s="7"/>
      <c r="H6" s="52"/>
    </row>
    <row r="7" spans="1:8">
      <c r="A7" s="52">
        <v>4</v>
      </c>
      <c r="B7" s="53" t="s">
        <v>512</v>
      </c>
      <c r="C7" s="52" t="s">
        <v>1321</v>
      </c>
      <c r="D7" s="44">
        <v>468</v>
      </c>
      <c r="E7" s="52" t="s">
        <v>1334</v>
      </c>
      <c r="F7" s="52"/>
      <c r="G7" s="7"/>
      <c r="H7" s="52"/>
    </row>
    <row r="8" spans="1:8">
      <c r="A8" s="52">
        <v>5</v>
      </c>
      <c r="B8" s="53" t="s">
        <v>157</v>
      </c>
      <c r="C8" s="52" t="s">
        <v>1321</v>
      </c>
      <c r="D8" s="44">
        <v>1454</v>
      </c>
      <c r="E8" s="52" t="s">
        <v>1334</v>
      </c>
      <c r="F8" s="52"/>
      <c r="G8" s="7"/>
      <c r="H8" s="52"/>
    </row>
    <row r="9" spans="1:8">
      <c r="A9" s="52">
        <v>6</v>
      </c>
      <c r="B9" s="53" t="s">
        <v>1322</v>
      </c>
      <c r="C9" s="52" t="s">
        <v>1321</v>
      </c>
      <c r="D9" s="44">
        <v>204</v>
      </c>
      <c r="E9" s="52" t="s">
        <v>1334</v>
      </c>
      <c r="F9" s="52"/>
      <c r="G9" s="7"/>
      <c r="H9" s="52"/>
    </row>
    <row r="10" spans="1:8">
      <c r="A10" s="52">
        <v>7</v>
      </c>
      <c r="B10" s="53" t="s">
        <v>692</v>
      </c>
      <c r="C10" s="52" t="s">
        <v>114</v>
      </c>
      <c r="D10" s="44">
        <v>96.724088999999992</v>
      </c>
      <c r="E10" s="52" t="s">
        <v>1329</v>
      </c>
      <c r="F10" s="52"/>
      <c r="G10" s="7">
        <v>11734.800000000001</v>
      </c>
      <c r="H10" s="52"/>
    </row>
    <row r="11" spans="1:8">
      <c r="A11" s="52">
        <v>8</v>
      </c>
      <c r="B11" s="53" t="s">
        <v>786</v>
      </c>
      <c r="C11" s="52" t="s">
        <v>114</v>
      </c>
      <c r="D11" s="44">
        <v>3.6755439499999998</v>
      </c>
      <c r="E11" s="52" t="s">
        <v>1329</v>
      </c>
      <c r="F11" s="52"/>
      <c r="G11" s="7">
        <v>134.09499999999997</v>
      </c>
      <c r="H11" s="52"/>
    </row>
    <row r="12" spans="1:8">
      <c r="A12" s="52">
        <v>9</v>
      </c>
      <c r="B12" s="53" t="s">
        <v>1300</v>
      </c>
      <c r="C12" s="52" t="s">
        <v>114</v>
      </c>
      <c r="D12" s="44">
        <v>8.5176725040000001</v>
      </c>
      <c r="E12" s="52" t="s">
        <v>1329</v>
      </c>
      <c r="F12" s="52"/>
      <c r="G12" s="7">
        <v>785.01</v>
      </c>
      <c r="H12" s="52"/>
    </row>
    <row r="13" spans="1:8">
      <c r="A13" s="52">
        <v>10</v>
      </c>
      <c r="B13" s="53" t="s">
        <v>1305</v>
      </c>
      <c r="C13" s="52" t="s">
        <v>114</v>
      </c>
      <c r="D13" s="44">
        <v>2.6445607200000003</v>
      </c>
      <c r="E13" s="52" t="s">
        <v>1329</v>
      </c>
      <c r="F13" s="52"/>
      <c r="G13" s="7">
        <v>2976.5000000000005</v>
      </c>
      <c r="H13" s="52"/>
    </row>
    <row r="14" spans="1:8">
      <c r="A14" s="52">
        <v>11</v>
      </c>
      <c r="B14" s="53" t="s">
        <v>1302</v>
      </c>
      <c r="C14" s="52" t="s">
        <v>114</v>
      </c>
      <c r="D14" s="44">
        <v>1.0978513632</v>
      </c>
      <c r="E14" s="52" t="s">
        <v>1329</v>
      </c>
      <c r="F14" s="52"/>
      <c r="G14" s="7">
        <v>108.32</v>
      </c>
      <c r="H14" s="52"/>
    </row>
    <row r="15" spans="1:8">
      <c r="A15" s="52">
        <v>12</v>
      </c>
      <c r="B15" s="53" t="s">
        <v>1304</v>
      </c>
      <c r="C15" s="52" t="s">
        <v>114</v>
      </c>
      <c r="D15" s="44">
        <v>2.8452510719999999</v>
      </c>
      <c r="E15" s="52" t="s">
        <v>1329</v>
      </c>
      <c r="F15" s="52"/>
      <c r="G15" s="7">
        <v>144.22205101855957</v>
      </c>
      <c r="H15" s="52"/>
    </row>
    <row r="16" spans="1:8">
      <c r="A16" s="52">
        <v>13</v>
      </c>
      <c r="B16" s="53" t="s">
        <v>1296</v>
      </c>
      <c r="C16" s="52" t="s">
        <v>114</v>
      </c>
      <c r="D16" s="44">
        <v>0.16419110399999998</v>
      </c>
      <c r="E16" s="52" t="s">
        <v>1329</v>
      </c>
      <c r="F16" s="52"/>
      <c r="G16" s="7">
        <v>46.2</v>
      </c>
      <c r="H16" s="52"/>
    </row>
    <row r="17" spans="1:8">
      <c r="A17" s="52">
        <v>14</v>
      </c>
      <c r="B17" s="53" t="s">
        <v>1301</v>
      </c>
      <c r="C17" s="52" t="s">
        <v>114</v>
      </c>
      <c r="D17" s="44">
        <v>2.9610369875</v>
      </c>
      <c r="E17" s="52" t="s">
        <v>1329</v>
      </c>
      <c r="F17" s="52"/>
      <c r="G17" s="7">
        <v>767.85420883705308</v>
      </c>
      <c r="H17" s="52"/>
    </row>
    <row r="18" spans="1:8">
      <c r="A18" s="52">
        <v>15</v>
      </c>
      <c r="B18" s="53" t="s">
        <v>730</v>
      </c>
      <c r="C18" s="52" t="s">
        <v>114</v>
      </c>
      <c r="D18" s="44">
        <v>0.75656880000000004</v>
      </c>
      <c r="E18" s="52" t="s">
        <v>1329</v>
      </c>
      <c r="F18" s="52"/>
      <c r="G18" s="7">
        <v>416</v>
      </c>
      <c r="H18" s="52"/>
    </row>
    <row r="19" spans="1:8">
      <c r="A19" s="52">
        <v>16</v>
      </c>
      <c r="B19" s="53" t="s">
        <v>1295</v>
      </c>
      <c r="C19" s="52" t="s">
        <v>114</v>
      </c>
      <c r="D19" s="44">
        <v>0.16048614240000003</v>
      </c>
      <c r="E19" s="52" t="s">
        <v>1329</v>
      </c>
      <c r="F19" s="52"/>
      <c r="G19" s="7">
        <v>20.07</v>
      </c>
      <c r="H19" s="52"/>
    </row>
    <row r="20" spans="1:8">
      <c r="A20" s="52">
        <v>17</v>
      </c>
      <c r="B20" s="53" t="s">
        <v>1298</v>
      </c>
      <c r="C20" s="52" t="s">
        <v>114</v>
      </c>
      <c r="D20" s="44">
        <v>2.1622049280000004</v>
      </c>
      <c r="E20" s="52" t="s">
        <v>1329</v>
      </c>
      <c r="F20" s="52"/>
      <c r="G20" s="7">
        <v>230.4</v>
      </c>
      <c r="H20" s="52"/>
    </row>
    <row r="21" spans="1:8">
      <c r="A21" s="52">
        <v>18</v>
      </c>
      <c r="B21" s="53" t="s">
        <v>1294</v>
      </c>
      <c r="C21" s="52" t="s">
        <v>114</v>
      </c>
      <c r="D21" s="44">
        <v>9.6648854399999984E-2</v>
      </c>
      <c r="E21" s="52" t="s">
        <v>1329</v>
      </c>
      <c r="F21" s="52"/>
      <c r="G21" s="7">
        <v>8.8800000000000008</v>
      </c>
      <c r="H21" s="52"/>
    </row>
    <row r="22" spans="1:8">
      <c r="A22" s="52">
        <v>19</v>
      </c>
      <c r="B22" s="53" t="s">
        <v>1299</v>
      </c>
      <c r="C22" s="52" t="s">
        <v>114</v>
      </c>
      <c r="D22" s="44">
        <v>0.88271876250000003</v>
      </c>
      <c r="E22" s="52" t="s">
        <v>1329</v>
      </c>
      <c r="F22" s="52"/>
      <c r="G22" s="7">
        <v>70.650000000000006</v>
      </c>
      <c r="H22" s="52"/>
    </row>
    <row r="23" spans="1:8">
      <c r="A23" s="52">
        <v>20</v>
      </c>
      <c r="B23" s="53" t="s">
        <v>1297</v>
      </c>
      <c r="C23" s="52" t="s">
        <v>114</v>
      </c>
      <c r="D23" s="44">
        <v>1.1395289088</v>
      </c>
      <c r="E23" s="52" t="s">
        <v>1329</v>
      </c>
      <c r="F23" s="52"/>
      <c r="G23" s="7">
        <v>80.160000000000011</v>
      </c>
      <c r="H23" s="52"/>
    </row>
    <row r="24" spans="1:8">
      <c r="A24" s="52">
        <v>21</v>
      </c>
      <c r="B24" s="53" t="s">
        <v>1303</v>
      </c>
      <c r="C24" s="52" t="s">
        <v>114</v>
      </c>
      <c r="D24" s="44">
        <v>0.93734198783999989</v>
      </c>
      <c r="E24" s="52" t="s">
        <v>1329</v>
      </c>
      <c r="F24" s="52"/>
      <c r="G24" s="7">
        <v>147.32790299535077</v>
      </c>
      <c r="H24" s="52"/>
    </row>
    <row r="25" spans="1:8">
      <c r="A25" s="52">
        <v>22</v>
      </c>
      <c r="B25" s="53" t="s">
        <v>997</v>
      </c>
      <c r="C25" s="52" t="s">
        <v>114</v>
      </c>
      <c r="D25" s="44">
        <v>1.4158080000000002</v>
      </c>
      <c r="E25" s="52" t="s">
        <v>1329</v>
      </c>
      <c r="F25" s="52"/>
      <c r="G25" s="7">
        <v>44.24306514292239</v>
      </c>
      <c r="H25" s="52"/>
    </row>
    <row r="26" spans="1:8">
      <c r="A26" s="52">
        <v>23</v>
      </c>
      <c r="B26" s="53" t="s">
        <v>996</v>
      </c>
      <c r="C26" s="52" t="s">
        <v>114</v>
      </c>
      <c r="D26" s="44">
        <v>0.20958000000000002</v>
      </c>
      <c r="E26" s="52" t="s">
        <v>1329</v>
      </c>
      <c r="F26" s="52"/>
      <c r="G26" s="7">
        <v>4.2</v>
      </c>
      <c r="H26" s="52"/>
    </row>
    <row r="27" spans="1:8">
      <c r="A27" s="52">
        <v>24</v>
      </c>
      <c r="B27" s="53" t="s">
        <v>1111</v>
      </c>
      <c r="C27" s="52" t="s">
        <v>114</v>
      </c>
      <c r="D27" s="44">
        <v>3.7557659999999999</v>
      </c>
      <c r="E27" s="52" t="s">
        <v>1329</v>
      </c>
      <c r="F27" s="52"/>
      <c r="G27" s="7">
        <v>401</v>
      </c>
      <c r="H27" s="52"/>
    </row>
    <row r="28" spans="1:8">
      <c r="A28" s="52">
        <v>25</v>
      </c>
      <c r="B28" s="53" t="s">
        <v>738</v>
      </c>
      <c r="C28" s="52" t="s">
        <v>114</v>
      </c>
      <c r="D28" s="44">
        <v>2.4308960000000002</v>
      </c>
      <c r="E28" s="52" t="s">
        <v>1329</v>
      </c>
      <c r="F28" s="52"/>
      <c r="G28" s="7">
        <v>644.80000000000007</v>
      </c>
      <c r="H28" s="52"/>
    </row>
    <row r="29" spans="1:8">
      <c r="A29" s="52">
        <v>26</v>
      </c>
      <c r="B29" s="53" t="s">
        <v>1627</v>
      </c>
      <c r="C29" s="52" t="s">
        <v>114</v>
      </c>
      <c r="D29" s="44">
        <v>0.32043762799999997</v>
      </c>
      <c r="E29" s="52" t="s">
        <v>1329</v>
      </c>
      <c r="F29" s="52"/>
      <c r="G29" s="7"/>
      <c r="H29" s="52"/>
    </row>
    <row r="30" spans="1:8">
      <c r="A30" s="52">
        <v>27</v>
      </c>
      <c r="B30" s="53" t="s">
        <v>1628</v>
      </c>
      <c r="C30" s="52" t="s">
        <v>114</v>
      </c>
      <c r="D30" s="44">
        <v>0.94478832000000001</v>
      </c>
      <c r="E30" s="52" t="s">
        <v>1329</v>
      </c>
      <c r="F30" s="52"/>
      <c r="G30" s="7"/>
      <c r="H30" s="52"/>
    </row>
    <row r="31" spans="1:8">
      <c r="A31" s="52">
        <v>28</v>
      </c>
      <c r="B31" s="53" t="s">
        <v>1629</v>
      </c>
      <c r="C31" s="52" t="s">
        <v>114</v>
      </c>
      <c r="D31" s="44">
        <v>0.35815091199999999</v>
      </c>
      <c r="E31" s="52" t="s">
        <v>1329</v>
      </c>
      <c r="F31" s="52"/>
      <c r="G31" s="7"/>
      <c r="H31" s="52"/>
    </row>
    <row r="32" spans="1:8">
      <c r="A32" s="52">
        <v>29</v>
      </c>
      <c r="B32" s="53" t="s">
        <v>118</v>
      </c>
      <c r="C32" s="52" t="s">
        <v>114</v>
      </c>
      <c r="D32" s="44">
        <v>0.85250999999999977</v>
      </c>
      <c r="E32" s="52" t="s">
        <v>1329</v>
      </c>
      <c r="F32" s="52"/>
      <c r="G32" s="7"/>
      <c r="H32" s="52"/>
    </row>
    <row r="33" spans="1:8">
      <c r="A33" s="52">
        <v>30</v>
      </c>
      <c r="B33" s="53" t="s">
        <v>125</v>
      </c>
      <c r="C33" s="52" t="s">
        <v>114</v>
      </c>
      <c r="D33" s="44">
        <v>3.0771999999999997E-2</v>
      </c>
      <c r="E33" s="52" t="s">
        <v>1329</v>
      </c>
      <c r="F33" s="52"/>
      <c r="G33" s="7"/>
      <c r="H33" s="52"/>
    </row>
    <row r="34" spans="1:8">
      <c r="A34" s="52">
        <v>31</v>
      </c>
      <c r="B34" s="53" t="s">
        <v>1333</v>
      </c>
      <c r="C34" s="52" t="s">
        <v>114</v>
      </c>
      <c r="D34" s="44">
        <v>3.0771999999999997E-2</v>
      </c>
      <c r="E34" s="52" t="s">
        <v>1329</v>
      </c>
      <c r="F34" s="52"/>
      <c r="G34" s="7"/>
      <c r="H34" s="52"/>
    </row>
    <row r="35" spans="1:8">
      <c r="A35" s="52">
        <v>32</v>
      </c>
      <c r="B35" s="53" t="s">
        <v>1330</v>
      </c>
      <c r="C35" s="52" t="s">
        <v>114</v>
      </c>
      <c r="D35" s="44">
        <v>0.35155439999999993</v>
      </c>
      <c r="E35" s="52" t="s">
        <v>1329</v>
      </c>
      <c r="F35" s="52"/>
      <c r="G35" s="7"/>
      <c r="H35" s="52"/>
    </row>
    <row r="36" spans="1:8">
      <c r="A36" s="52">
        <v>33</v>
      </c>
      <c r="B36" s="53" t="s">
        <v>441</v>
      </c>
      <c r="C36" s="52" t="s">
        <v>497</v>
      </c>
      <c r="D36" s="44">
        <v>7.5053420000000015</v>
      </c>
      <c r="E36" s="52" t="s">
        <v>1329</v>
      </c>
      <c r="F36" s="52"/>
      <c r="G36" s="7">
        <v>151.93</v>
      </c>
      <c r="H36" s="52"/>
    </row>
    <row r="37" spans="1:8">
      <c r="A37" s="52">
        <v>34</v>
      </c>
      <c r="B37" s="53" t="s">
        <v>442</v>
      </c>
      <c r="C37" s="52" t="s">
        <v>497</v>
      </c>
      <c r="D37" s="44">
        <v>8.2351499999999991</v>
      </c>
      <c r="E37" s="52" t="s">
        <v>1329</v>
      </c>
      <c r="F37" s="52"/>
      <c r="G37" s="7">
        <v>126.5</v>
      </c>
      <c r="H37" s="52"/>
    </row>
    <row r="38" spans="1:8">
      <c r="A38" s="52">
        <v>35</v>
      </c>
      <c r="B38" s="53" t="s">
        <v>1628</v>
      </c>
      <c r="C38" s="52" t="s">
        <v>497</v>
      </c>
      <c r="D38" s="44">
        <v>18.924430800599996</v>
      </c>
      <c r="E38" s="52" t="s">
        <v>1329</v>
      </c>
      <c r="F38" s="52"/>
      <c r="G38" s="7"/>
      <c r="H38" s="52"/>
    </row>
    <row r="39" spans="1:8">
      <c r="A39" s="52">
        <v>36</v>
      </c>
      <c r="B39" s="53" t="s">
        <v>1629</v>
      </c>
      <c r="C39" s="52" t="s">
        <v>497</v>
      </c>
      <c r="D39" s="44">
        <v>43.691053034000007</v>
      </c>
      <c r="E39" s="52" t="s">
        <v>1329</v>
      </c>
      <c r="F39" s="52"/>
      <c r="G39" s="7"/>
      <c r="H39" s="52"/>
    </row>
    <row r="40" spans="1:8">
      <c r="A40" s="52">
        <v>37</v>
      </c>
      <c r="B40" s="53" t="s">
        <v>118</v>
      </c>
      <c r="C40" s="52" t="s">
        <v>497</v>
      </c>
      <c r="D40" s="44">
        <v>10.585374104999993</v>
      </c>
      <c r="E40" s="52" t="s">
        <v>1329</v>
      </c>
      <c r="F40" s="52"/>
      <c r="G40" s="7"/>
      <c r="H40" s="52"/>
    </row>
    <row r="41" spans="1:8">
      <c r="A41" s="52">
        <v>38</v>
      </c>
      <c r="B41" s="53" t="s">
        <v>1331</v>
      </c>
      <c r="C41" s="52" t="s">
        <v>497</v>
      </c>
      <c r="D41" s="44">
        <v>13.273599539999998</v>
      </c>
      <c r="E41" s="52" t="s">
        <v>1329</v>
      </c>
      <c r="F41" s="52"/>
      <c r="G41" s="7"/>
      <c r="H41" s="52"/>
    </row>
    <row r="42" spans="1:8">
      <c r="A42" s="52">
        <v>39</v>
      </c>
      <c r="B42" s="53" t="s">
        <v>1333</v>
      </c>
      <c r="C42" s="52" t="s">
        <v>497</v>
      </c>
      <c r="D42" s="44">
        <v>0.46760880000000005</v>
      </c>
      <c r="E42" s="52" t="s">
        <v>1329</v>
      </c>
      <c r="F42" s="52"/>
      <c r="G42" s="7"/>
      <c r="H42" s="52"/>
    </row>
    <row r="43" spans="1:8">
      <c r="A43" s="52">
        <v>40</v>
      </c>
      <c r="B43" s="53" t="s">
        <v>1332</v>
      </c>
      <c r="C43" s="52" t="s">
        <v>497</v>
      </c>
      <c r="D43" s="44">
        <v>40.353980039999996</v>
      </c>
      <c r="E43" s="52" t="s">
        <v>1329</v>
      </c>
      <c r="F43" s="52"/>
      <c r="G43" s="7"/>
      <c r="H43" s="52"/>
    </row>
    <row r="44" spans="1:8">
      <c r="A44" s="52">
        <v>41</v>
      </c>
      <c r="B44" s="53" t="s">
        <v>637</v>
      </c>
      <c r="C44" s="52"/>
      <c r="D44" s="44">
        <v>944</v>
      </c>
      <c r="E44" s="52" t="s">
        <v>1334</v>
      </c>
      <c r="F44" s="52"/>
      <c r="G44" s="7"/>
      <c r="H44" s="52"/>
    </row>
    <row r="45" spans="1:8">
      <c r="A45" s="52">
        <v>42</v>
      </c>
      <c r="B45" s="53" t="s">
        <v>1317</v>
      </c>
      <c r="C45" s="52"/>
      <c r="D45" s="44">
        <v>180</v>
      </c>
      <c r="E45" s="52" t="s">
        <v>1334</v>
      </c>
      <c r="F45" s="52"/>
      <c r="G45" s="7"/>
      <c r="H45" s="52"/>
    </row>
    <row r="46" spans="1:8">
      <c r="A46" s="52">
        <v>43</v>
      </c>
      <c r="B46" s="53" t="s">
        <v>636</v>
      </c>
      <c r="C46" s="52"/>
      <c r="D46" s="44">
        <v>164</v>
      </c>
      <c r="E46" s="52" t="s">
        <v>1334</v>
      </c>
      <c r="F46" s="52"/>
      <c r="G46" s="7"/>
      <c r="H46" s="52"/>
    </row>
    <row r="47" spans="1:8">
      <c r="A47" s="52">
        <v>44</v>
      </c>
      <c r="B47" s="53" t="s">
        <v>1323</v>
      </c>
      <c r="C47" s="52"/>
      <c r="D47" s="44">
        <v>82</v>
      </c>
      <c r="E47" s="52" t="s">
        <v>1334</v>
      </c>
      <c r="F47" s="52"/>
      <c r="G47" s="7"/>
      <c r="H47" s="52"/>
    </row>
    <row r="48" spans="1:8">
      <c r="A48" s="52">
        <v>45</v>
      </c>
      <c r="B48" s="53" t="s">
        <v>1316</v>
      </c>
      <c r="C48" s="52"/>
      <c r="D48" s="44">
        <v>54</v>
      </c>
      <c r="E48" s="52" t="s">
        <v>1334</v>
      </c>
      <c r="F48" s="52"/>
      <c r="G48" s="7"/>
      <c r="H48" s="52"/>
    </row>
    <row r="49" spans="1:8">
      <c r="A49" s="52">
        <v>46</v>
      </c>
      <c r="B49" s="53" t="s">
        <v>1319</v>
      </c>
      <c r="C49" s="52"/>
      <c r="D49" s="44">
        <v>576</v>
      </c>
      <c r="E49" s="52" t="s">
        <v>1334</v>
      </c>
      <c r="F49" s="52"/>
      <c r="G49" s="7"/>
      <c r="H49" s="52"/>
    </row>
    <row r="50" spans="1:8">
      <c r="A50" s="52">
        <v>47</v>
      </c>
      <c r="B50" s="53" t="s">
        <v>35</v>
      </c>
      <c r="C50" s="52"/>
      <c r="D50" s="44">
        <v>36</v>
      </c>
      <c r="E50" s="52" t="s">
        <v>1334</v>
      </c>
      <c r="F50" s="52"/>
      <c r="G50" s="7"/>
      <c r="H50" s="52"/>
    </row>
    <row r="51" spans="1:8">
      <c r="A51" s="52">
        <v>48</v>
      </c>
      <c r="B51" s="53" t="s">
        <v>1320</v>
      </c>
      <c r="C51" s="52"/>
      <c r="D51" s="44">
        <v>270</v>
      </c>
      <c r="E51" s="52" t="s">
        <v>1334</v>
      </c>
      <c r="F51" s="52"/>
      <c r="G51" s="7"/>
      <c r="H51" s="52"/>
    </row>
    <row r="52" spans="1:8">
      <c r="A52" s="52">
        <v>49</v>
      </c>
      <c r="B52" s="53" t="s">
        <v>1318</v>
      </c>
      <c r="C52" s="52"/>
      <c r="D52" s="44">
        <v>288</v>
      </c>
      <c r="E52" s="52" t="s">
        <v>1334</v>
      </c>
      <c r="F52" s="52"/>
      <c r="G52" s="7"/>
      <c r="H52" s="52"/>
    </row>
    <row r="53" spans="1:8">
      <c r="A53" s="52">
        <v>50</v>
      </c>
      <c r="B53" s="53" t="s">
        <v>1335</v>
      </c>
      <c r="C53" s="52" t="s">
        <v>1336</v>
      </c>
      <c r="D53" s="44">
        <v>363.04789999999991</v>
      </c>
      <c r="E53" s="52" t="s">
        <v>1037</v>
      </c>
      <c r="F53" s="52"/>
      <c r="G53" s="7"/>
      <c r="H53" s="52"/>
    </row>
    <row r="54" spans="1:8">
      <c r="A54" s="52">
        <v>51</v>
      </c>
      <c r="B54" s="53" t="s">
        <v>1337</v>
      </c>
      <c r="C54" s="52" t="s">
        <v>1338</v>
      </c>
      <c r="D54" s="44">
        <v>1212.8019762845852</v>
      </c>
      <c r="E54" s="52" t="s">
        <v>1038</v>
      </c>
      <c r="F54" s="52"/>
      <c r="G54" s="7"/>
      <c r="H54" s="52"/>
    </row>
    <row r="55" spans="1:8">
      <c r="A55" s="52">
        <v>52</v>
      </c>
      <c r="B55" s="53" t="s">
        <v>1339</v>
      </c>
      <c r="C55" s="52" t="s">
        <v>1340</v>
      </c>
      <c r="D55" s="44">
        <v>6281.1600000000008</v>
      </c>
      <c r="E55" s="52" t="s">
        <v>1037</v>
      </c>
      <c r="F55" s="52"/>
      <c r="G55" s="7"/>
      <c r="H55" s="52"/>
    </row>
    <row r="56" spans="1:8">
      <c r="A56" s="52">
        <v>53</v>
      </c>
      <c r="B56" s="53" t="s">
        <v>1341</v>
      </c>
      <c r="C56" s="52"/>
      <c r="D56" s="44">
        <v>1260</v>
      </c>
      <c r="E56" s="52" t="s">
        <v>1037</v>
      </c>
      <c r="F56" s="52"/>
      <c r="G56" s="7"/>
      <c r="H56" s="52"/>
    </row>
    <row r="57" spans="1:8">
      <c r="A57" s="52">
        <v>54</v>
      </c>
      <c r="B57" s="53" t="s">
        <v>1342</v>
      </c>
      <c r="C57" s="52"/>
      <c r="D57" s="44">
        <v>58</v>
      </c>
      <c r="E57" s="52" t="s">
        <v>1038</v>
      </c>
      <c r="F57" s="52"/>
      <c r="G57" s="7"/>
      <c r="H57" s="52"/>
    </row>
    <row r="58" spans="1:8">
      <c r="A58" s="52">
        <v>55</v>
      </c>
      <c r="B58" s="53" t="s">
        <v>1343</v>
      </c>
      <c r="C58" s="52"/>
      <c r="D58" s="44">
        <v>6</v>
      </c>
      <c r="E58" s="52" t="s">
        <v>1038</v>
      </c>
      <c r="F58" s="52"/>
      <c r="G58" s="7"/>
      <c r="H58" s="52"/>
    </row>
    <row r="59" spans="1:8">
      <c r="A59" s="52">
        <v>56</v>
      </c>
      <c r="B59" s="53" t="s">
        <v>1344</v>
      </c>
      <c r="C59" s="52"/>
      <c r="D59" s="44">
        <v>2927.8519999999999</v>
      </c>
      <c r="E59" s="52" t="s">
        <v>1037</v>
      </c>
      <c r="F59" s="52"/>
      <c r="G59" s="7"/>
      <c r="H59" s="52"/>
    </row>
    <row r="60" spans="1:8">
      <c r="A60" s="52">
        <v>57</v>
      </c>
      <c r="B60" s="53" t="s">
        <v>1345</v>
      </c>
      <c r="C60" s="52"/>
      <c r="D60" s="44">
        <v>35.64</v>
      </c>
      <c r="E60" s="52" t="s">
        <v>1037</v>
      </c>
      <c r="F60" s="52"/>
      <c r="G60" s="7"/>
      <c r="H60" s="52"/>
    </row>
  </sheetData>
  <sortState ref="B4:H52">
    <sortCondition ref="C4:C53"/>
    <sortCondition ref="B4:B53"/>
  </sortState>
  <mergeCells count="2">
    <mergeCell ref="A1:H1"/>
    <mergeCell ref="A2:H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85"/>
  <sheetViews>
    <sheetView workbookViewId="0"/>
  </sheetViews>
  <sheetFormatPr defaultRowHeight="13.5"/>
  <sheetData>
    <row r="1" spans="1:1">
      <c r="A1" t="s">
        <v>1053</v>
      </c>
    </row>
    <row r="2" spans="1:1">
      <c r="A2" t="s">
        <v>1054</v>
      </c>
    </row>
    <row r="3" spans="1:1">
      <c r="A3" t="s">
        <v>1055</v>
      </c>
    </row>
    <row r="4" spans="1:1">
      <c r="A4" t="s">
        <v>1056</v>
      </c>
    </row>
    <row r="5" spans="1:1">
      <c r="A5" t="s">
        <v>1057</v>
      </c>
    </row>
    <row r="6" spans="1:1">
      <c r="A6" t="s">
        <v>1058</v>
      </c>
    </row>
    <row r="7" spans="1:1">
      <c r="A7" t="s">
        <v>1059</v>
      </c>
    </row>
    <row r="8" spans="1:1">
      <c r="A8" t="s">
        <v>1060</v>
      </c>
    </row>
    <row r="9" spans="1:1">
      <c r="A9" t="s">
        <v>1061</v>
      </c>
    </row>
    <row r="10" spans="1:1">
      <c r="A10" t="s">
        <v>1062</v>
      </c>
    </row>
    <row r="11" spans="1:1">
      <c r="A11" t="s">
        <v>1063</v>
      </c>
    </row>
    <row r="12" spans="1:1">
      <c r="A12" t="s">
        <v>1064</v>
      </c>
    </row>
    <row r="13" spans="1:1">
      <c r="A13" t="s">
        <v>1065</v>
      </c>
    </row>
    <row r="14" spans="1:1">
      <c r="A14" t="s">
        <v>1066</v>
      </c>
    </row>
    <row r="15" spans="1:1">
      <c r="A15" t="s">
        <v>1067</v>
      </c>
    </row>
    <row r="16" spans="1:1">
      <c r="A16" t="s">
        <v>1068</v>
      </c>
    </row>
    <row r="17" spans="1:1">
      <c r="A17" t="s">
        <v>1069</v>
      </c>
    </row>
    <row r="18" spans="1:1">
      <c r="A18" t="s">
        <v>1070</v>
      </c>
    </row>
    <row r="19" spans="1:1">
      <c r="A19" t="s">
        <v>738</v>
      </c>
    </row>
    <row r="20" spans="1:1">
      <c r="A20" t="s">
        <v>1071</v>
      </c>
    </row>
    <row r="21" spans="1:1">
      <c r="A21" t="s">
        <v>1072</v>
      </c>
    </row>
    <row r="22" spans="1:1">
      <c r="A22" t="s">
        <v>1073</v>
      </c>
    </row>
    <row r="23" spans="1:1">
      <c r="A23" t="s">
        <v>1074</v>
      </c>
    </row>
    <row r="24" spans="1:1">
      <c r="A24" t="s">
        <v>1075</v>
      </c>
    </row>
    <row r="25" spans="1:1">
      <c r="A25" t="s">
        <v>1076</v>
      </c>
    </row>
    <row r="26" spans="1:1">
      <c r="A26" t="s">
        <v>1077</v>
      </c>
    </row>
    <row r="27" spans="1:1">
      <c r="A27" t="s">
        <v>1078</v>
      </c>
    </row>
    <row r="28" spans="1:1">
      <c r="A28" t="s">
        <v>1079</v>
      </c>
    </row>
    <row r="29" spans="1:1">
      <c r="A29" t="s">
        <v>1080</v>
      </c>
    </row>
    <row r="30" spans="1:1">
      <c r="A30" t="s">
        <v>1081</v>
      </c>
    </row>
    <row r="31" spans="1:1">
      <c r="A31" t="s">
        <v>1082</v>
      </c>
    </row>
    <row r="32" spans="1:1">
      <c r="A32" t="s">
        <v>1083</v>
      </c>
    </row>
    <row r="33" spans="1:1">
      <c r="A33" t="s">
        <v>1084</v>
      </c>
    </row>
    <row r="34" spans="1:1">
      <c r="A34" t="s">
        <v>1085</v>
      </c>
    </row>
    <row r="35" spans="1:1">
      <c r="A35" t="s">
        <v>1086</v>
      </c>
    </row>
    <row r="36" spans="1:1">
      <c r="A36" t="s">
        <v>1087</v>
      </c>
    </row>
    <row r="37" spans="1:1">
      <c r="A37" t="s">
        <v>1088</v>
      </c>
    </row>
    <row r="38" spans="1:1">
      <c r="A38" t="s">
        <v>1089</v>
      </c>
    </row>
    <row r="39" spans="1:1">
      <c r="A39" t="s">
        <v>1090</v>
      </c>
    </row>
    <row r="40" spans="1:1">
      <c r="A40" t="s">
        <v>1091</v>
      </c>
    </row>
    <row r="41" spans="1:1">
      <c r="A41" t="s">
        <v>1092</v>
      </c>
    </row>
    <row r="42" spans="1:1">
      <c r="A42" t="s">
        <v>1093</v>
      </c>
    </row>
    <row r="43" spans="1:1">
      <c r="A43" t="s">
        <v>1094</v>
      </c>
    </row>
    <row r="44" spans="1:1">
      <c r="A44" t="s">
        <v>1095</v>
      </c>
    </row>
    <row r="45" spans="1:1">
      <c r="A45" t="s">
        <v>1096</v>
      </c>
    </row>
    <row r="46" spans="1:1">
      <c r="A46" t="s">
        <v>1097</v>
      </c>
    </row>
    <row r="47" spans="1:1">
      <c r="A47" t="s">
        <v>1098</v>
      </c>
    </row>
    <row r="48" spans="1:1">
      <c r="A48" t="s">
        <v>1099</v>
      </c>
    </row>
    <row r="49" spans="1:1">
      <c r="A49" t="s">
        <v>1100</v>
      </c>
    </row>
    <row r="50" spans="1:1">
      <c r="A50" t="s">
        <v>1101</v>
      </c>
    </row>
    <row r="51" spans="1:1">
      <c r="A51" t="s">
        <v>1102</v>
      </c>
    </row>
    <row r="52" spans="1:1">
      <c r="A52" t="s">
        <v>1103</v>
      </c>
    </row>
    <row r="53" spans="1:1">
      <c r="A53" t="s">
        <v>1104</v>
      </c>
    </row>
    <row r="54" spans="1:1">
      <c r="A54" t="s">
        <v>1105</v>
      </c>
    </row>
    <row r="55" spans="1:1">
      <c r="A55" t="s">
        <v>1106</v>
      </c>
    </row>
    <row r="56" spans="1:1">
      <c r="A56" t="s">
        <v>1107</v>
      </c>
    </row>
    <row r="57" spans="1:1">
      <c r="A57" t="s">
        <v>1108</v>
      </c>
    </row>
    <row r="58" spans="1:1">
      <c r="A58" t="s">
        <v>1109</v>
      </c>
    </row>
    <row r="59" spans="1:1">
      <c r="A59" t="s">
        <v>1110</v>
      </c>
    </row>
    <row r="60" spans="1:1">
      <c r="A60" t="s">
        <v>1111</v>
      </c>
    </row>
    <row r="61" spans="1:1">
      <c r="A61" t="s">
        <v>1112</v>
      </c>
    </row>
    <row r="62" spans="1:1">
      <c r="A62" t="s">
        <v>1113</v>
      </c>
    </row>
    <row r="63" spans="1:1">
      <c r="A63" t="s">
        <v>1114</v>
      </c>
    </row>
    <row r="64" spans="1:1">
      <c r="A64" t="s">
        <v>1115</v>
      </c>
    </row>
    <row r="65" spans="1:1">
      <c r="A65" t="s">
        <v>1116</v>
      </c>
    </row>
    <row r="66" spans="1:1">
      <c r="A66" t="s">
        <v>1117</v>
      </c>
    </row>
    <row r="67" spans="1:1">
      <c r="A67" t="s">
        <v>1118</v>
      </c>
    </row>
    <row r="68" spans="1:1">
      <c r="A68" t="s">
        <v>1119</v>
      </c>
    </row>
    <row r="69" spans="1:1">
      <c r="A69" t="s">
        <v>1120</v>
      </c>
    </row>
    <row r="70" spans="1:1">
      <c r="A70" t="s">
        <v>1121</v>
      </c>
    </row>
    <row r="71" spans="1:1">
      <c r="A71" t="s">
        <v>1122</v>
      </c>
    </row>
    <row r="72" spans="1:1">
      <c r="A72" t="s">
        <v>1123</v>
      </c>
    </row>
    <row r="73" spans="1:1">
      <c r="A73" t="s">
        <v>1124</v>
      </c>
    </row>
    <row r="74" spans="1:1">
      <c r="A74" t="s">
        <v>1125</v>
      </c>
    </row>
    <row r="75" spans="1:1">
      <c r="A75" t="s">
        <v>1126</v>
      </c>
    </row>
    <row r="76" spans="1:1">
      <c r="A76" t="s">
        <v>1127</v>
      </c>
    </row>
    <row r="77" spans="1:1">
      <c r="A77" t="s">
        <v>1128</v>
      </c>
    </row>
    <row r="78" spans="1:1">
      <c r="A78" t="s">
        <v>1129</v>
      </c>
    </row>
    <row r="79" spans="1:1">
      <c r="A79" t="s">
        <v>1130</v>
      </c>
    </row>
    <row r="80" spans="1:1">
      <c r="A80" t="s">
        <v>1131</v>
      </c>
    </row>
    <row r="81" spans="1:1">
      <c r="A81" t="s">
        <v>1132</v>
      </c>
    </row>
    <row r="82" spans="1:1">
      <c r="A82" t="s">
        <v>1133</v>
      </c>
    </row>
    <row r="83" spans="1:1">
      <c r="A83" t="s">
        <v>1134</v>
      </c>
    </row>
    <row r="84" spans="1:1">
      <c r="A84" t="s">
        <v>1135</v>
      </c>
    </row>
    <row r="85" spans="1:1">
      <c r="A85" t="s">
        <v>1136</v>
      </c>
    </row>
    <row r="86" spans="1:1">
      <c r="A86" t="s">
        <v>1137</v>
      </c>
    </row>
    <row r="87" spans="1:1">
      <c r="A87" t="s">
        <v>1138</v>
      </c>
    </row>
    <row r="88" spans="1:1">
      <c r="A88" t="s">
        <v>1139</v>
      </c>
    </row>
    <row r="89" spans="1:1">
      <c r="A89" t="s">
        <v>1140</v>
      </c>
    </row>
    <row r="90" spans="1:1">
      <c r="A90" t="s">
        <v>1141</v>
      </c>
    </row>
    <row r="91" spans="1:1">
      <c r="A91" t="s">
        <v>1142</v>
      </c>
    </row>
    <row r="92" spans="1:1">
      <c r="A92" t="s">
        <v>1143</v>
      </c>
    </row>
    <row r="93" spans="1:1">
      <c r="A93" t="s">
        <v>1144</v>
      </c>
    </row>
    <row r="94" spans="1:1">
      <c r="A94" t="s">
        <v>1145</v>
      </c>
    </row>
    <row r="95" spans="1:1">
      <c r="A95" t="s">
        <v>1146</v>
      </c>
    </row>
    <row r="96" spans="1:1">
      <c r="A96" t="s">
        <v>1147</v>
      </c>
    </row>
    <row r="97" spans="1:1">
      <c r="A97" t="s">
        <v>1148</v>
      </c>
    </row>
    <row r="98" spans="1:1">
      <c r="A98" t="s">
        <v>1149</v>
      </c>
    </row>
    <row r="99" spans="1:1">
      <c r="A99" t="s">
        <v>1150</v>
      </c>
    </row>
    <row r="100" spans="1:1">
      <c r="A100" t="s">
        <v>1151</v>
      </c>
    </row>
    <row r="101" spans="1:1">
      <c r="A101" t="s">
        <v>1152</v>
      </c>
    </row>
    <row r="102" spans="1:1">
      <c r="A102" t="s">
        <v>1153</v>
      </c>
    </row>
    <row r="103" spans="1:1">
      <c r="A103" t="s">
        <v>1154</v>
      </c>
    </row>
    <row r="104" spans="1:1">
      <c r="A104" t="s">
        <v>1155</v>
      </c>
    </row>
    <row r="105" spans="1:1">
      <c r="A105" t="s">
        <v>1156</v>
      </c>
    </row>
    <row r="106" spans="1:1">
      <c r="A106" t="s">
        <v>1157</v>
      </c>
    </row>
    <row r="107" spans="1:1">
      <c r="A107" t="s">
        <v>1158</v>
      </c>
    </row>
    <row r="108" spans="1:1">
      <c r="A108" t="s">
        <v>1159</v>
      </c>
    </row>
    <row r="109" spans="1:1">
      <c r="A109" t="s">
        <v>1160</v>
      </c>
    </row>
    <row r="110" spans="1:1">
      <c r="A110" t="s">
        <v>1161</v>
      </c>
    </row>
    <row r="111" spans="1:1">
      <c r="A111" t="s">
        <v>1162</v>
      </c>
    </row>
    <row r="112" spans="1:1">
      <c r="A112" t="s">
        <v>1163</v>
      </c>
    </row>
    <row r="113" spans="1:1">
      <c r="A113" t="s">
        <v>1164</v>
      </c>
    </row>
    <row r="114" spans="1:1">
      <c r="A114" t="s">
        <v>1165</v>
      </c>
    </row>
    <row r="115" spans="1:1">
      <c r="A115" t="s">
        <v>1166</v>
      </c>
    </row>
    <row r="116" spans="1:1">
      <c r="A116" t="s">
        <v>1167</v>
      </c>
    </row>
    <row r="117" spans="1:1">
      <c r="A117" t="s">
        <v>1168</v>
      </c>
    </row>
    <row r="118" spans="1:1">
      <c r="A118" t="s">
        <v>1169</v>
      </c>
    </row>
    <row r="119" spans="1:1">
      <c r="A119" t="s">
        <v>1170</v>
      </c>
    </row>
    <row r="120" spans="1:1">
      <c r="A120" t="s">
        <v>1171</v>
      </c>
    </row>
    <row r="121" spans="1:1">
      <c r="A121" t="s">
        <v>1172</v>
      </c>
    </row>
    <row r="122" spans="1:1">
      <c r="A122" t="s">
        <v>1173</v>
      </c>
    </row>
    <row r="123" spans="1:1">
      <c r="A123" t="s">
        <v>1174</v>
      </c>
    </row>
    <row r="124" spans="1:1">
      <c r="A124" t="s">
        <v>1175</v>
      </c>
    </row>
    <row r="125" spans="1:1">
      <c r="A125" t="s">
        <v>1176</v>
      </c>
    </row>
    <row r="126" spans="1:1">
      <c r="A126" t="s">
        <v>1177</v>
      </c>
    </row>
    <row r="127" spans="1:1">
      <c r="A127" t="s">
        <v>1178</v>
      </c>
    </row>
    <row r="128" spans="1:1">
      <c r="A128" t="s">
        <v>1179</v>
      </c>
    </row>
    <row r="129" spans="1:1">
      <c r="A129" t="s">
        <v>1180</v>
      </c>
    </row>
    <row r="130" spans="1:1">
      <c r="A130" t="s">
        <v>1181</v>
      </c>
    </row>
    <row r="131" spans="1:1">
      <c r="A131" t="s">
        <v>1182</v>
      </c>
    </row>
    <row r="132" spans="1:1">
      <c r="A132" t="s">
        <v>1183</v>
      </c>
    </row>
    <row r="133" spans="1:1">
      <c r="A133" t="s">
        <v>1184</v>
      </c>
    </row>
    <row r="134" spans="1:1">
      <c r="A134" t="s">
        <v>1185</v>
      </c>
    </row>
    <row r="135" spans="1:1">
      <c r="A135" t="s">
        <v>1186</v>
      </c>
    </row>
    <row r="136" spans="1:1">
      <c r="A136" t="s">
        <v>1187</v>
      </c>
    </row>
    <row r="137" spans="1:1">
      <c r="A137" t="s">
        <v>1188</v>
      </c>
    </row>
    <row r="138" spans="1:1">
      <c r="A138" t="s">
        <v>1189</v>
      </c>
    </row>
    <row r="139" spans="1:1">
      <c r="A139" t="s">
        <v>1190</v>
      </c>
    </row>
    <row r="140" spans="1:1">
      <c r="A140" t="s">
        <v>1191</v>
      </c>
    </row>
    <row r="141" spans="1:1">
      <c r="A141" t="s">
        <v>1192</v>
      </c>
    </row>
    <row r="142" spans="1:1">
      <c r="A142" t="s">
        <v>1193</v>
      </c>
    </row>
    <row r="143" spans="1:1">
      <c r="A143" t="s">
        <v>1194</v>
      </c>
    </row>
    <row r="144" spans="1:1">
      <c r="A144" t="s">
        <v>1195</v>
      </c>
    </row>
    <row r="145" spans="1:1">
      <c r="A145" t="s">
        <v>1196</v>
      </c>
    </row>
    <row r="146" spans="1:1">
      <c r="A146" t="s">
        <v>1197</v>
      </c>
    </row>
    <row r="147" spans="1:1">
      <c r="A147" t="s">
        <v>1198</v>
      </c>
    </row>
    <row r="148" spans="1:1">
      <c r="A148" t="s">
        <v>1199</v>
      </c>
    </row>
    <row r="149" spans="1:1">
      <c r="A149" t="s">
        <v>1200</v>
      </c>
    </row>
    <row r="150" spans="1:1">
      <c r="A150" t="s">
        <v>1201</v>
      </c>
    </row>
    <row r="151" spans="1:1">
      <c r="A151" t="s">
        <v>1202</v>
      </c>
    </row>
    <row r="152" spans="1:1">
      <c r="A152" t="s">
        <v>1203</v>
      </c>
    </row>
    <row r="153" spans="1:1">
      <c r="A153" t="s">
        <v>1204</v>
      </c>
    </row>
    <row r="154" spans="1:1">
      <c r="A154" t="s">
        <v>1205</v>
      </c>
    </row>
    <row r="155" spans="1:1">
      <c r="A155" t="s">
        <v>1206</v>
      </c>
    </row>
    <row r="156" spans="1:1">
      <c r="A156" t="s">
        <v>1207</v>
      </c>
    </row>
    <row r="157" spans="1:1">
      <c r="A157" t="s">
        <v>1208</v>
      </c>
    </row>
    <row r="158" spans="1:1">
      <c r="A158" t="s">
        <v>1209</v>
      </c>
    </row>
    <row r="159" spans="1:1">
      <c r="A159" t="s">
        <v>1210</v>
      </c>
    </row>
    <row r="160" spans="1:1">
      <c r="A160" t="s">
        <v>1211</v>
      </c>
    </row>
    <row r="161" spans="1:1">
      <c r="A161" t="s">
        <v>1212</v>
      </c>
    </row>
    <row r="162" spans="1:1">
      <c r="A162" t="s">
        <v>1213</v>
      </c>
    </row>
    <row r="163" spans="1:1">
      <c r="A163" t="s">
        <v>1214</v>
      </c>
    </row>
    <row r="164" spans="1:1">
      <c r="A164" t="s">
        <v>1215</v>
      </c>
    </row>
    <row r="165" spans="1:1">
      <c r="A165" t="s">
        <v>1216</v>
      </c>
    </row>
    <row r="166" spans="1:1">
      <c r="A166" t="s">
        <v>1217</v>
      </c>
    </row>
    <row r="167" spans="1:1">
      <c r="A167" t="s">
        <v>1218</v>
      </c>
    </row>
    <row r="168" spans="1:1">
      <c r="A168" t="s">
        <v>1219</v>
      </c>
    </row>
    <row r="169" spans="1:1">
      <c r="A169" t="s">
        <v>1220</v>
      </c>
    </row>
    <row r="170" spans="1:1">
      <c r="A170" t="s">
        <v>1221</v>
      </c>
    </row>
    <row r="171" spans="1:1">
      <c r="A171" t="s">
        <v>1222</v>
      </c>
    </row>
    <row r="172" spans="1:1">
      <c r="A172" t="s">
        <v>1223</v>
      </c>
    </row>
    <row r="173" spans="1:1">
      <c r="A173" t="s">
        <v>1224</v>
      </c>
    </row>
    <row r="174" spans="1:1">
      <c r="A174" t="s">
        <v>1225</v>
      </c>
    </row>
    <row r="175" spans="1:1">
      <c r="A175" t="s">
        <v>1226</v>
      </c>
    </row>
    <row r="176" spans="1:1">
      <c r="A176" t="s">
        <v>1227</v>
      </c>
    </row>
    <row r="177" spans="1:1">
      <c r="A177" t="s">
        <v>1228</v>
      </c>
    </row>
    <row r="178" spans="1:1">
      <c r="A178" t="s">
        <v>1229</v>
      </c>
    </row>
    <row r="179" spans="1:1">
      <c r="A179" t="s">
        <v>1230</v>
      </c>
    </row>
    <row r="180" spans="1:1">
      <c r="A180" t="s">
        <v>1231</v>
      </c>
    </row>
    <row r="181" spans="1:1">
      <c r="A181" t="s">
        <v>1232</v>
      </c>
    </row>
    <row r="182" spans="1:1">
      <c r="A182" t="s">
        <v>1233</v>
      </c>
    </row>
    <row r="183" spans="1:1">
      <c r="A183" t="s">
        <v>1234</v>
      </c>
    </row>
    <row r="184" spans="1:1">
      <c r="A184" t="s">
        <v>1235</v>
      </c>
    </row>
    <row r="185" spans="1:1">
      <c r="A185" t="s">
        <v>1236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sqref="A1:H1"/>
    </sheetView>
  </sheetViews>
  <sheetFormatPr defaultRowHeight="13.5"/>
  <cols>
    <col min="1" max="1" width="5.625" style="50" customWidth="1"/>
    <col min="2" max="2" width="10.625" style="50" customWidth="1"/>
    <col min="3" max="3" width="16.625" style="50" customWidth="1"/>
    <col min="4" max="4" width="8.625" style="50" customWidth="1"/>
    <col min="5" max="5" width="9" style="3"/>
    <col min="6" max="6" width="9" style="43"/>
    <col min="7" max="8" width="12.625" style="50" customWidth="1"/>
    <col min="9" max="13" width="9" style="50"/>
  </cols>
  <sheetData>
    <row r="1" spans="1:8" ht="20.25">
      <c r="A1" s="80" t="s">
        <v>1286</v>
      </c>
      <c r="B1" s="79"/>
      <c r="C1" s="79"/>
      <c r="D1" s="79"/>
      <c r="E1" s="79"/>
      <c r="F1" s="79"/>
      <c r="G1" s="79"/>
      <c r="H1" s="79"/>
    </row>
    <row r="2" spans="1:8">
      <c r="A2" s="81" t="s">
        <v>1404</v>
      </c>
      <c r="B2" s="81"/>
      <c r="C2" s="81"/>
      <c r="D2" s="81"/>
      <c r="E2" s="81"/>
      <c r="F2" s="81"/>
      <c r="G2" s="81"/>
      <c r="H2" s="81"/>
    </row>
    <row r="3" spans="1:8">
      <c r="A3" s="52" t="s">
        <v>1287</v>
      </c>
      <c r="B3" s="52" t="s">
        <v>1288</v>
      </c>
      <c r="C3" s="52" t="s">
        <v>1289</v>
      </c>
      <c r="D3" s="52" t="s">
        <v>14</v>
      </c>
      <c r="E3" s="7" t="s">
        <v>1290</v>
      </c>
      <c r="F3" s="44" t="s">
        <v>1291</v>
      </c>
      <c r="G3" s="52" t="s">
        <v>1292</v>
      </c>
      <c r="H3" s="52" t="s">
        <v>1293</v>
      </c>
    </row>
    <row r="4" spans="1:8">
      <c r="A4" s="52">
        <v>1</v>
      </c>
      <c r="B4" s="52" t="s">
        <v>1306</v>
      </c>
      <c r="C4" s="52" t="s">
        <v>1294</v>
      </c>
      <c r="D4" s="52" t="s">
        <v>114</v>
      </c>
      <c r="E4" s="7">
        <v>8.8800000000000008</v>
      </c>
      <c r="F4" s="44">
        <v>9.6648854399999984E-2</v>
      </c>
      <c r="G4" s="52">
        <v>9</v>
      </c>
      <c r="H4" s="52">
        <f t="shared" ref="H4:H19" si="0">INT(E4/G4)+1</f>
        <v>1</v>
      </c>
    </row>
    <row r="5" spans="1:8">
      <c r="A5" s="52">
        <v>2</v>
      </c>
      <c r="B5" s="52" t="s">
        <v>1306</v>
      </c>
      <c r="C5" s="52" t="s">
        <v>1295</v>
      </c>
      <c r="D5" s="52" t="s">
        <v>114</v>
      </c>
      <c r="E5" s="7">
        <v>20.07</v>
      </c>
      <c r="F5" s="44">
        <v>0.16048614240000003</v>
      </c>
      <c r="G5" s="52">
        <v>9</v>
      </c>
      <c r="H5" s="52">
        <f t="shared" si="0"/>
        <v>3</v>
      </c>
    </row>
    <row r="6" spans="1:8">
      <c r="A6" s="52">
        <v>3</v>
      </c>
      <c r="B6" s="52" t="s">
        <v>1306</v>
      </c>
      <c r="C6" s="52" t="s">
        <v>1296</v>
      </c>
      <c r="D6" s="52" t="s">
        <v>114</v>
      </c>
      <c r="E6" s="7">
        <v>46.2</v>
      </c>
      <c r="F6" s="44">
        <v>0.16419110399999998</v>
      </c>
      <c r="G6" s="52">
        <v>9</v>
      </c>
      <c r="H6" s="52">
        <f t="shared" si="0"/>
        <v>6</v>
      </c>
    </row>
    <row r="7" spans="1:8">
      <c r="A7" s="52">
        <v>4</v>
      </c>
      <c r="B7" s="52" t="s">
        <v>1306</v>
      </c>
      <c r="C7" s="52" t="s">
        <v>1297</v>
      </c>
      <c r="D7" s="52" t="s">
        <v>114</v>
      </c>
      <c r="E7" s="7">
        <v>80.160000000000011</v>
      </c>
      <c r="F7" s="44">
        <v>1.1395289088</v>
      </c>
      <c r="G7" s="52">
        <v>9</v>
      </c>
      <c r="H7" s="52">
        <f t="shared" si="0"/>
        <v>9</v>
      </c>
    </row>
    <row r="8" spans="1:8">
      <c r="A8" s="52">
        <v>5</v>
      </c>
      <c r="B8" s="52" t="s">
        <v>1306</v>
      </c>
      <c r="C8" s="52" t="s">
        <v>1298</v>
      </c>
      <c r="D8" s="52" t="s">
        <v>114</v>
      </c>
      <c r="E8" s="7">
        <v>230.4</v>
      </c>
      <c r="F8" s="44">
        <v>2.1622049280000004</v>
      </c>
      <c r="G8" s="52">
        <v>9</v>
      </c>
      <c r="H8" s="52">
        <f t="shared" si="0"/>
        <v>26</v>
      </c>
    </row>
    <row r="9" spans="1:8">
      <c r="A9" s="52">
        <v>6</v>
      </c>
      <c r="B9" s="52" t="s">
        <v>1306</v>
      </c>
      <c r="C9" s="52" t="s">
        <v>1299</v>
      </c>
      <c r="D9" s="52" t="s">
        <v>114</v>
      </c>
      <c r="E9" s="7">
        <v>70.650000000000006</v>
      </c>
      <c r="F9" s="44">
        <v>0.88271876250000003</v>
      </c>
      <c r="G9" s="52">
        <v>9</v>
      </c>
      <c r="H9" s="52">
        <f t="shared" si="0"/>
        <v>8</v>
      </c>
    </row>
    <row r="10" spans="1:8">
      <c r="A10" s="52">
        <v>7</v>
      </c>
      <c r="B10" s="52" t="s">
        <v>440</v>
      </c>
      <c r="C10" s="52" t="s">
        <v>441</v>
      </c>
      <c r="D10" s="52" t="s">
        <v>497</v>
      </c>
      <c r="E10" s="7">
        <v>151.93</v>
      </c>
      <c r="F10" s="44">
        <v>7.5053420000000015</v>
      </c>
      <c r="G10" s="52">
        <v>12</v>
      </c>
      <c r="H10" s="52">
        <f t="shared" si="0"/>
        <v>13</v>
      </c>
    </row>
    <row r="11" spans="1:8">
      <c r="A11" s="52">
        <v>8</v>
      </c>
      <c r="B11" s="52" t="s">
        <v>440</v>
      </c>
      <c r="C11" s="52" t="s">
        <v>442</v>
      </c>
      <c r="D11" s="52" t="s">
        <v>497</v>
      </c>
      <c r="E11" s="7">
        <v>126.5</v>
      </c>
      <c r="F11" s="44">
        <v>8.2351499999999991</v>
      </c>
      <c r="G11" s="52">
        <v>12</v>
      </c>
      <c r="H11" s="52">
        <f t="shared" si="0"/>
        <v>11</v>
      </c>
    </row>
    <row r="12" spans="1:8">
      <c r="A12" s="52">
        <v>9</v>
      </c>
      <c r="B12" s="52" t="s">
        <v>1307</v>
      </c>
      <c r="C12" s="52" t="s">
        <v>1300</v>
      </c>
      <c r="D12" s="52" t="s">
        <v>114</v>
      </c>
      <c r="E12" s="7">
        <v>785.01</v>
      </c>
      <c r="F12" s="44">
        <v>8.5176725040000001</v>
      </c>
      <c r="G12" s="52">
        <v>6</v>
      </c>
      <c r="H12" s="52">
        <f t="shared" si="0"/>
        <v>131</v>
      </c>
    </row>
    <row r="13" spans="1:8">
      <c r="A13" s="52">
        <v>10</v>
      </c>
      <c r="B13" s="52" t="s">
        <v>1306</v>
      </c>
      <c r="C13" s="52" t="s">
        <v>1301</v>
      </c>
      <c r="D13" s="52" t="s">
        <v>114</v>
      </c>
      <c r="E13" s="7">
        <v>767.85420883705308</v>
      </c>
      <c r="F13" s="44">
        <v>2.9610369875</v>
      </c>
      <c r="G13" s="52">
        <v>9</v>
      </c>
      <c r="H13" s="52">
        <f t="shared" si="0"/>
        <v>86</v>
      </c>
    </row>
    <row r="14" spans="1:8">
      <c r="A14" s="52">
        <v>11</v>
      </c>
      <c r="B14" s="52" t="s">
        <v>1307</v>
      </c>
      <c r="C14" s="52" t="s">
        <v>1302</v>
      </c>
      <c r="D14" s="52" t="s">
        <v>114</v>
      </c>
      <c r="E14" s="7">
        <v>108.32</v>
      </c>
      <c r="F14" s="44">
        <v>1.0978513632</v>
      </c>
      <c r="G14" s="52">
        <v>6</v>
      </c>
      <c r="H14" s="52">
        <f t="shared" si="0"/>
        <v>19</v>
      </c>
    </row>
    <row r="15" spans="1:8">
      <c r="A15" s="52">
        <v>12</v>
      </c>
      <c r="B15" s="52" t="s">
        <v>1307</v>
      </c>
      <c r="C15" s="52" t="s">
        <v>1303</v>
      </c>
      <c r="D15" s="52" t="s">
        <v>114</v>
      </c>
      <c r="E15" s="7">
        <v>147.32790299535077</v>
      </c>
      <c r="F15" s="44">
        <v>0.93734198783999989</v>
      </c>
      <c r="G15" s="52">
        <v>6</v>
      </c>
      <c r="H15" s="52">
        <f t="shared" si="0"/>
        <v>25</v>
      </c>
    </row>
    <row r="16" spans="1:8">
      <c r="A16" s="52">
        <v>13</v>
      </c>
      <c r="B16" s="52" t="s">
        <v>1307</v>
      </c>
      <c r="C16" s="52" t="s">
        <v>1304</v>
      </c>
      <c r="D16" s="52" t="s">
        <v>114</v>
      </c>
      <c r="E16" s="7">
        <v>144.22205101855957</v>
      </c>
      <c r="F16" s="44">
        <v>2.8452510719999999</v>
      </c>
      <c r="G16" s="52">
        <v>6</v>
      </c>
      <c r="H16" s="52">
        <f t="shared" si="0"/>
        <v>25</v>
      </c>
    </row>
    <row r="17" spans="1:8">
      <c r="A17" s="52">
        <v>14</v>
      </c>
      <c r="B17" s="52" t="s">
        <v>1306</v>
      </c>
      <c r="C17" s="52" t="s">
        <v>1305</v>
      </c>
      <c r="D17" s="52" t="s">
        <v>114</v>
      </c>
      <c r="E17" s="7">
        <v>2976.5000000000005</v>
      </c>
      <c r="F17" s="44">
        <v>2.6445607200000003</v>
      </c>
      <c r="G17" s="52">
        <v>9</v>
      </c>
      <c r="H17" s="52">
        <f t="shared" si="0"/>
        <v>331</v>
      </c>
    </row>
    <row r="18" spans="1:8">
      <c r="A18" s="52">
        <v>15</v>
      </c>
      <c r="B18" s="52" t="s">
        <v>1307</v>
      </c>
      <c r="C18" s="52" t="s">
        <v>730</v>
      </c>
      <c r="D18" s="52" t="s">
        <v>114</v>
      </c>
      <c r="E18" s="7">
        <v>416</v>
      </c>
      <c r="F18" s="44">
        <v>0.75656880000000004</v>
      </c>
      <c r="G18" s="52">
        <v>6</v>
      </c>
      <c r="H18" s="52">
        <f t="shared" si="0"/>
        <v>70</v>
      </c>
    </row>
    <row r="19" spans="1:8">
      <c r="A19" s="52">
        <v>16</v>
      </c>
      <c r="B19" s="52" t="s">
        <v>1052</v>
      </c>
      <c r="C19" s="52" t="s">
        <v>738</v>
      </c>
      <c r="D19" s="52" t="s">
        <v>114</v>
      </c>
      <c r="E19" s="7">
        <v>644.80000000000007</v>
      </c>
      <c r="F19" s="44">
        <v>2.4308960000000002</v>
      </c>
      <c r="G19" s="52">
        <v>6</v>
      </c>
      <c r="H19" s="52">
        <f t="shared" si="0"/>
        <v>108</v>
      </c>
    </row>
    <row r="20" spans="1:8">
      <c r="A20" s="52">
        <v>17</v>
      </c>
      <c r="B20" s="52" t="s">
        <v>1308</v>
      </c>
      <c r="C20" s="52" t="s">
        <v>692</v>
      </c>
      <c r="D20" s="52" t="s">
        <v>114</v>
      </c>
      <c r="E20" s="7">
        <v>11734.800000000001</v>
      </c>
      <c r="F20" s="44">
        <v>96.724088999999992</v>
      </c>
      <c r="G20" s="52" t="s">
        <v>1309</v>
      </c>
      <c r="H20" s="52" t="s">
        <v>1310</v>
      </c>
    </row>
    <row r="21" spans="1:8">
      <c r="A21" s="52">
        <v>18</v>
      </c>
      <c r="B21" s="52" t="s">
        <v>785</v>
      </c>
      <c r="C21" s="52" t="s">
        <v>786</v>
      </c>
      <c r="D21" s="52" t="s">
        <v>114</v>
      </c>
      <c r="E21" s="7">
        <v>134.09499999999997</v>
      </c>
      <c r="F21" s="44">
        <v>3.6755439499999998</v>
      </c>
      <c r="G21" s="52">
        <v>6</v>
      </c>
      <c r="H21" s="52">
        <f>INT(E21/G21)+1</f>
        <v>23</v>
      </c>
    </row>
    <row r="22" spans="1:8">
      <c r="A22" s="52">
        <v>19</v>
      </c>
      <c r="B22" s="52" t="s">
        <v>440</v>
      </c>
      <c r="C22" s="52" t="s">
        <v>996</v>
      </c>
      <c r="D22" s="52" t="s">
        <v>114</v>
      </c>
      <c r="E22" s="7">
        <v>4.2</v>
      </c>
      <c r="F22" s="44">
        <v>0.20958000000000002</v>
      </c>
      <c r="G22" s="52">
        <v>12</v>
      </c>
      <c r="H22" s="52">
        <f>INT(E22/G22)+1</f>
        <v>1</v>
      </c>
    </row>
    <row r="23" spans="1:8">
      <c r="A23" s="52">
        <v>20</v>
      </c>
      <c r="B23" s="52" t="s">
        <v>440</v>
      </c>
      <c r="C23" s="52" t="s">
        <v>997</v>
      </c>
      <c r="D23" s="52" t="s">
        <v>114</v>
      </c>
      <c r="E23" s="7">
        <v>44.24306514292239</v>
      </c>
      <c r="F23" s="44">
        <v>1.4158080000000002</v>
      </c>
      <c r="G23" s="52">
        <v>12</v>
      </c>
      <c r="H23" s="52">
        <f>INT(E23/G23)+1</f>
        <v>4</v>
      </c>
    </row>
    <row r="24" spans="1:8">
      <c r="A24" s="52">
        <v>21</v>
      </c>
      <c r="B24" s="52" t="s">
        <v>1052</v>
      </c>
      <c r="C24" s="52" t="s">
        <v>1111</v>
      </c>
      <c r="D24" s="52" t="s">
        <v>114</v>
      </c>
      <c r="E24" s="7">
        <v>401</v>
      </c>
      <c r="F24" s="44">
        <v>3.7557659999999999</v>
      </c>
      <c r="G24" s="52">
        <v>6</v>
      </c>
      <c r="H24" s="52">
        <f>INT(E24/G24)+1</f>
        <v>67</v>
      </c>
    </row>
  </sheetData>
  <mergeCells count="2">
    <mergeCell ref="A1:H1"/>
    <mergeCell ref="A2:H2"/>
  </mergeCells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"/>
    </sheetView>
  </sheetViews>
  <sheetFormatPr defaultRowHeight="13.5"/>
  <cols>
    <col min="1" max="1" width="5.625" style="50" customWidth="1"/>
    <col min="2" max="3" width="12.625" style="50" customWidth="1"/>
    <col min="4" max="4" width="15.625" style="45" customWidth="1"/>
    <col min="5" max="5" width="10.625" style="50" customWidth="1"/>
  </cols>
  <sheetData>
    <row r="1" spans="1:5" ht="20.25">
      <c r="A1" s="80" t="s">
        <v>1311</v>
      </c>
      <c r="B1" s="79"/>
      <c r="C1" s="79"/>
      <c r="D1" s="79"/>
      <c r="E1" s="79"/>
    </row>
    <row r="2" spans="1:5">
      <c r="A2" s="81" t="s">
        <v>1404</v>
      </c>
      <c r="B2" s="81"/>
      <c r="C2" s="81"/>
      <c r="D2" s="81"/>
      <c r="E2" s="81"/>
    </row>
    <row r="3" spans="1:5">
      <c r="A3" s="52" t="s">
        <v>1287</v>
      </c>
      <c r="B3" s="52" t="s">
        <v>1312</v>
      </c>
      <c r="C3" s="52" t="s">
        <v>1313</v>
      </c>
      <c r="D3" s="46" t="s">
        <v>1314</v>
      </c>
      <c r="E3" s="52" t="s">
        <v>1315</v>
      </c>
    </row>
    <row r="4" spans="1:5">
      <c r="A4" s="52">
        <v>1</v>
      </c>
      <c r="B4" s="52" t="s">
        <v>35</v>
      </c>
      <c r="C4" s="52"/>
      <c r="D4" s="46">
        <v>36</v>
      </c>
      <c r="E4" s="52"/>
    </row>
    <row r="5" spans="1:5">
      <c r="A5" s="52">
        <v>2</v>
      </c>
      <c r="B5" s="52" t="s">
        <v>1316</v>
      </c>
      <c r="C5" s="52"/>
      <c r="D5" s="46">
        <v>54</v>
      </c>
      <c r="E5" s="52"/>
    </row>
    <row r="6" spans="1:5">
      <c r="A6" s="52">
        <v>3</v>
      </c>
      <c r="B6" s="52" t="s">
        <v>1317</v>
      </c>
      <c r="C6" s="52"/>
      <c r="D6" s="46">
        <v>180</v>
      </c>
      <c r="E6" s="52"/>
    </row>
    <row r="7" spans="1:5">
      <c r="A7" s="52">
        <v>4</v>
      </c>
      <c r="B7" s="52" t="s">
        <v>1318</v>
      </c>
      <c r="C7" s="52"/>
      <c r="D7" s="46">
        <v>288</v>
      </c>
      <c r="E7" s="52"/>
    </row>
    <row r="8" spans="1:5">
      <c r="A8" s="52">
        <v>5</v>
      </c>
      <c r="B8" s="52" t="s">
        <v>1319</v>
      </c>
      <c r="C8" s="52"/>
      <c r="D8" s="46">
        <v>576</v>
      </c>
      <c r="E8" s="52"/>
    </row>
    <row r="9" spans="1:5">
      <c r="A9" s="52">
        <v>6</v>
      </c>
      <c r="B9" s="52" t="s">
        <v>1320</v>
      </c>
      <c r="C9" s="52"/>
      <c r="D9" s="46">
        <v>270</v>
      </c>
      <c r="E9" s="52"/>
    </row>
    <row r="10" spans="1:5">
      <c r="A10" s="52">
        <v>7</v>
      </c>
      <c r="B10" s="52" t="s">
        <v>157</v>
      </c>
      <c r="C10" s="52" t="s">
        <v>1321</v>
      </c>
      <c r="D10" s="46">
        <v>1454</v>
      </c>
      <c r="E10" s="52"/>
    </row>
    <row r="11" spans="1:5">
      <c r="A11" s="52">
        <v>8</v>
      </c>
      <c r="B11" s="52" t="s">
        <v>1322</v>
      </c>
      <c r="C11" s="52" t="s">
        <v>1321</v>
      </c>
      <c r="D11" s="46">
        <v>204</v>
      </c>
      <c r="E11" s="52"/>
    </row>
    <row r="12" spans="1:5">
      <c r="A12" s="52">
        <v>9</v>
      </c>
      <c r="B12" s="52" t="s">
        <v>512</v>
      </c>
      <c r="C12" s="52" t="s">
        <v>1321</v>
      </c>
      <c r="D12" s="46">
        <v>468</v>
      </c>
      <c r="E12" s="52"/>
    </row>
    <row r="13" spans="1:5">
      <c r="A13" s="52">
        <v>10</v>
      </c>
      <c r="B13" s="52" t="s">
        <v>126</v>
      </c>
      <c r="C13" s="52" t="s">
        <v>1321</v>
      </c>
      <c r="D13" s="46">
        <v>90</v>
      </c>
      <c r="E13" s="52"/>
    </row>
    <row r="14" spans="1:5">
      <c r="A14" s="52">
        <v>11</v>
      </c>
      <c r="B14" s="52" t="s">
        <v>637</v>
      </c>
      <c r="C14" s="52"/>
      <c r="D14" s="46">
        <v>944</v>
      </c>
      <c r="E14" s="52"/>
    </row>
    <row r="15" spans="1:5">
      <c r="A15" s="52">
        <v>12</v>
      </c>
      <c r="B15" s="52" t="s">
        <v>1323</v>
      </c>
      <c r="C15" s="52"/>
      <c r="D15" s="46">
        <v>82</v>
      </c>
      <c r="E15" s="52"/>
    </row>
    <row r="16" spans="1:5">
      <c r="A16" s="52">
        <v>13</v>
      </c>
      <c r="B16" s="52" t="s">
        <v>636</v>
      </c>
      <c r="C16" s="52"/>
      <c r="D16" s="46">
        <v>164</v>
      </c>
      <c r="E16" s="52"/>
    </row>
    <row r="17" spans="1:5">
      <c r="A17" s="52">
        <v>14</v>
      </c>
      <c r="B17" s="52" t="s">
        <v>683</v>
      </c>
      <c r="C17" s="52" t="s">
        <v>1321</v>
      </c>
      <c r="D17" s="46">
        <v>256</v>
      </c>
      <c r="E17" s="52"/>
    </row>
  </sheetData>
  <mergeCells count="2">
    <mergeCell ref="A1:E1"/>
    <mergeCell ref="A2:E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3"/>
  <sheetViews>
    <sheetView workbookViewId="0">
      <selection activeCell="I22" sqref="I21:I22"/>
    </sheetView>
  </sheetViews>
  <sheetFormatPr defaultRowHeight="13.5"/>
  <cols>
    <col min="1" max="1" width="5.625" style="50" customWidth="1"/>
    <col min="2" max="3" width="15.625" style="50" customWidth="1"/>
    <col min="4" max="4" width="5.625" style="50" customWidth="1"/>
    <col min="5" max="5" width="10.625" style="47" customWidth="1"/>
    <col min="6" max="7" width="9" style="47"/>
    <col min="8" max="8" width="9" style="50"/>
  </cols>
  <sheetData>
    <row r="1" spans="1:8" ht="20.25">
      <c r="A1" s="80" t="s">
        <v>1346</v>
      </c>
      <c r="B1" s="79"/>
      <c r="C1" s="79"/>
      <c r="D1" s="79"/>
      <c r="E1" s="79"/>
      <c r="F1" s="79"/>
      <c r="G1" s="79"/>
      <c r="H1" s="79"/>
    </row>
    <row r="2" spans="1:8">
      <c r="A2" s="81" t="s">
        <v>1404</v>
      </c>
      <c r="B2" s="81"/>
      <c r="C2" s="81"/>
      <c r="D2" s="81"/>
      <c r="E2" s="81"/>
      <c r="F2" s="81" t="s">
        <v>1347</v>
      </c>
      <c r="G2" s="81"/>
      <c r="H2" s="81"/>
    </row>
    <row r="3" spans="1:8">
      <c r="A3" s="52" t="s">
        <v>1287</v>
      </c>
      <c r="B3" s="52" t="s">
        <v>1348</v>
      </c>
      <c r="C3" s="52" t="s">
        <v>1349</v>
      </c>
      <c r="D3" s="52" t="s">
        <v>25</v>
      </c>
      <c r="E3" s="11" t="s">
        <v>1350</v>
      </c>
      <c r="F3" s="11" t="s">
        <v>1327</v>
      </c>
      <c r="G3" s="11" t="s">
        <v>1351</v>
      </c>
      <c r="H3" s="52" t="s">
        <v>1315</v>
      </c>
    </row>
    <row r="4" spans="1:8">
      <c r="A4" s="48" t="s">
        <v>1352</v>
      </c>
      <c r="B4" s="48" t="s">
        <v>1353</v>
      </c>
      <c r="C4" s="52"/>
      <c r="D4" s="52"/>
      <c r="E4" s="11"/>
      <c r="F4" s="11"/>
      <c r="G4" s="49">
        <f>SUM(G5:G17)</f>
        <v>0</v>
      </c>
      <c r="H4" s="52"/>
    </row>
    <row r="5" spans="1:8">
      <c r="A5" s="52">
        <v>1</v>
      </c>
      <c r="B5" s="52" t="s">
        <v>1354</v>
      </c>
      <c r="C5" s="52" t="s">
        <v>114</v>
      </c>
      <c r="D5" s="52" t="s">
        <v>1329</v>
      </c>
      <c r="E5" s="11">
        <v>5.0786024121000004</v>
      </c>
      <c r="F5" s="11"/>
      <c r="G5" s="11">
        <f t="shared" ref="G5:G17" si="0">E5*F5</f>
        <v>0</v>
      </c>
      <c r="H5" s="52"/>
    </row>
    <row r="6" spans="1:8">
      <c r="A6" s="52">
        <v>2</v>
      </c>
      <c r="B6" s="52" t="s">
        <v>1355</v>
      </c>
      <c r="C6" s="52" t="s">
        <v>497</v>
      </c>
      <c r="D6" s="52" t="s">
        <v>1329</v>
      </c>
      <c r="E6" s="11">
        <v>73.341323327599994</v>
      </c>
      <c r="F6" s="11"/>
      <c r="G6" s="11">
        <f t="shared" si="0"/>
        <v>0</v>
      </c>
      <c r="H6" s="52"/>
    </row>
    <row r="7" spans="1:8">
      <c r="A7" s="52">
        <v>3</v>
      </c>
      <c r="B7" s="52" t="s">
        <v>1356</v>
      </c>
      <c r="C7" s="52" t="s">
        <v>497</v>
      </c>
      <c r="D7" s="52" t="s">
        <v>1329</v>
      </c>
      <c r="E7" s="11">
        <v>16.077614959999998</v>
      </c>
      <c r="F7" s="11"/>
      <c r="G7" s="11">
        <f t="shared" si="0"/>
        <v>0</v>
      </c>
      <c r="H7" s="52"/>
    </row>
    <row r="8" spans="1:8">
      <c r="A8" s="52">
        <v>4</v>
      </c>
      <c r="B8" s="52" t="s">
        <v>1357</v>
      </c>
      <c r="C8" s="52" t="s">
        <v>497</v>
      </c>
      <c r="D8" s="52" t="s">
        <v>1329</v>
      </c>
      <c r="E8" s="11">
        <v>53.617600031999999</v>
      </c>
      <c r="F8" s="11"/>
      <c r="G8" s="11">
        <f t="shared" si="0"/>
        <v>0</v>
      </c>
      <c r="H8" s="52"/>
    </row>
    <row r="9" spans="1:8">
      <c r="A9" s="52">
        <v>5</v>
      </c>
      <c r="B9" s="52" t="s">
        <v>1358</v>
      </c>
      <c r="C9" s="52" t="s">
        <v>114</v>
      </c>
      <c r="D9" s="52" t="s">
        <v>1329</v>
      </c>
      <c r="E9" s="11">
        <v>24.218860654539995</v>
      </c>
      <c r="F9" s="11"/>
      <c r="G9" s="11">
        <f t="shared" si="0"/>
        <v>0</v>
      </c>
      <c r="H9" s="52"/>
    </row>
    <row r="10" spans="1:8">
      <c r="A10" s="52">
        <v>6</v>
      </c>
      <c r="B10" s="52" t="s">
        <v>1359</v>
      </c>
      <c r="C10" s="52" t="s">
        <v>114</v>
      </c>
      <c r="D10" s="52" t="s">
        <v>1329</v>
      </c>
      <c r="E10" s="11">
        <v>98.13294544999998</v>
      </c>
      <c r="F10" s="11"/>
      <c r="G10" s="11">
        <f t="shared" si="0"/>
        <v>0</v>
      </c>
      <c r="H10" s="52"/>
    </row>
    <row r="11" spans="1:8">
      <c r="A11" s="52">
        <v>7</v>
      </c>
      <c r="B11" s="52" t="s">
        <v>1360</v>
      </c>
      <c r="C11" s="52" t="s">
        <v>114</v>
      </c>
      <c r="D11" s="52" t="s">
        <v>1329</v>
      </c>
      <c r="E11" s="11">
        <v>1.6959056479999999</v>
      </c>
      <c r="F11" s="11"/>
      <c r="G11" s="11">
        <f t="shared" si="0"/>
        <v>0</v>
      </c>
      <c r="H11" s="52"/>
    </row>
    <row r="12" spans="1:8">
      <c r="A12" s="52">
        <v>8</v>
      </c>
      <c r="B12" s="52" t="s">
        <v>1361</v>
      </c>
      <c r="C12" s="52">
        <v>304</v>
      </c>
      <c r="D12" s="52" t="s">
        <v>1329</v>
      </c>
      <c r="E12" s="11">
        <v>5.4717000000000002</v>
      </c>
      <c r="F12" s="11"/>
      <c r="G12" s="11">
        <f t="shared" si="0"/>
        <v>0</v>
      </c>
      <c r="H12" s="52"/>
    </row>
    <row r="13" spans="1:8">
      <c r="A13" s="52">
        <v>9</v>
      </c>
      <c r="B13" s="52" t="s">
        <v>1362</v>
      </c>
      <c r="C13" s="52" t="s">
        <v>114</v>
      </c>
      <c r="D13" s="52" t="s">
        <v>1329</v>
      </c>
      <c r="E13" s="11">
        <v>5.5328490000000006</v>
      </c>
      <c r="F13" s="11"/>
      <c r="G13" s="11">
        <f t="shared" si="0"/>
        <v>0</v>
      </c>
      <c r="H13" s="52"/>
    </row>
    <row r="14" spans="1:8">
      <c r="A14" s="52">
        <v>10</v>
      </c>
      <c r="B14" s="52" t="s">
        <v>1363</v>
      </c>
      <c r="C14" s="52" t="s">
        <v>114</v>
      </c>
      <c r="D14" s="52" t="s">
        <v>1329</v>
      </c>
      <c r="E14" s="11">
        <v>0.5</v>
      </c>
      <c r="F14" s="11"/>
      <c r="G14" s="11">
        <f t="shared" si="0"/>
        <v>0</v>
      </c>
      <c r="H14" s="52"/>
    </row>
    <row r="15" spans="1:8">
      <c r="A15" s="52">
        <v>11</v>
      </c>
      <c r="B15" s="52" t="s">
        <v>1364</v>
      </c>
      <c r="C15" s="52" t="s">
        <v>114</v>
      </c>
      <c r="D15" s="52" t="s">
        <v>1329</v>
      </c>
      <c r="E15" s="11">
        <v>0.84449357999999997</v>
      </c>
      <c r="F15" s="11"/>
      <c r="G15" s="11">
        <f t="shared" si="0"/>
        <v>0</v>
      </c>
      <c r="H15" s="52"/>
    </row>
    <row r="16" spans="1:8">
      <c r="A16" s="52">
        <v>12</v>
      </c>
      <c r="B16" s="52" t="s">
        <v>1365</v>
      </c>
      <c r="C16" s="52"/>
      <c r="D16" s="52" t="s">
        <v>1329</v>
      </c>
      <c r="E16" s="11"/>
      <c r="F16" s="11"/>
      <c r="G16" s="11">
        <f t="shared" si="0"/>
        <v>0</v>
      </c>
      <c r="H16" s="52"/>
    </row>
    <row r="17" spans="1:8">
      <c r="A17" s="52">
        <v>13</v>
      </c>
      <c r="B17" s="52" t="s">
        <v>1366</v>
      </c>
      <c r="C17" s="52"/>
      <c r="D17" s="52" t="s">
        <v>1367</v>
      </c>
      <c r="E17" s="11"/>
      <c r="F17" s="11"/>
      <c r="G17" s="11">
        <f t="shared" si="0"/>
        <v>0</v>
      </c>
      <c r="H17" s="52"/>
    </row>
    <row r="18" spans="1:8">
      <c r="A18" s="48" t="s">
        <v>1368</v>
      </c>
      <c r="B18" s="48" t="s">
        <v>1369</v>
      </c>
      <c r="C18" s="52"/>
      <c r="D18" s="52"/>
      <c r="E18" s="11"/>
      <c r="F18" s="11"/>
      <c r="G18" s="49">
        <f>SUM(G19:G32)</f>
        <v>0</v>
      </c>
      <c r="H18" s="52"/>
    </row>
    <row r="19" spans="1:8">
      <c r="A19" s="52">
        <v>1</v>
      </c>
      <c r="B19" s="52" t="s">
        <v>35</v>
      </c>
      <c r="C19" s="52"/>
      <c r="D19" s="52" t="s">
        <v>1334</v>
      </c>
      <c r="E19" s="11">
        <v>36</v>
      </c>
      <c r="F19" s="11"/>
      <c r="G19" s="11">
        <f t="shared" ref="G19:G32" si="1">E19*F19</f>
        <v>0</v>
      </c>
      <c r="H19" s="52"/>
    </row>
    <row r="20" spans="1:8">
      <c r="A20" s="52">
        <v>2</v>
      </c>
      <c r="B20" s="52" t="s">
        <v>1316</v>
      </c>
      <c r="C20" s="52"/>
      <c r="D20" s="52" t="s">
        <v>1334</v>
      </c>
      <c r="E20" s="11">
        <v>54</v>
      </c>
      <c r="F20" s="11"/>
      <c r="G20" s="11">
        <f t="shared" si="1"/>
        <v>0</v>
      </c>
      <c r="H20" s="52"/>
    </row>
    <row r="21" spans="1:8">
      <c r="A21" s="52">
        <v>3</v>
      </c>
      <c r="B21" s="52" t="s">
        <v>1317</v>
      </c>
      <c r="C21" s="52"/>
      <c r="D21" s="52" t="s">
        <v>1334</v>
      </c>
      <c r="E21" s="11">
        <v>180</v>
      </c>
      <c r="F21" s="11"/>
      <c r="G21" s="11">
        <f t="shared" si="1"/>
        <v>0</v>
      </c>
      <c r="H21" s="52"/>
    </row>
    <row r="22" spans="1:8">
      <c r="A22" s="52">
        <v>4</v>
      </c>
      <c r="B22" s="52" t="s">
        <v>1318</v>
      </c>
      <c r="C22" s="52"/>
      <c r="D22" s="52" t="s">
        <v>1334</v>
      </c>
      <c r="E22" s="11">
        <v>288</v>
      </c>
      <c r="F22" s="11"/>
      <c r="G22" s="11">
        <f t="shared" si="1"/>
        <v>0</v>
      </c>
      <c r="H22" s="52"/>
    </row>
    <row r="23" spans="1:8">
      <c r="A23" s="52">
        <v>5</v>
      </c>
      <c r="B23" s="52" t="s">
        <v>1319</v>
      </c>
      <c r="C23" s="52"/>
      <c r="D23" s="52" t="s">
        <v>1334</v>
      </c>
      <c r="E23" s="11">
        <v>576</v>
      </c>
      <c r="F23" s="11"/>
      <c r="G23" s="11">
        <f t="shared" si="1"/>
        <v>0</v>
      </c>
      <c r="H23" s="52"/>
    </row>
    <row r="24" spans="1:8">
      <c r="A24" s="52">
        <v>6</v>
      </c>
      <c r="B24" s="52" t="s">
        <v>1320</v>
      </c>
      <c r="C24" s="52"/>
      <c r="D24" s="52" t="s">
        <v>1334</v>
      </c>
      <c r="E24" s="11">
        <v>270</v>
      </c>
      <c r="F24" s="11"/>
      <c r="G24" s="11">
        <f t="shared" si="1"/>
        <v>0</v>
      </c>
      <c r="H24" s="52"/>
    </row>
    <row r="25" spans="1:8">
      <c r="A25" s="52">
        <v>7</v>
      </c>
      <c r="B25" s="52" t="s">
        <v>157</v>
      </c>
      <c r="C25" s="52" t="s">
        <v>1321</v>
      </c>
      <c r="D25" s="52" t="s">
        <v>1334</v>
      </c>
      <c r="E25" s="11">
        <v>1454</v>
      </c>
      <c r="F25" s="11"/>
      <c r="G25" s="11">
        <f t="shared" si="1"/>
        <v>0</v>
      </c>
      <c r="H25" s="52"/>
    </row>
    <row r="26" spans="1:8">
      <c r="A26" s="52">
        <v>8</v>
      </c>
      <c r="B26" s="52" t="s">
        <v>1322</v>
      </c>
      <c r="C26" s="52" t="s">
        <v>1321</v>
      </c>
      <c r="D26" s="52" t="s">
        <v>1334</v>
      </c>
      <c r="E26" s="11">
        <v>204</v>
      </c>
      <c r="F26" s="11"/>
      <c r="G26" s="11">
        <f t="shared" si="1"/>
        <v>0</v>
      </c>
      <c r="H26" s="52"/>
    </row>
    <row r="27" spans="1:8">
      <c r="A27" s="52">
        <v>9</v>
      </c>
      <c r="B27" s="52" t="s">
        <v>512</v>
      </c>
      <c r="C27" s="52" t="s">
        <v>1321</v>
      </c>
      <c r="D27" s="52" t="s">
        <v>1334</v>
      </c>
      <c r="E27" s="11">
        <v>468</v>
      </c>
      <c r="F27" s="11"/>
      <c r="G27" s="11">
        <f t="shared" si="1"/>
        <v>0</v>
      </c>
      <c r="H27" s="52"/>
    </row>
    <row r="28" spans="1:8">
      <c r="A28" s="52">
        <v>10</v>
      </c>
      <c r="B28" s="52" t="s">
        <v>126</v>
      </c>
      <c r="C28" s="52" t="s">
        <v>1321</v>
      </c>
      <c r="D28" s="52" t="s">
        <v>1334</v>
      </c>
      <c r="E28" s="11">
        <v>90</v>
      </c>
      <c r="F28" s="11"/>
      <c r="G28" s="11">
        <f t="shared" si="1"/>
        <v>0</v>
      </c>
      <c r="H28" s="52"/>
    </row>
    <row r="29" spans="1:8">
      <c r="A29" s="52">
        <v>11</v>
      </c>
      <c r="B29" s="52" t="s">
        <v>637</v>
      </c>
      <c r="C29" s="52"/>
      <c r="D29" s="52" t="s">
        <v>1334</v>
      </c>
      <c r="E29" s="11">
        <v>944</v>
      </c>
      <c r="F29" s="11"/>
      <c r="G29" s="11">
        <f t="shared" si="1"/>
        <v>0</v>
      </c>
      <c r="H29" s="52"/>
    </row>
    <row r="30" spans="1:8">
      <c r="A30" s="52">
        <v>12</v>
      </c>
      <c r="B30" s="52" t="s">
        <v>1323</v>
      </c>
      <c r="C30" s="52"/>
      <c r="D30" s="52" t="s">
        <v>1334</v>
      </c>
      <c r="E30" s="11">
        <v>82</v>
      </c>
      <c r="F30" s="11"/>
      <c r="G30" s="11">
        <f t="shared" si="1"/>
        <v>0</v>
      </c>
      <c r="H30" s="52"/>
    </row>
    <row r="31" spans="1:8">
      <c r="A31" s="52">
        <v>13</v>
      </c>
      <c r="B31" s="52" t="s">
        <v>636</v>
      </c>
      <c r="C31" s="52"/>
      <c r="D31" s="52" t="s">
        <v>1334</v>
      </c>
      <c r="E31" s="11">
        <v>164</v>
      </c>
      <c r="F31" s="11"/>
      <c r="G31" s="11">
        <f t="shared" si="1"/>
        <v>0</v>
      </c>
      <c r="H31" s="52"/>
    </row>
    <row r="32" spans="1:8">
      <c r="A32" s="52">
        <v>14</v>
      </c>
      <c r="B32" s="52" t="s">
        <v>683</v>
      </c>
      <c r="C32" s="52" t="s">
        <v>1321</v>
      </c>
      <c r="D32" s="52" t="s">
        <v>1334</v>
      </c>
      <c r="E32" s="11">
        <v>256</v>
      </c>
      <c r="F32" s="11"/>
      <c r="G32" s="11">
        <f t="shared" si="1"/>
        <v>0</v>
      </c>
      <c r="H32" s="52"/>
    </row>
    <row r="33" spans="1:8">
      <c r="A33" s="48" t="s">
        <v>1370</v>
      </c>
      <c r="B33" s="48" t="s">
        <v>1371</v>
      </c>
      <c r="C33" s="52"/>
      <c r="D33" s="52"/>
      <c r="E33" s="11"/>
      <c r="F33" s="11"/>
      <c r="G33" s="49">
        <f>SUM(G34:G43)</f>
        <v>0</v>
      </c>
      <c r="H33" s="52"/>
    </row>
    <row r="34" spans="1:8">
      <c r="A34" s="52">
        <v>1</v>
      </c>
      <c r="B34" s="52" t="s">
        <v>1335</v>
      </c>
      <c r="C34" s="52" t="s">
        <v>1336</v>
      </c>
      <c r="D34" s="52" t="s">
        <v>1037</v>
      </c>
      <c r="E34" s="11">
        <v>363.04789999999991</v>
      </c>
      <c r="F34" s="11"/>
      <c r="G34" s="11">
        <f t="shared" ref="G34:G43" si="2">E34*F34</f>
        <v>0</v>
      </c>
      <c r="H34" s="52"/>
    </row>
    <row r="35" spans="1:8">
      <c r="A35" s="52">
        <v>2</v>
      </c>
      <c r="B35" s="52" t="s">
        <v>1337</v>
      </c>
      <c r="C35" s="52" t="s">
        <v>1338</v>
      </c>
      <c r="D35" s="52" t="s">
        <v>1038</v>
      </c>
      <c r="E35" s="11">
        <v>1212.8019762845852</v>
      </c>
      <c r="F35" s="11"/>
      <c r="G35" s="11">
        <f t="shared" si="2"/>
        <v>0</v>
      </c>
      <c r="H35" s="52"/>
    </row>
    <row r="36" spans="1:8">
      <c r="A36" s="52">
        <v>3</v>
      </c>
      <c r="B36" s="52" t="s">
        <v>1339</v>
      </c>
      <c r="C36" s="52" t="s">
        <v>1340</v>
      </c>
      <c r="D36" s="52" t="s">
        <v>1037</v>
      </c>
      <c r="E36" s="11">
        <v>6281.1600000000008</v>
      </c>
      <c r="F36" s="11"/>
      <c r="G36" s="11">
        <f t="shared" si="2"/>
        <v>0</v>
      </c>
      <c r="H36" s="52"/>
    </row>
    <row r="37" spans="1:8">
      <c r="A37" s="52">
        <v>4</v>
      </c>
      <c r="B37" s="52" t="s">
        <v>1341</v>
      </c>
      <c r="C37" s="52"/>
      <c r="D37" s="52" t="s">
        <v>1037</v>
      </c>
      <c r="E37" s="11">
        <v>1260</v>
      </c>
      <c r="F37" s="11"/>
      <c r="G37" s="11">
        <f t="shared" si="2"/>
        <v>0</v>
      </c>
      <c r="H37" s="52"/>
    </row>
    <row r="38" spans="1:8">
      <c r="A38" s="52">
        <v>5</v>
      </c>
      <c r="B38" s="52" t="s">
        <v>1342</v>
      </c>
      <c r="C38" s="52"/>
      <c r="D38" s="52" t="s">
        <v>1038</v>
      </c>
      <c r="E38" s="11">
        <v>58</v>
      </c>
      <c r="F38" s="11"/>
      <c r="G38" s="11">
        <f t="shared" si="2"/>
        <v>0</v>
      </c>
      <c r="H38" s="52"/>
    </row>
    <row r="39" spans="1:8">
      <c r="A39" s="52">
        <v>6</v>
      </c>
      <c r="B39" s="52" t="s">
        <v>1343</v>
      </c>
      <c r="C39" s="52"/>
      <c r="D39" s="52" t="s">
        <v>1038</v>
      </c>
      <c r="E39" s="11">
        <v>6</v>
      </c>
      <c r="F39" s="11"/>
      <c r="G39" s="11">
        <f t="shared" si="2"/>
        <v>0</v>
      </c>
      <c r="H39" s="52"/>
    </row>
    <row r="40" spans="1:8">
      <c r="A40" s="52">
        <v>7</v>
      </c>
      <c r="B40" s="52" t="s">
        <v>1344</v>
      </c>
      <c r="C40" s="52"/>
      <c r="D40" s="52" t="s">
        <v>1037</v>
      </c>
      <c r="E40" s="11">
        <v>2927.8519999999999</v>
      </c>
      <c r="F40" s="11"/>
      <c r="G40" s="11">
        <f t="shared" si="2"/>
        <v>0</v>
      </c>
      <c r="H40" s="52"/>
    </row>
    <row r="41" spans="1:8">
      <c r="A41" s="52">
        <v>8</v>
      </c>
      <c r="B41" s="52" t="s">
        <v>1345</v>
      </c>
      <c r="C41" s="52"/>
      <c r="D41" s="52" t="s">
        <v>1037</v>
      </c>
      <c r="E41" s="11">
        <v>35.64</v>
      </c>
      <c r="F41" s="11"/>
      <c r="G41" s="11">
        <f t="shared" si="2"/>
        <v>0</v>
      </c>
      <c r="H41" s="52"/>
    </row>
    <row r="42" spans="1:8">
      <c r="A42" s="52">
        <v>9</v>
      </c>
      <c r="B42" s="52" t="s">
        <v>1375</v>
      </c>
      <c r="C42" s="52"/>
      <c r="D42" s="52" t="s">
        <v>1367</v>
      </c>
      <c r="E42" s="11"/>
      <c r="F42" s="11"/>
      <c r="G42" s="11">
        <f t="shared" si="2"/>
        <v>0</v>
      </c>
      <c r="H42" s="52"/>
    </row>
    <row r="43" spans="1:8">
      <c r="A43" s="52">
        <v>10</v>
      </c>
      <c r="B43" s="52" t="s">
        <v>1374</v>
      </c>
      <c r="C43" s="52"/>
      <c r="D43" s="52" t="s">
        <v>1367</v>
      </c>
      <c r="E43" s="11"/>
      <c r="F43" s="11"/>
      <c r="G43" s="11">
        <f t="shared" si="2"/>
        <v>0</v>
      </c>
      <c r="H43" s="52"/>
    </row>
    <row r="44" spans="1:8">
      <c r="A44" s="48" t="s">
        <v>1372</v>
      </c>
      <c r="B44" s="48" t="s">
        <v>1373</v>
      </c>
      <c r="C44" s="52"/>
      <c r="D44" s="52"/>
      <c r="E44" s="11"/>
      <c r="F44" s="11"/>
      <c r="G44" s="49">
        <f>SUM(G45:G47)</f>
        <v>0</v>
      </c>
      <c r="H44" s="52"/>
    </row>
    <row r="45" spans="1:8">
      <c r="A45" s="52">
        <v>1</v>
      </c>
      <c r="B45" s="52" t="s">
        <v>1376</v>
      </c>
      <c r="C45" s="52"/>
      <c r="D45" s="52" t="s">
        <v>1329</v>
      </c>
      <c r="E45" s="11"/>
      <c r="F45" s="11"/>
      <c r="G45" s="11">
        <f>E45*F45</f>
        <v>0</v>
      </c>
      <c r="H45" s="52"/>
    </row>
    <row r="46" spans="1:8">
      <c r="A46" s="52">
        <v>2</v>
      </c>
      <c r="B46" s="52" t="s">
        <v>1377</v>
      </c>
      <c r="C46" s="52"/>
      <c r="D46" s="52" t="s">
        <v>1037</v>
      </c>
      <c r="E46" s="11"/>
      <c r="F46" s="11"/>
      <c r="G46" s="11">
        <f>E46*F46</f>
        <v>0</v>
      </c>
      <c r="H46" s="52"/>
    </row>
    <row r="47" spans="1:8">
      <c r="A47" s="52">
        <v>3</v>
      </c>
      <c r="B47" s="52" t="s">
        <v>1378</v>
      </c>
      <c r="C47" s="52"/>
      <c r="D47" s="52" t="s">
        <v>1037</v>
      </c>
      <c r="E47" s="11"/>
      <c r="F47" s="11"/>
      <c r="G47" s="11">
        <f>E47*F47</f>
        <v>0</v>
      </c>
      <c r="H47" s="52"/>
    </row>
    <row r="48" spans="1:8">
      <c r="A48" s="48" t="s">
        <v>1379</v>
      </c>
      <c r="B48" s="48" t="s">
        <v>1380</v>
      </c>
      <c r="C48" s="52"/>
      <c r="D48" s="52"/>
      <c r="E48" s="11"/>
      <c r="F48" s="11"/>
      <c r="G48" s="49">
        <f>SUM(G49:G51)</f>
        <v>0</v>
      </c>
      <c r="H48" s="52"/>
    </row>
    <row r="49" spans="1:8">
      <c r="A49" s="52">
        <v>1</v>
      </c>
      <c r="B49" s="52" t="s">
        <v>1381</v>
      </c>
      <c r="C49" s="52"/>
      <c r="D49" s="52"/>
      <c r="E49" s="11"/>
      <c r="F49" s="11"/>
      <c r="G49" s="11"/>
      <c r="H49" s="52"/>
    </row>
    <row r="50" spans="1:8">
      <c r="A50" s="52">
        <v>2</v>
      </c>
      <c r="B50" s="52" t="s">
        <v>1382</v>
      </c>
      <c r="C50" s="52"/>
      <c r="D50" s="52"/>
      <c r="E50" s="11"/>
      <c r="F50" s="11"/>
      <c r="G50" s="11"/>
      <c r="H50" s="52"/>
    </row>
    <row r="51" spans="1:8">
      <c r="A51" s="52">
        <v>3</v>
      </c>
      <c r="B51" s="52" t="s">
        <v>1383</v>
      </c>
      <c r="C51" s="52"/>
      <c r="D51" s="52"/>
      <c r="E51" s="11"/>
      <c r="F51" s="11"/>
      <c r="G51" s="11"/>
      <c r="H51" s="52"/>
    </row>
    <row r="52" spans="1:8">
      <c r="A52" s="52" t="s">
        <v>1384</v>
      </c>
      <c r="B52" s="52" t="s">
        <v>1385</v>
      </c>
      <c r="C52" s="52" t="s">
        <v>1386</v>
      </c>
      <c r="D52" s="52"/>
      <c r="E52" s="11"/>
      <c r="F52" s="11"/>
      <c r="G52" s="49">
        <f>SUM(G4,G18,G33,G44,G48)</f>
        <v>0</v>
      </c>
      <c r="H52" s="52"/>
    </row>
    <row r="53" spans="1:8">
      <c r="A53" s="52" t="s">
        <v>1387</v>
      </c>
      <c r="B53" s="52" t="s">
        <v>1388</v>
      </c>
      <c r="C53" s="52" t="s">
        <v>1389</v>
      </c>
      <c r="D53" s="52"/>
      <c r="E53" s="11"/>
      <c r="F53" s="11"/>
      <c r="G53" s="11">
        <f>G52*D53</f>
        <v>0</v>
      </c>
      <c r="H53" s="52"/>
    </row>
    <row r="54" spans="1:8">
      <c r="A54" s="52" t="s">
        <v>1390</v>
      </c>
      <c r="B54" s="52" t="s">
        <v>1391</v>
      </c>
      <c r="C54" s="52" t="s">
        <v>1389</v>
      </c>
      <c r="D54" s="52"/>
      <c r="E54" s="11"/>
      <c r="F54" s="11"/>
      <c r="G54" s="11">
        <f>G52*D54</f>
        <v>0</v>
      </c>
      <c r="H54" s="52"/>
    </row>
    <row r="55" spans="1:8">
      <c r="A55" s="52" t="s">
        <v>1392</v>
      </c>
      <c r="B55" s="52" t="s">
        <v>1393</v>
      </c>
      <c r="C55" s="52" t="s">
        <v>1394</v>
      </c>
      <c r="D55" s="52"/>
      <c r="E55" s="11"/>
      <c r="F55" s="11"/>
      <c r="G55" s="11">
        <f>G52*30%*D55</f>
        <v>0</v>
      </c>
      <c r="H55" s="52"/>
    </row>
    <row r="56" spans="1:8">
      <c r="A56" s="52" t="s">
        <v>1395</v>
      </c>
      <c r="B56" s="52" t="s">
        <v>1396</v>
      </c>
      <c r="C56" s="52" t="s">
        <v>1397</v>
      </c>
      <c r="D56" s="52"/>
      <c r="E56" s="11"/>
      <c r="F56" s="11"/>
      <c r="G56" s="49">
        <f>G52+G53+G54+G55</f>
        <v>0</v>
      </c>
      <c r="H56" s="52"/>
    </row>
    <row r="57" spans="1:8">
      <c r="A57" s="52"/>
      <c r="B57" s="52" t="s">
        <v>1398</v>
      </c>
      <c r="C57" s="52"/>
      <c r="D57" s="52"/>
      <c r="E57" s="11"/>
      <c r="F57" s="11"/>
      <c r="G57" s="11" t="str">
        <f>SUBSTITUTE(IF(G56="","",IF(MOD(G56,1)=0,TEXT(INT(G56),"[DBNum2][$-804]G/通用格式元整"),(TEXT(INT(G56),"[DBNum2][$-804]G/通用格式元")&amp;TEXT((INT(G56*10)-INT(G56)*10),"[DBNum2][$-804]G/通用格式角")&amp;TEXT((INT(G56*100)-INT(G56*10)*10),"[DBNum2][$-804]G/通用格式分")))),"零角","零")</f>
        <v>零元整</v>
      </c>
      <c r="H57" s="52"/>
    </row>
    <row r="59" spans="1:8">
      <c r="B59" s="50" t="s">
        <v>1399</v>
      </c>
      <c r="D59" s="50" t="s">
        <v>1400</v>
      </c>
      <c r="G59" s="47" t="s">
        <v>1401</v>
      </c>
    </row>
    <row r="61" spans="1:8">
      <c r="F61" s="47" t="s">
        <v>1402</v>
      </c>
    </row>
    <row r="63" spans="1:8">
      <c r="F63" s="47" t="s">
        <v>1403</v>
      </c>
    </row>
  </sheetData>
  <mergeCells count="3">
    <mergeCell ref="A1:H1"/>
    <mergeCell ref="A2:E2"/>
    <mergeCell ref="F2:H2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J7" sqref="J7"/>
    </sheetView>
  </sheetViews>
  <sheetFormatPr defaultRowHeight="13.5"/>
  <cols>
    <col min="1" max="1" width="5.625" style="65" customWidth="1"/>
    <col min="2" max="2" width="15.625" style="61" customWidth="1"/>
    <col min="3" max="3" width="12.625" style="65" customWidth="1"/>
    <col min="4" max="4" width="20.625" customWidth="1"/>
    <col min="5" max="5" width="5.625" style="65" customWidth="1"/>
    <col min="6" max="6" width="10.625" style="47" customWidth="1"/>
    <col min="7" max="7" width="9" style="47"/>
    <col min="8" max="8" width="10.625" style="47" customWidth="1"/>
    <col min="9" max="9" width="9" style="65"/>
  </cols>
  <sheetData>
    <row r="1" spans="1:9" ht="20.25">
      <c r="A1" s="76" t="s">
        <v>1631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1404</v>
      </c>
      <c r="B2" s="78"/>
      <c r="C2" s="78"/>
      <c r="D2" s="78"/>
      <c r="E2" s="78"/>
      <c r="F2" s="78"/>
      <c r="G2" s="78"/>
      <c r="H2" s="78"/>
      <c r="I2" s="78"/>
    </row>
    <row r="3" spans="1:9">
      <c r="A3" s="79" t="s">
        <v>1287</v>
      </c>
      <c r="B3" s="83" t="s">
        <v>1632</v>
      </c>
      <c r="C3" s="79" t="s">
        <v>1348</v>
      </c>
      <c r="D3" s="79" t="s">
        <v>1633</v>
      </c>
      <c r="E3" s="84" t="s">
        <v>1634</v>
      </c>
      <c r="F3" s="82" t="s">
        <v>1350</v>
      </c>
      <c r="G3" s="79" t="s">
        <v>1635</v>
      </c>
      <c r="H3" s="79"/>
      <c r="I3" s="79"/>
    </row>
    <row r="4" spans="1:9">
      <c r="A4" s="79"/>
      <c r="B4" s="83"/>
      <c r="C4" s="79"/>
      <c r="D4" s="79"/>
      <c r="E4" s="84"/>
      <c r="F4" s="82"/>
      <c r="G4" s="82" t="s">
        <v>1636</v>
      </c>
      <c r="H4" s="82" t="s">
        <v>1351</v>
      </c>
      <c r="I4" s="66" t="s">
        <v>1637</v>
      </c>
    </row>
    <row r="5" spans="1:9">
      <c r="A5" s="79"/>
      <c r="B5" s="83"/>
      <c r="C5" s="79"/>
      <c r="D5" s="79"/>
      <c r="E5" s="84"/>
      <c r="F5" s="82"/>
      <c r="G5" s="82"/>
      <c r="H5" s="82"/>
      <c r="I5" s="66" t="s">
        <v>1638</v>
      </c>
    </row>
    <row r="6" spans="1:9" ht="27">
      <c r="A6" s="66">
        <v>1</v>
      </c>
      <c r="B6" s="68" t="s">
        <v>1641</v>
      </c>
      <c r="C6" s="66" t="s">
        <v>1630</v>
      </c>
      <c r="D6" s="64" t="s">
        <v>1642</v>
      </c>
      <c r="E6" s="66" t="s">
        <v>1639</v>
      </c>
      <c r="F6" s="67">
        <v>5.0786024121000004</v>
      </c>
      <c r="G6" s="67">
        <f t="shared" ref="G6:G16" si="0">SUM(K6:U6)</f>
        <v>0</v>
      </c>
      <c r="H6" s="67">
        <f t="shared" ref="H6:H16" si="1">F6*G6</f>
        <v>0</v>
      </c>
      <c r="I6" s="66"/>
    </row>
    <row r="7" spans="1:9" ht="94.5">
      <c r="A7" s="66">
        <v>2</v>
      </c>
      <c r="B7" s="68" t="s">
        <v>1643</v>
      </c>
      <c r="C7" s="66" t="s">
        <v>1355</v>
      </c>
      <c r="D7" s="64" t="s">
        <v>1644</v>
      </c>
      <c r="E7" s="66" t="s">
        <v>1639</v>
      </c>
      <c r="F7" s="67">
        <v>73.341323327599994</v>
      </c>
      <c r="G7" s="67">
        <f t="shared" si="0"/>
        <v>0</v>
      </c>
      <c r="H7" s="67">
        <f t="shared" si="1"/>
        <v>0</v>
      </c>
      <c r="I7" s="66"/>
    </row>
    <row r="8" spans="1:9" ht="94.5">
      <c r="A8" s="66">
        <v>3</v>
      </c>
      <c r="B8" s="68" t="s">
        <v>1664</v>
      </c>
      <c r="C8" s="66" t="s">
        <v>1355</v>
      </c>
      <c r="D8" s="64" t="s">
        <v>1644</v>
      </c>
      <c r="E8" s="66" t="s">
        <v>1639</v>
      </c>
      <c r="F8" s="67">
        <v>16.077614959999998</v>
      </c>
      <c r="G8" s="67">
        <f t="shared" si="0"/>
        <v>0</v>
      </c>
      <c r="H8" s="67">
        <f t="shared" si="1"/>
        <v>0</v>
      </c>
      <c r="I8" s="66"/>
    </row>
    <row r="9" spans="1:9" ht="81">
      <c r="A9" s="66">
        <v>4</v>
      </c>
      <c r="B9" s="68" t="s">
        <v>1650</v>
      </c>
      <c r="C9" s="66" t="s">
        <v>1645</v>
      </c>
      <c r="D9" s="64" t="s">
        <v>1651</v>
      </c>
      <c r="E9" s="66" t="s">
        <v>1639</v>
      </c>
      <c r="F9" s="67">
        <v>53.617600031999999</v>
      </c>
      <c r="G9" s="67">
        <f t="shared" si="0"/>
        <v>0</v>
      </c>
      <c r="H9" s="67">
        <f t="shared" si="1"/>
        <v>0</v>
      </c>
      <c r="I9" s="66"/>
    </row>
    <row r="10" spans="1:9" ht="81">
      <c r="A10" s="66">
        <v>5</v>
      </c>
      <c r="B10" s="68" t="s">
        <v>1652</v>
      </c>
      <c r="C10" s="66" t="s">
        <v>1646</v>
      </c>
      <c r="D10" s="64" t="s">
        <v>1653</v>
      </c>
      <c r="E10" s="66" t="s">
        <v>1639</v>
      </c>
      <c r="F10" s="67">
        <v>24.218860654539995</v>
      </c>
      <c r="G10" s="67">
        <f t="shared" si="0"/>
        <v>0</v>
      </c>
      <c r="H10" s="67">
        <f t="shared" si="1"/>
        <v>0</v>
      </c>
      <c r="I10" s="66"/>
    </row>
    <row r="11" spans="1:9" ht="94.5">
      <c r="A11" s="66">
        <v>6</v>
      </c>
      <c r="B11" s="68" t="s">
        <v>1654</v>
      </c>
      <c r="C11" s="66" t="s">
        <v>1359</v>
      </c>
      <c r="D11" s="64" t="s">
        <v>1655</v>
      </c>
      <c r="E11" s="66" t="s">
        <v>1639</v>
      </c>
      <c r="F11" s="67">
        <v>98.13294544999998</v>
      </c>
      <c r="G11" s="67">
        <f t="shared" si="0"/>
        <v>0</v>
      </c>
      <c r="H11" s="67">
        <f t="shared" si="1"/>
        <v>0</v>
      </c>
      <c r="I11" s="66"/>
    </row>
    <row r="12" spans="1:9" ht="54">
      <c r="A12" s="66">
        <v>7</v>
      </c>
      <c r="B12" s="68" t="s">
        <v>1656</v>
      </c>
      <c r="C12" s="66" t="s">
        <v>1360</v>
      </c>
      <c r="D12" s="64" t="s">
        <v>1657</v>
      </c>
      <c r="E12" s="66" t="s">
        <v>1639</v>
      </c>
      <c r="F12" s="67">
        <v>1.6959056479999999</v>
      </c>
      <c r="G12" s="67">
        <f t="shared" si="0"/>
        <v>0</v>
      </c>
      <c r="H12" s="67">
        <f t="shared" si="1"/>
        <v>0</v>
      </c>
      <c r="I12" s="66"/>
    </row>
    <row r="13" spans="1:9" ht="54">
      <c r="A13" s="66">
        <v>8</v>
      </c>
      <c r="B13" s="68" t="s">
        <v>1658</v>
      </c>
      <c r="C13" s="66" t="s">
        <v>1647</v>
      </c>
      <c r="D13" s="64" t="s">
        <v>1659</v>
      </c>
      <c r="E13" s="66" t="s">
        <v>1639</v>
      </c>
      <c r="F13" s="67">
        <v>5.4717000000000002</v>
      </c>
      <c r="G13" s="67">
        <f t="shared" si="0"/>
        <v>0</v>
      </c>
      <c r="H13" s="67">
        <f t="shared" si="1"/>
        <v>0</v>
      </c>
      <c r="I13" s="66"/>
    </row>
    <row r="14" spans="1:9" ht="40.5">
      <c r="A14" s="66">
        <v>9</v>
      </c>
      <c r="B14" s="68" t="s">
        <v>1660</v>
      </c>
      <c r="C14" s="66" t="s">
        <v>1649</v>
      </c>
      <c r="D14" s="64" t="s">
        <v>1661</v>
      </c>
      <c r="E14" s="66" t="s">
        <v>1639</v>
      </c>
      <c r="F14" s="67">
        <v>5.5328490000000006</v>
      </c>
      <c r="G14" s="67">
        <f t="shared" si="0"/>
        <v>0</v>
      </c>
      <c r="H14" s="67">
        <f t="shared" si="1"/>
        <v>0</v>
      </c>
      <c r="I14" s="66"/>
    </row>
    <row r="15" spans="1:9" ht="54">
      <c r="A15" s="66">
        <v>10</v>
      </c>
      <c r="B15" s="68" t="s">
        <v>1665</v>
      </c>
      <c r="C15" s="66" t="s">
        <v>1360</v>
      </c>
      <c r="D15" s="64" t="s">
        <v>1657</v>
      </c>
      <c r="E15" s="66" t="s">
        <v>1639</v>
      </c>
      <c r="F15" s="67">
        <v>0.5</v>
      </c>
      <c r="G15" s="67">
        <f t="shared" si="0"/>
        <v>0</v>
      </c>
      <c r="H15" s="67">
        <f t="shared" si="1"/>
        <v>0</v>
      </c>
      <c r="I15" s="66"/>
    </row>
    <row r="16" spans="1:9" ht="27">
      <c r="A16" s="66">
        <v>11</v>
      </c>
      <c r="B16" s="68" t="s">
        <v>1662</v>
      </c>
      <c r="C16" s="66" t="s">
        <v>1648</v>
      </c>
      <c r="D16" s="64" t="s">
        <v>1663</v>
      </c>
      <c r="E16" s="66" t="s">
        <v>1639</v>
      </c>
      <c r="F16" s="67">
        <v>0.84449357999999997</v>
      </c>
      <c r="G16" s="67">
        <f t="shared" si="0"/>
        <v>0</v>
      </c>
      <c r="H16" s="67">
        <f t="shared" si="1"/>
        <v>0</v>
      </c>
      <c r="I16" s="66"/>
    </row>
    <row r="17" spans="1:9">
      <c r="A17" s="79" t="s">
        <v>1640</v>
      </c>
      <c r="B17" s="79"/>
      <c r="C17" s="66"/>
      <c r="D17" s="62"/>
      <c r="E17" s="66"/>
      <c r="F17" s="67"/>
      <c r="G17" s="67"/>
      <c r="H17" s="67">
        <f>SUM(H6:H16)</f>
        <v>0</v>
      </c>
      <c r="I17" s="66"/>
    </row>
  </sheetData>
  <mergeCells count="12">
    <mergeCell ref="H4:H5"/>
    <mergeCell ref="A17:B17"/>
    <mergeCell ref="A1:I1"/>
    <mergeCell ref="A2:I2"/>
    <mergeCell ref="A3:A5"/>
    <mergeCell ref="B3:B5"/>
    <mergeCell ref="C3:C5"/>
    <mergeCell ref="D3:D5"/>
    <mergeCell ref="E3:E5"/>
    <mergeCell ref="F3:F5"/>
    <mergeCell ref="G3:I3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V49"/>
  <sheetViews>
    <sheetView workbookViewId="0">
      <selection activeCell="I19" sqref="I19"/>
    </sheetView>
  </sheetViews>
  <sheetFormatPr defaultRowHeight="13.5"/>
  <cols>
    <col min="1" max="1" width="9" style="69"/>
    <col min="2" max="2" width="10.625" style="69" customWidth="1"/>
    <col min="3" max="5" width="9" style="69"/>
    <col min="6" max="6" width="9" style="72"/>
    <col min="7" max="10" width="9" style="69"/>
    <col min="11" max="11" width="9" style="47"/>
    <col min="12" max="12" width="9" style="55"/>
    <col min="13" max="13" width="13.625" customWidth="1"/>
    <col min="14" max="14" width="12.625" hidden="1" customWidth="1"/>
    <col min="15" max="48" width="0" hidden="1" customWidth="1"/>
  </cols>
  <sheetData>
    <row r="1" spans="1:48" ht="20.25">
      <c r="A1" s="80" t="s">
        <v>1415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48">
      <c r="A2" s="81" t="s">
        <v>1404</v>
      </c>
      <c r="B2" s="81"/>
      <c r="C2" s="81"/>
      <c r="D2" s="81"/>
      <c r="E2" s="81"/>
      <c r="F2" s="81"/>
      <c r="G2" s="81"/>
      <c r="H2" s="81"/>
      <c r="I2" s="81"/>
      <c r="J2" s="81"/>
      <c r="K2" s="56" t="s">
        <v>1418</v>
      </c>
      <c r="L2" s="57">
        <v>0.8574357619501326</v>
      </c>
    </row>
    <row r="3" spans="1:48" ht="14.25">
      <c r="A3" s="85" t="s">
        <v>1416</v>
      </c>
      <c r="B3" s="79"/>
      <c r="C3" s="79"/>
      <c r="D3" s="79"/>
      <c r="E3" s="79"/>
      <c r="F3" s="79"/>
      <c r="G3" s="79"/>
      <c r="H3" s="85" t="s">
        <v>1417</v>
      </c>
      <c r="I3" s="79"/>
      <c r="J3" s="79"/>
      <c r="K3" s="79"/>
      <c r="L3" s="79"/>
    </row>
    <row r="4" spans="1:48">
      <c r="A4" s="71" t="s">
        <v>1419</v>
      </c>
      <c r="B4" s="71" t="s">
        <v>1420</v>
      </c>
      <c r="C4" s="71" t="s">
        <v>1421</v>
      </c>
      <c r="D4" s="71" t="s">
        <v>1422</v>
      </c>
      <c r="E4" s="71" t="s">
        <v>1423</v>
      </c>
      <c r="F4" s="44" t="s">
        <v>1424</v>
      </c>
      <c r="G4" s="71" t="s">
        <v>14</v>
      </c>
      <c r="H4" s="71" t="s">
        <v>1425</v>
      </c>
      <c r="I4" s="71" t="s">
        <v>1426</v>
      </c>
      <c r="J4" s="71" t="s">
        <v>1423</v>
      </c>
      <c r="K4" s="74" t="s">
        <v>1424</v>
      </c>
      <c r="L4" s="58" t="s">
        <v>1427</v>
      </c>
    </row>
    <row r="5" spans="1:48">
      <c r="A5" s="71" t="s">
        <v>1436</v>
      </c>
      <c r="B5" s="71">
        <v>6</v>
      </c>
      <c r="C5" s="71">
        <v>384</v>
      </c>
      <c r="D5" s="71">
        <v>11257</v>
      </c>
      <c r="E5" s="71">
        <v>17</v>
      </c>
      <c r="F5" s="44">
        <v>3.4611762815999993</v>
      </c>
      <c r="G5" s="71" t="s">
        <v>497</v>
      </c>
      <c r="H5" s="71">
        <v>1500</v>
      </c>
      <c r="I5" s="71">
        <v>11277</v>
      </c>
      <c r="J5" s="71">
        <v>6</v>
      </c>
      <c r="K5" s="74">
        <v>4.7803202999999996</v>
      </c>
      <c r="L5" s="58">
        <v>0.72533333333333339</v>
      </c>
      <c r="N5">
        <v>348</v>
      </c>
      <c r="O5">
        <v>5</v>
      </c>
      <c r="P5">
        <v>732</v>
      </c>
      <c r="Q5">
        <v>348</v>
      </c>
      <c r="R5">
        <v>5</v>
      </c>
      <c r="S5">
        <v>348</v>
      </c>
      <c r="T5">
        <v>3</v>
      </c>
      <c r="Y5" t="s">
        <v>1479</v>
      </c>
      <c r="AC5">
        <v>1.1184392375999999</v>
      </c>
      <c r="AH5" t="s">
        <v>1480</v>
      </c>
      <c r="AP5">
        <v>9.4049279999999999E-3</v>
      </c>
      <c r="AU5">
        <v>1.1090343095999999</v>
      </c>
    </row>
    <row r="6" spans="1:48">
      <c r="A6" s="71" t="s">
        <v>1437</v>
      </c>
      <c r="B6" s="71">
        <v>6</v>
      </c>
      <c r="C6" s="71">
        <v>384</v>
      </c>
      <c r="D6" s="71">
        <v>10757</v>
      </c>
      <c r="E6" s="71">
        <v>16</v>
      </c>
      <c r="F6" s="44">
        <v>3.1128864767999995</v>
      </c>
      <c r="G6" s="71" t="s">
        <v>497</v>
      </c>
      <c r="H6" s="71">
        <v>1500</v>
      </c>
      <c r="I6" s="71">
        <v>10777</v>
      </c>
      <c r="J6" s="71">
        <v>6</v>
      </c>
      <c r="K6" s="74">
        <v>4.5683702999999998</v>
      </c>
      <c r="L6" s="58">
        <v>0.68266666666666664</v>
      </c>
      <c r="N6">
        <v>348</v>
      </c>
      <c r="O6">
        <v>5</v>
      </c>
      <c r="P6">
        <v>1116</v>
      </c>
      <c r="Q6">
        <v>348</v>
      </c>
      <c r="R6">
        <v>5</v>
      </c>
      <c r="S6">
        <v>248</v>
      </c>
      <c r="T6">
        <v>3</v>
      </c>
      <c r="Y6" t="s">
        <v>1481</v>
      </c>
      <c r="AC6">
        <v>1.2150697859999999</v>
      </c>
      <c r="AH6" t="s">
        <v>1482</v>
      </c>
      <c r="AP6">
        <v>0.20596754639999998</v>
      </c>
      <c r="AU6">
        <v>1.0091022396</v>
      </c>
    </row>
    <row r="7" spans="1:48">
      <c r="A7" s="71" t="s">
        <v>1438</v>
      </c>
      <c r="B7" s="71">
        <v>6</v>
      </c>
      <c r="C7" s="71" t="s">
        <v>1431</v>
      </c>
      <c r="D7" s="71">
        <v>5739</v>
      </c>
      <c r="E7" s="71">
        <v>15</v>
      </c>
      <c r="F7" s="44">
        <v>1.7596979189999999</v>
      </c>
      <c r="G7" s="71" t="s">
        <v>497</v>
      </c>
      <c r="H7" s="71">
        <v>1500</v>
      </c>
      <c r="I7" s="71">
        <v>5759</v>
      </c>
      <c r="J7" s="71">
        <v>8</v>
      </c>
      <c r="K7" s="74">
        <v>3.2549868000000002</v>
      </c>
      <c r="L7" s="58">
        <v>0.54249999999999998</v>
      </c>
      <c r="N7">
        <v>632</v>
      </c>
      <c r="O7">
        <v>7</v>
      </c>
      <c r="P7">
        <v>1016</v>
      </c>
      <c r="Q7">
        <v>632</v>
      </c>
      <c r="R7">
        <v>7</v>
      </c>
      <c r="S7">
        <v>148</v>
      </c>
      <c r="T7">
        <v>2</v>
      </c>
      <c r="Y7" t="s">
        <v>1483</v>
      </c>
      <c r="AC7">
        <v>1.2750123545999998</v>
      </c>
      <c r="AH7" t="s">
        <v>1484</v>
      </c>
      <c r="AP7">
        <v>2.1299938800000001E-2</v>
      </c>
      <c r="AU7">
        <v>1.2537124157999999</v>
      </c>
    </row>
    <row r="8" spans="1:48">
      <c r="A8" s="71" t="s">
        <v>1439</v>
      </c>
      <c r="B8" s="71">
        <v>6</v>
      </c>
      <c r="C8" s="71" t="s">
        <v>1434</v>
      </c>
      <c r="D8" s="71">
        <v>5658</v>
      </c>
      <c r="E8" s="71">
        <v>17</v>
      </c>
      <c r="F8" s="44">
        <v>2.3739089544</v>
      </c>
      <c r="G8" s="71" t="s">
        <v>497</v>
      </c>
      <c r="H8" s="71">
        <v>1500</v>
      </c>
      <c r="I8" s="71">
        <v>5678</v>
      </c>
      <c r="J8" s="71">
        <v>9</v>
      </c>
      <c r="K8" s="74">
        <v>3.6103563000000003</v>
      </c>
      <c r="L8" s="58">
        <v>0.6598518518518518</v>
      </c>
      <c r="N8">
        <v>452</v>
      </c>
      <c r="O8">
        <v>8</v>
      </c>
      <c r="P8">
        <v>836</v>
      </c>
      <c r="Q8">
        <v>452</v>
      </c>
      <c r="R8">
        <v>8</v>
      </c>
      <c r="S8">
        <v>836</v>
      </c>
      <c r="T8">
        <v>2</v>
      </c>
      <c r="AC8">
        <v>1.2280560096000002</v>
      </c>
      <c r="AU8">
        <v>1.2280560096000002</v>
      </c>
    </row>
    <row r="9" spans="1:48">
      <c r="A9" s="71" t="s">
        <v>1440</v>
      </c>
      <c r="B9" s="71">
        <v>6</v>
      </c>
      <c r="C9" s="71" t="s">
        <v>1428</v>
      </c>
      <c r="D9" s="71">
        <v>5408</v>
      </c>
      <c r="E9" s="71">
        <v>17</v>
      </c>
      <c r="F9" s="44">
        <v>2.2581917903999997</v>
      </c>
      <c r="G9" s="71" t="s">
        <v>497</v>
      </c>
      <c r="H9" s="71">
        <v>1500</v>
      </c>
      <c r="I9" s="71">
        <v>5428</v>
      </c>
      <c r="J9" s="71">
        <v>9</v>
      </c>
      <c r="K9" s="74">
        <v>3.4513938</v>
      </c>
      <c r="L9" s="58">
        <v>0.65670370370370368</v>
      </c>
      <c r="N9">
        <v>457</v>
      </c>
      <c r="O9">
        <v>8</v>
      </c>
      <c r="P9">
        <v>837</v>
      </c>
      <c r="Q9">
        <v>457</v>
      </c>
      <c r="R9">
        <v>8</v>
      </c>
      <c r="S9">
        <v>837</v>
      </c>
      <c r="T9">
        <v>2</v>
      </c>
      <c r="AC9">
        <v>1.1848507086</v>
      </c>
      <c r="AU9">
        <v>1.1848507086</v>
      </c>
    </row>
    <row r="10" spans="1:48">
      <c r="A10" s="71" t="s">
        <v>1441</v>
      </c>
      <c r="B10" s="71">
        <v>6</v>
      </c>
      <c r="C10" s="71" t="s">
        <v>1431</v>
      </c>
      <c r="D10" s="71">
        <v>5238</v>
      </c>
      <c r="E10" s="71">
        <v>15</v>
      </c>
      <c r="F10" s="44">
        <v>1.6060807979999998</v>
      </c>
      <c r="G10" s="71" t="s">
        <v>497</v>
      </c>
      <c r="H10" s="71">
        <v>1500</v>
      </c>
      <c r="I10" s="71">
        <v>5258</v>
      </c>
      <c r="J10" s="71">
        <v>8</v>
      </c>
      <c r="K10" s="74">
        <v>2.9718216000000002</v>
      </c>
      <c r="L10" s="58">
        <v>0.54249999999999998</v>
      </c>
      <c r="N10">
        <v>632</v>
      </c>
      <c r="O10">
        <v>7</v>
      </c>
      <c r="P10">
        <v>1016</v>
      </c>
      <c r="Q10">
        <v>632</v>
      </c>
      <c r="R10">
        <v>7</v>
      </c>
      <c r="S10">
        <v>1016</v>
      </c>
      <c r="T10">
        <v>2</v>
      </c>
      <c r="AC10">
        <v>1.359608382</v>
      </c>
      <c r="AU10">
        <v>1.359608382</v>
      </c>
    </row>
    <row r="11" spans="1:48">
      <c r="A11" s="71" t="s">
        <v>1442</v>
      </c>
      <c r="B11" s="71">
        <v>8</v>
      </c>
      <c r="C11" s="71">
        <v>200</v>
      </c>
      <c r="D11" s="71">
        <v>11257</v>
      </c>
      <c r="E11" s="71">
        <v>34</v>
      </c>
      <c r="F11" s="44">
        <v>4.8071892800000002</v>
      </c>
      <c r="G11" s="71" t="s">
        <v>497</v>
      </c>
      <c r="H11" s="71">
        <v>1500</v>
      </c>
      <c r="I11" s="71">
        <v>11277</v>
      </c>
      <c r="J11" s="71">
        <v>5</v>
      </c>
      <c r="K11" s="74">
        <v>5.3114669999999995</v>
      </c>
      <c r="L11" s="58">
        <v>0.90666666666666662</v>
      </c>
      <c r="N11">
        <v>100</v>
      </c>
      <c r="O11">
        <v>4</v>
      </c>
      <c r="P11">
        <v>300</v>
      </c>
      <c r="Q11">
        <v>100</v>
      </c>
      <c r="R11">
        <v>4</v>
      </c>
      <c r="S11">
        <v>100</v>
      </c>
      <c r="T11">
        <v>7</v>
      </c>
      <c r="Y11" t="s">
        <v>1485</v>
      </c>
      <c r="AC11">
        <v>0.36064156000000003</v>
      </c>
      <c r="AH11" t="s">
        <v>1486</v>
      </c>
      <c r="AP11">
        <v>6.54376E-3</v>
      </c>
      <c r="AU11">
        <v>0.35409780000000002</v>
      </c>
    </row>
    <row r="12" spans="1:48">
      <c r="A12" s="71" t="s">
        <v>1443</v>
      </c>
      <c r="B12" s="71">
        <v>8</v>
      </c>
      <c r="C12" s="71">
        <v>200</v>
      </c>
      <c r="D12" s="71">
        <v>10756</v>
      </c>
      <c r="E12" s="71">
        <v>33</v>
      </c>
      <c r="F12" s="44">
        <v>4.4581468800000001</v>
      </c>
      <c r="G12" s="71" t="s">
        <v>497</v>
      </c>
      <c r="H12" s="71">
        <v>1500</v>
      </c>
      <c r="I12" s="71">
        <v>10776</v>
      </c>
      <c r="J12" s="71">
        <v>5</v>
      </c>
      <c r="K12" s="74">
        <v>5.0754960000000002</v>
      </c>
      <c r="L12" s="58">
        <v>0.88</v>
      </c>
      <c r="N12">
        <v>100</v>
      </c>
      <c r="O12">
        <v>4</v>
      </c>
      <c r="P12">
        <v>500</v>
      </c>
      <c r="Q12">
        <v>100</v>
      </c>
      <c r="R12">
        <v>4</v>
      </c>
      <c r="S12">
        <v>100</v>
      </c>
      <c r="T12">
        <v>7</v>
      </c>
      <c r="Y12" t="s">
        <v>1487</v>
      </c>
      <c r="AC12">
        <v>0.46489584</v>
      </c>
      <c r="AH12" t="s">
        <v>1488</v>
      </c>
      <c r="AP12">
        <v>0.12652943999999999</v>
      </c>
      <c r="AU12">
        <v>0.33836640000000001</v>
      </c>
    </row>
    <row r="13" spans="1:48">
      <c r="A13" s="71" t="s">
        <v>1444</v>
      </c>
      <c r="B13" s="71">
        <v>8</v>
      </c>
      <c r="C13" s="71">
        <v>564</v>
      </c>
      <c r="D13" s="71">
        <v>7190</v>
      </c>
      <c r="E13" s="71">
        <v>56</v>
      </c>
      <c r="F13" s="44">
        <v>14.261186687999999</v>
      </c>
      <c r="G13" s="71" t="s">
        <v>497</v>
      </c>
      <c r="H13" s="71">
        <v>1500</v>
      </c>
      <c r="I13" s="71">
        <v>7210</v>
      </c>
      <c r="J13" s="71">
        <v>28</v>
      </c>
      <c r="K13" s="74">
        <v>19.017095999999999</v>
      </c>
      <c r="L13" s="58">
        <v>0.752</v>
      </c>
      <c r="N13">
        <v>372</v>
      </c>
      <c r="O13">
        <v>28</v>
      </c>
      <c r="P13">
        <v>0</v>
      </c>
      <c r="Q13">
        <v>372</v>
      </c>
      <c r="R13">
        <v>0</v>
      </c>
      <c r="S13">
        <v>0</v>
      </c>
      <c r="T13">
        <v>2</v>
      </c>
      <c r="U13" t="s">
        <v>1489</v>
      </c>
      <c r="V13" t="s">
        <v>1491</v>
      </c>
      <c r="AC13">
        <v>2.6830898080000001</v>
      </c>
      <c r="AD13" t="s">
        <v>1490</v>
      </c>
      <c r="AE13" t="s">
        <v>1492</v>
      </c>
      <c r="AL13">
        <v>0.2771364</v>
      </c>
      <c r="AM13">
        <v>0.22532640000000001</v>
      </c>
      <c r="AT13">
        <v>2.1806270080000001</v>
      </c>
      <c r="AV13">
        <v>172</v>
      </c>
    </row>
    <row r="14" spans="1:48">
      <c r="A14" s="71" t="s">
        <v>1445</v>
      </c>
      <c r="B14" s="71">
        <v>8</v>
      </c>
      <c r="C14" s="71">
        <v>564</v>
      </c>
      <c r="D14" s="71">
        <v>7030</v>
      </c>
      <c r="E14" s="71">
        <v>4</v>
      </c>
      <c r="F14" s="44">
        <v>0.99598790400000003</v>
      </c>
      <c r="G14" s="71" t="s">
        <v>497</v>
      </c>
      <c r="H14" s="71">
        <v>1500</v>
      </c>
      <c r="I14" s="71">
        <v>7050</v>
      </c>
      <c r="J14" s="71">
        <v>2</v>
      </c>
      <c r="K14" s="74">
        <v>1.32822</v>
      </c>
      <c r="L14" s="58">
        <v>0.752</v>
      </c>
      <c r="N14">
        <v>372</v>
      </c>
      <c r="O14">
        <v>2</v>
      </c>
      <c r="P14">
        <v>0</v>
      </c>
      <c r="Q14">
        <v>372</v>
      </c>
      <c r="R14">
        <v>0</v>
      </c>
      <c r="S14">
        <v>0</v>
      </c>
      <c r="T14">
        <v>2</v>
      </c>
      <c r="U14" t="s">
        <v>1493</v>
      </c>
      <c r="AC14">
        <v>0.18583776000000002</v>
      </c>
      <c r="AD14" t="s">
        <v>1494</v>
      </c>
      <c r="AL14">
        <v>3.3535200000000001E-2</v>
      </c>
      <c r="AT14">
        <v>0.15230256</v>
      </c>
      <c r="AV14">
        <v>172</v>
      </c>
    </row>
    <row r="15" spans="1:48">
      <c r="A15" s="71" t="s">
        <v>1446</v>
      </c>
      <c r="B15" s="71">
        <v>8</v>
      </c>
      <c r="C15" s="71">
        <v>564</v>
      </c>
      <c r="D15" s="71">
        <v>6430</v>
      </c>
      <c r="E15" s="71">
        <v>12</v>
      </c>
      <c r="F15" s="44">
        <v>2.7329454719999999</v>
      </c>
      <c r="G15" s="71" t="s">
        <v>497</v>
      </c>
      <c r="H15" s="71">
        <v>1500</v>
      </c>
      <c r="I15" s="71">
        <v>6450</v>
      </c>
      <c r="J15" s="71">
        <v>6</v>
      </c>
      <c r="K15" s="74">
        <v>3.6455399999999996</v>
      </c>
      <c r="L15" s="58">
        <v>0.752</v>
      </c>
      <c r="N15">
        <v>372</v>
      </c>
      <c r="O15">
        <v>6</v>
      </c>
      <c r="P15">
        <v>0</v>
      </c>
      <c r="Q15">
        <v>372</v>
      </c>
      <c r="R15">
        <v>0</v>
      </c>
      <c r="S15">
        <v>0</v>
      </c>
      <c r="T15">
        <v>2</v>
      </c>
      <c r="U15" t="s">
        <v>1695</v>
      </c>
      <c r="V15" t="s">
        <v>1498</v>
      </c>
      <c r="AC15">
        <v>0.47613704000000001</v>
      </c>
      <c r="AD15" t="s">
        <v>1696</v>
      </c>
      <c r="AE15" t="s">
        <v>1697</v>
      </c>
      <c r="AL15">
        <v>2.7694799999999999E-2</v>
      </c>
      <c r="AM15">
        <v>3.0420320000000001E-2</v>
      </c>
      <c r="AT15">
        <v>0.41802191999999999</v>
      </c>
      <c r="AV15">
        <v>172</v>
      </c>
    </row>
    <row r="16" spans="1:48">
      <c r="A16" s="71" t="s">
        <v>1447</v>
      </c>
      <c r="B16" s="71">
        <v>8</v>
      </c>
      <c r="C16" s="71" t="s">
        <v>1430</v>
      </c>
      <c r="D16" s="71">
        <v>5779</v>
      </c>
      <c r="E16" s="71">
        <v>2</v>
      </c>
      <c r="F16" s="44">
        <v>0.41373016800000001</v>
      </c>
      <c r="G16" s="71" t="s">
        <v>497</v>
      </c>
      <c r="H16" s="71">
        <v>1500</v>
      </c>
      <c r="I16" s="71">
        <v>5799</v>
      </c>
      <c r="J16" s="71">
        <v>1</v>
      </c>
      <c r="K16" s="74">
        <v>0.54626580000000002</v>
      </c>
      <c r="L16" s="58">
        <v>0.76</v>
      </c>
      <c r="N16">
        <v>360</v>
      </c>
      <c r="O16">
        <v>1</v>
      </c>
      <c r="P16">
        <v>0</v>
      </c>
      <c r="Q16">
        <v>360</v>
      </c>
      <c r="R16">
        <v>0</v>
      </c>
      <c r="S16">
        <v>0</v>
      </c>
      <c r="T16">
        <v>2</v>
      </c>
      <c r="U16" t="s">
        <v>1698</v>
      </c>
      <c r="AC16">
        <v>6.5301951999999996E-2</v>
      </c>
      <c r="AD16" t="s">
        <v>1699</v>
      </c>
      <c r="AL16">
        <v>7.0336000000000001E-3</v>
      </c>
      <c r="AT16">
        <v>5.8268352000000002E-2</v>
      </c>
      <c r="AV16">
        <v>160</v>
      </c>
    </row>
    <row r="17" spans="1:48">
      <c r="A17" s="71" t="s">
        <v>1448</v>
      </c>
      <c r="B17" s="71">
        <v>8</v>
      </c>
      <c r="C17" s="71" t="s">
        <v>1435</v>
      </c>
      <c r="D17" s="71">
        <v>5779</v>
      </c>
      <c r="E17" s="71">
        <v>15</v>
      </c>
      <c r="F17" s="44">
        <v>3.1002543509999998</v>
      </c>
      <c r="G17" s="71" t="s">
        <v>497</v>
      </c>
      <c r="H17" s="71">
        <v>1500</v>
      </c>
      <c r="I17" s="71">
        <v>5799</v>
      </c>
      <c r="J17" s="71">
        <v>8</v>
      </c>
      <c r="K17" s="74">
        <v>4.3701264000000002</v>
      </c>
      <c r="L17" s="58">
        <v>0.71187500000000004</v>
      </c>
      <c r="N17">
        <v>361</v>
      </c>
      <c r="O17">
        <v>7</v>
      </c>
      <c r="P17">
        <v>745</v>
      </c>
      <c r="Q17">
        <v>361</v>
      </c>
      <c r="R17">
        <v>0</v>
      </c>
      <c r="S17">
        <v>145</v>
      </c>
      <c r="T17">
        <v>2</v>
      </c>
      <c r="U17" t="s">
        <v>1700</v>
      </c>
      <c r="Y17" t="s">
        <v>1496</v>
      </c>
      <c r="AC17">
        <v>0.67978654419999995</v>
      </c>
      <c r="AD17" t="s">
        <v>1701</v>
      </c>
      <c r="AH17" t="s">
        <v>1497</v>
      </c>
      <c r="AL17">
        <v>4.92352E-2</v>
      </c>
      <c r="AP17">
        <v>2.1100799999999999E-2</v>
      </c>
      <c r="AT17">
        <v>0.41042770439999998</v>
      </c>
      <c r="AU17">
        <v>0.19902283979999996</v>
      </c>
      <c r="AV17">
        <v>161</v>
      </c>
    </row>
    <row r="18" spans="1:48">
      <c r="A18" s="71" t="s">
        <v>1449</v>
      </c>
      <c r="B18" s="71">
        <v>8</v>
      </c>
      <c r="C18" s="71">
        <v>200</v>
      </c>
      <c r="D18" s="71">
        <v>5739</v>
      </c>
      <c r="E18" s="71">
        <v>0</v>
      </c>
      <c r="F18" s="44">
        <v>0</v>
      </c>
      <c r="G18" s="71" t="s">
        <v>497</v>
      </c>
      <c r="H18" s="71">
        <v>1500</v>
      </c>
      <c r="I18" s="71">
        <v>5759</v>
      </c>
      <c r="J18" s="71"/>
      <c r="K18" s="74">
        <v>0</v>
      </c>
      <c r="L18" s="58"/>
      <c r="N18">
        <v>361</v>
      </c>
      <c r="O18">
        <v>0</v>
      </c>
      <c r="P18">
        <v>145</v>
      </c>
      <c r="Q18">
        <v>0</v>
      </c>
      <c r="R18">
        <v>0</v>
      </c>
      <c r="S18">
        <v>0</v>
      </c>
      <c r="T18">
        <v>7</v>
      </c>
      <c r="AC18">
        <v>0</v>
      </c>
    </row>
    <row r="19" spans="1:48">
      <c r="A19" s="71" t="s">
        <v>1450</v>
      </c>
      <c r="B19" s="71">
        <v>8</v>
      </c>
      <c r="C19" s="71">
        <v>200</v>
      </c>
      <c r="D19" s="71">
        <v>5715</v>
      </c>
      <c r="E19" s="71">
        <v>0</v>
      </c>
      <c r="F19" s="44">
        <v>0</v>
      </c>
      <c r="G19" s="71" t="s">
        <v>497</v>
      </c>
      <c r="H19" s="71">
        <v>1500</v>
      </c>
      <c r="I19" s="71">
        <v>5735</v>
      </c>
      <c r="J19" s="71"/>
      <c r="K19" s="74">
        <v>0</v>
      </c>
      <c r="L19" s="58"/>
      <c r="N19">
        <v>361</v>
      </c>
      <c r="O19">
        <v>0</v>
      </c>
      <c r="P19">
        <v>145</v>
      </c>
      <c r="Q19">
        <v>0</v>
      </c>
      <c r="R19">
        <v>0</v>
      </c>
      <c r="S19">
        <v>0</v>
      </c>
      <c r="T19">
        <v>7</v>
      </c>
      <c r="AC19">
        <v>0</v>
      </c>
    </row>
    <row r="20" spans="1:48">
      <c r="A20" s="71" t="s">
        <v>1451</v>
      </c>
      <c r="B20" s="71">
        <v>8</v>
      </c>
      <c r="C20" s="71" t="s">
        <v>1432</v>
      </c>
      <c r="D20" s="71">
        <v>5665</v>
      </c>
      <c r="E20" s="71">
        <v>17</v>
      </c>
      <c r="F20" s="44">
        <v>3.4322138949999998</v>
      </c>
      <c r="G20" s="71" t="s">
        <v>497</v>
      </c>
      <c r="H20" s="71">
        <v>1500</v>
      </c>
      <c r="I20" s="71">
        <v>5685</v>
      </c>
      <c r="J20" s="71">
        <v>9</v>
      </c>
      <c r="K20" s="74">
        <v>4.8197429999999999</v>
      </c>
      <c r="L20" s="58">
        <v>0.71462962962962961</v>
      </c>
      <c r="N20">
        <v>365</v>
      </c>
      <c r="O20">
        <v>8</v>
      </c>
      <c r="P20">
        <v>749</v>
      </c>
      <c r="Q20">
        <v>365</v>
      </c>
      <c r="R20">
        <v>0</v>
      </c>
      <c r="S20">
        <v>149</v>
      </c>
      <c r="T20">
        <v>2</v>
      </c>
      <c r="U20" t="s">
        <v>1495</v>
      </c>
      <c r="V20" t="s">
        <v>1501</v>
      </c>
      <c r="Z20" t="s">
        <v>1501</v>
      </c>
      <c r="AC20">
        <v>0.66708813300000003</v>
      </c>
      <c r="AT20">
        <v>0.47126375999999998</v>
      </c>
      <c r="AU20">
        <v>0.195824373</v>
      </c>
      <c r="AV20">
        <v>165</v>
      </c>
    </row>
    <row r="21" spans="1:48">
      <c r="A21" s="71" t="s">
        <v>1452</v>
      </c>
      <c r="B21" s="71">
        <v>8</v>
      </c>
      <c r="C21" s="71" t="s">
        <v>1429</v>
      </c>
      <c r="D21" s="71">
        <v>5414</v>
      </c>
      <c r="E21" s="71">
        <v>2</v>
      </c>
      <c r="F21" s="44">
        <v>0.3862390912</v>
      </c>
      <c r="G21" s="71" t="s">
        <v>497</v>
      </c>
      <c r="H21" s="71">
        <v>1500</v>
      </c>
      <c r="I21" s="71">
        <v>5434</v>
      </c>
      <c r="J21" s="71">
        <v>1</v>
      </c>
      <c r="K21" s="74">
        <v>0.51188279999999997</v>
      </c>
      <c r="L21" s="58">
        <v>0.7573333333333333</v>
      </c>
      <c r="N21">
        <v>364</v>
      </c>
      <c r="O21">
        <v>1</v>
      </c>
      <c r="P21">
        <v>0</v>
      </c>
      <c r="Q21">
        <v>364</v>
      </c>
      <c r="R21">
        <v>0</v>
      </c>
      <c r="S21">
        <v>0</v>
      </c>
      <c r="T21">
        <v>2</v>
      </c>
      <c r="U21" t="s">
        <v>1499</v>
      </c>
      <c r="AC21">
        <v>5.59658528E-2</v>
      </c>
      <c r="AT21">
        <v>5.59658528E-2</v>
      </c>
      <c r="AV21">
        <v>164</v>
      </c>
    </row>
    <row r="22" spans="1:48">
      <c r="A22" s="71" t="s">
        <v>1453</v>
      </c>
      <c r="B22" s="71">
        <v>8</v>
      </c>
      <c r="C22" s="71" t="s">
        <v>1432</v>
      </c>
      <c r="D22" s="71">
        <v>5414</v>
      </c>
      <c r="E22" s="71">
        <v>15</v>
      </c>
      <c r="F22" s="44">
        <v>2.8942431900000001</v>
      </c>
      <c r="G22" s="71" t="s">
        <v>497</v>
      </c>
      <c r="H22" s="71">
        <v>1500</v>
      </c>
      <c r="I22" s="71">
        <v>5434</v>
      </c>
      <c r="J22" s="71">
        <v>8</v>
      </c>
      <c r="K22" s="74">
        <v>4.0950623999999998</v>
      </c>
      <c r="L22" s="58">
        <v>0.70937499999999998</v>
      </c>
      <c r="N22">
        <v>365</v>
      </c>
      <c r="O22">
        <v>7</v>
      </c>
      <c r="P22">
        <v>749</v>
      </c>
      <c r="Q22">
        <v>365</v>
      </c>
      <c r="R22">
        <v>0</v>
      </c>
      <c r="S22">
        <v>149</v>
      </c>
      <c r="T22">
        <v>2</v>
      </c>
      <c r="U22" t="s">
        <v>1500</v>
      </c>
      <c r="Y22" t="s">
        <v>1501</v>
      </c>
      <c r="AC22">
        <v>0.58132823320000004</v>
      </c>
      <c r="AT22">
        <v>0.39414975600000002</v>
      </c>
      <c r="AU22">
        <v>0.18717847719999997</v>
      </c>
      <c r="AV22">
        <v>165</v>
      </c>
    </row>
    <row r="23" spans="1:48">
      <c r="A23" s="71" t="s">
        <v>1454</v>
      </c>
      <c r="B23" s="71">
        <v>8</v>
      </c>
      <c r="C23" s="71" t="s">
        <v>1433</v>
      </c>
      <c r="D23" s="71">
        <v>5278</v>
      </c>
      <c r="E23" s="71">
        <v>17</v>
      </c>
      <c r="F23" s="44">
        <v>3.2033797067999998</v>
      </c>
      <c r="G23" s="71" t="s">
        <v>497</v>
      </c>
      <c r="H23" s="71">
        <v>1500</v>
      </c>
      <c r="I23" s="71">
        <v>5298</v>
      </c>
      <c r="J23" s="71">
        <v>9</v>
      </c>
      <c r="K23" s="74">
        <v>4.4916444000000002</v>
      </c>
      <c r="L23" s="58">
        <v>0.71588888888888891</v>
      </c>
      <c r="N23">
        <v>363</v>
      </c>
      <c r="O23">
        <v>8</v>
      </c>
      <c r="P23">
        <v>747</v>
      </c>
      <c r="Q23">
        <v>363</v>
      </c>
      <c r="R23">
        <v>8</v>
      </c>
      <c r="S23">
        <v>747</v>
      </c>
      <c r="T23">
        <v>2</v>
      </c>
      <c r="AC23">
        <v>1.2761260811999999</v>
      </c>
      <c r="AU23">
        <v>1.2761260811999999</v>
      </c>
    </row>
    <row r="24" spans="1:48">
      <c r="A24" s="71" t="s">
        <v>1455</v>
      </c>
      <c r="B24" s="71">
        <v>8</v>
      </c>
      <c r="C24" s="71">
        <v>200</v>
      </c>
      <c r="D24" s="71">
        <v>5239</v>
      </c>
      <c r="E24" s="71">
        <v>0</v>
      </c>
      <c r="F24" s="44">
        <v>0</v>
      </c>
      <c r="G24" s="71" t="s">
        <v>497</v>
      </c>
      <c r="H24" s="71">
        <v>1500</v>
      </c>
      <c r="I24" s="71">
        <v>5259</v>
      </c>
      <c r="J24" s="71"/>
      <c r="K24" s="74">
        <v>0</v>
      </c>
      <c r="L24" s="58"/>
      <c r="N24">
        <v>363</v>
      </c>
      <c r="O24">
        <v>8</v>
      </c>
      <c r="P24">
        <v>747</v>
      </c>
      <c r="Q24">
        <v>0</v>
      </c>
      <c r="R24">
        <v>0</v>
      </c>
      <c r="S24">
        <v>0</v>
      </c>
      <c r="T24">
        <v>7</v>
      </c>
      <c r="AC24">
        <v>0</v>
      </c>
    </row>
    <row r="25" spans="1:48">
      <c r="A25" s="71" t="s">
        <v>1456</v>
      </c>
      <c r="B25" s="71">
        <v>8</v>
      </c>
      <c r="C25" s="71">
        <v>200</v>
      </c>
      <c r="D25" s="71">
        <v>5215</v>
      </c>
      <c r="E25" s="71">
        <v>0</v>
      </c>
      <c r="F25" s="44">
        <v>0</v>
      </c>
      <c r="G25" s="71" t="s">
        <v>497</v>
      </c>
      <c r="H25" s="71">
        <v>1500</v>
      </c>
      <c r="I25" s="71">
        <v>5235</v>
      </c>
      <c r="J25" s="71"/>
      <c r="K25" s="74">
        <v>0</v>
      </c>
      <c r="L25" s="58"/>
      <c r="N25">
        <v>363</v>
      </c>
      <c r="O25">
        <v>8</v>
      </c>
      <c r="P25">
        <v>747</v>
      </c>
      <c r="Q25">
        <v>0</v>
      </c>
      <c r="R25">
        <v>0</v>
      </c>
      <c r="S25">
        <v>0</v>
      </c>
      <c r="T25">
        <v>7</v>
      </c>
      <c r="AC25">
        <v>0</v>
      </c>
    </row>
    <row r="26" spans="1:48">
      <c r="A26" s="71" t="s">
        <v>1457</v>
      </c>
      <c r="B26" s="71">
        <v>10</v>
      </c>
      <c r="C26" s="71">
        <v>200</v>
      </c>
      <c r="D26" s="71">
        <v>11153</v>
      </c>
      <c r="E26" s="71">
        <v>2</v>
      </c>
      <c r="F26" s="44">
        <v>0.35020420000000002</v>
      </c>
      <c r="G26" s="71" t="s">
        <v>497</v>
      </c>
      <c r="H26" s="71">
        <v>1500</v>
      </c>
      <c r="I26" s="71">
        <v>11173</v>
      </c>
      <c r="J26" s="71">
        <v>1</v>
      </c>
      <c r="K26" s="74">
        <v>1.3156207499999999</v>
      </c>
      <c r="L26" s="58">
        <v>0.26666666666666666</v>
      </c>
      <c r="N26">
        <v>0</v>
      </c>
      <c r="O26">
        <v>0</v>
      </c>
      <c r="P26">
        <v>1100</v>
      </c>
      <c r="Q26">
        <v>0</v>
      </c>
      <c r="R26">
        <v>0</v>
      </c>
      <c r="S26">
        <v>0</v>
      </c>
      <c r="T26">
        <v>7</v>
      </c>
      <c r="Y26" t="s">
        <v>1590</v>
      </c>
      <c r="Z26" t="s">
        <v>1666</v>
      </c>
      <c r="AA26" t="s">
        <v>1502</v>
      </c>
      <c r="AC26">
        <v>0.21481525000000001</v>
      </c>
      <c r="AI26" t="s">
        <v>1667</v>
      </c>
      <c r="AQ26">
        <v>0.21481525000000001</v>
      </c>
    </row>
    <row r="27" spans="1:48">
      <c r="A27" s="71" t="s">
        <v>1458</v>
      </c>
      <c r="B27" s="71">
        <v>10</v>
      </c>
      <c r="C27" s="71">
        <v>200</v>
      </c>
      <c r="D27" s="71">
        <v>10903</v>
      </c>
      <c r="E27" s="71">
        <v>0</v>
      </c>
      <c r="F27" s="44">
        <v>0</v>
      </c>
      <c r="G27" s="71" t="s">
        <v>497</v>
      </c>
      <c r="H27" s="71">
        <v>1500</v>
      </c>
      <c r="I27" s="71">
        <v>10923</v>
      </c>
      <c r="J27" s="71"/>
      <c r="K27" s="74">
        <v>0</v>
      </c>
      <c r="L27" s="58"/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7</v>
      </c>
      <c r="AC27">
        <v>0</v>
      </c>
    </row>
    <row r="28" spans="1:48">
      <c r="A28" s="71" t="s">
        <v>1459</v>
      </c>
      <c r="B28" s="71">
        <v>10</v>
      </c>
      <c r="C28" s="71">
        <v>250</v>
      </c>
      <c r="D28" s="71">
        <v>5700</v>
      </c>
      <c r="E28" s="71">
        <v>15</v>
      </c>
      <c r="F28" s="44">
        <v>1.6779375000000001</v>
      </c>
      <c r="G28" s="71" t="s">
        <v>497</v>
      </c>
      <c r="H28" s="71">
        <v>1500</v>
      </c>
      <c r="I28" s="71">
        <v>5720</v>
      </c>
      <c r="J28" s="71">
        <v>3</v>
      </c>
      <c r="K28" s="74">
        <v>2.0205899999999999</v>
      </c>
      <c r="L28" s="58">
        <v>0.83333333333333337</v>
      </c>
      <c r="N28">
        <v>0</v>
      </c>
      <c r="O28">
        <v>0</v>
      </c>
      <c r="P28">
        <v>750</v>
      </c>
      <c r="Q28">
        <v>0</v>
      </c>
      <c r="R28">
        <v>0</v>
      </c>
      <c r="S28">
        <v>0</v>
      </c>
      <c r="T28">
        <v>6</v>
      </c>
      <c r="Y28" t="s">
        <v>1668</v>
      </c>
      <c r="AC28">
        <v>0</v>
      </c>
    </row>
    <row r="29" spans="1:48">
      <c r="A29" s="71" t="s">
        <v>1460</v>
      </c>
      <c r="B29" s="71">
        <v>10</v>
      </c>
      <c r="C29" s="71">
        <v>250</v>
      </c>
      <c r="D29" s="71">
        <v>5658</v>
      </c>
      <c r="E29" s="71">
        <v>14</v>
      </c>
      <c r="F29" s="44">
        <v>1.5545355000000001</v>
      </c>
      <c r="G29" s="71" t="s">
        <v>497</v>
      </c>
      <c r="H29" s="71">
        <v>1500</v>
      </c>
      <c r="I29" s="71">
        <v>5678</v>
      </c>
      <c r="J29" s="71">
        <v>3</v>
      </c>
      <c r="K29" s="74">
        <v>2.0057535</v>
      </c>
      <c r="L29" s="58">
        <v>0.77777777777777779</v>
      </c>
      <c r="N29">
        <v>0</v>
      </c>
      <c r="O29">
        <v>0</v>
      </c>
      <c r="P29">
        <v>1000</v>
      </c>
      <c r="Q29">
        <v>0</v>
      </c>
      <c r="R29">
        <v>0</v>
      </c>
      <c r="S29">
        <v>0</v>
      </c>
      <c r="T29">
        <v>6</v>
      </c>
      <c r="Y29" t="s">
        <v>1669</v>
      </c>
      <c r="AC29">
        <v>0</v>
      </c>
    </row>
    <row r="30" spans="1:48">
      <c r="A30" s="71" t="s">
        <v>1461</v>
      </c>
      <c r="B30" s="71">
        <v>10</v>
      </c>
      <c r="C30" s="71">
        <v>250</v>
      </c>
      <c r="D30" s="71">
        <v>5415</v>
      </c>
      <c r="E30" s="71">
        <v>13</v>
      </c>
      <c r="F30" s="44">
        <v>1.3815018750000001</v>
      </c>
      <c r="G30" s="71" t="s">
        <v>497</v>
      </c>
      <c r="H30" s="71">
        <v>1500</v>
      </c>
      <c r="I30" s="71">
        <v>5435</v>
      </c>
      <c r="J30" s="71">
        <v>3</v>
      </c>
      <c r="K30" s="74">
        <v>1.9199137500000001</v>
      </c>
      <c r="L30" s="58">
        <v>0.72222222222222221</v>
      </c>
      <c r="N30">
        <v>0</v>
      </c>
      <c r="O30">
        <v>0</v>
      </c>
      <c r="P30">
        <v>1250</v>
      </c>
      <c r="Q30">
        <v>0</v>
      </c>
      <c r="R30">
        <v>0</v>
      </c>
      <c r="S30">
        <v>0</v>
      </c>
      <c r="T30">
        <v>6</v>
      </c>
      <c r="Y30" t="s">
        <v>1670</v>
      </c>
      <c r="AC30">
        <v>0</v>
      </c>
    </row>
    <row r="31" spans="1:48">
      <c r="A31" s="71" t="s">
        <v>1462</v>
      </c>
      <c r="B31" s="71">
        <v>10</v>
      </c>
      <c r="C31" s="71">
        <v>250</v>
      </c>
      <c r="D31" s="71">
        <v>5408</v>
      </c>
      <c r="E31" s="71">
        <v>12</v>
      </c>
      <c r="F31" s="44">
        <v>1.273584</v>
      </c>
      <c r="G31" s="71" t="s">
        <v>497</v>
      </c>
      <c r="H31" s="71">
        <v>1500</v>
      </c>
      <c r="I31" s="71">
        <v>5428</v>
      </c>
      <c r="J31" s="71">
        <v>2</v>
      </c>
      <c r="K31" s="74">
        <v>1.278294</v>
      </c>
      <c r="L31" s="58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6</v>
      </c>
      <c r="AC31">
        <v>0</v>
      </c>
    </row>
    <row r="32" spans="1:48">
      <c r="A32" s="71" t="s">
        <v>1463</v>
      </c>
      <c r="B32" s="71">
        <v>10</v>
      </c>
      <c r="C32" s="71">
        <v>200</v>
      </c>
      <c r="D32" s="71">
        <v>5402</v>
      </c>
      <c r="E32" s="71">
        <v>0</v>
      </c>
      <c r="F32" s="44">
        <v>0</v>
      </c>
      <c r="G32" s="71" t="s">
        <v>497</v>
      </c>
      <c r="H32" s="71">
        <v>1500</v>
      </c>
      <c r="I32" s="71">
        <v>5422</v>
      </c>
      <c r="J32" s="71"/>
      <c r="K32" s="74">
        <v>0</v>
      </c>
      <c r="L32" s="58"/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7</v>
      </c>
      <c r="AC32">
        <v>0</v>
      </c>
    </row>
    <row r="33" spans="1:47">
      <c r="A33" s="71" t="s">
        <v>1464</v>
      </c>
      <c r="B33" s="71">
        <v>10</v>
      </c>
      <c r="C33" s="71">
        <v>200</v>
      </c>
      <c r="D33" s="71">
        <v>5248</v>
      </c>
      <c r="E33" s="71">
        <v>2</v>
      </c>
      <c r="F33" s="44">
        <v>0.16478719999999999</v>
      </c>
      <c r="G33" s="71" t="s">
        <v>497</v>
      </c>
      <c r="H33" s="71">
        <v>1500</v>
      </c>
      <c r="I33" s="71">
        <v>5268</v>
      </c>
      <c r="J33" s="71">
        <v>1</v>
      </c>
      <c r="K33" s="74">
        <v>0.62030700000000005</v>
      </c>
      <c r="L33" s="58">
        <v>0.26666666666666666</v>
      </c>
      <c r="N33">
        <v>0</v>
      </c>
      <c r="O33">
        <v>0</v>
      </c>
      <c r="P33">
        <v>1100</v>
      </c>
      <c r="Q33">
        <v>0</v>
      </c>
      <c r="R33">
        <v>0</v>
      </c>
      <c r="S33">
        <v>300</v>
      </c>
      <c r="T33">
        <v>7</v>
      </c>
      <c r="Y33" t="s">
        <v>1671</v>
      </c>
      <c r="Z33" t="s">
        <v>1599</v>
      </c>
      <c r="AC33">
        <v>0.1240614</v>
      </c>
      <c r="AU33">
        <v>0.1240614</v>
      </c>
    </row>
    <row r="34" spans="1:47">
      <c r="A34" s="71" t="s">
        <v>1465</v>
      </c>
      <c r="B34" s="71">
        <v>10</v>
      </c>
      <c r="C34" s="71">
        <v>200</v>
      </c>
      <c r="D34" s="71">
        <v>4998</v>
      </c>
      <c r="E34" s="71">
        <v>0</v>
      </c>
      <c r="F34" s="44">
        <v>0</v>
      </c>
      <c r="G34" s="71" t="s">
        <v>497</v>
      </c>
      <c r="H34" s="71">
        <v>1500</v>
      </c>
      <c r="I34" s="71">
        <v>5018</v>
      </c>
      <c r="J34" s="71"/>
      <c r="K34" s="74">
        <v>0</v>
      </c>
      <c r="L34" s="58"/>
      <c r="N34">
        <v>0</v>
      </c>
      <c r="O34">
        <v>0</v>
      </c>
      <c r="P34">
        <v>300</v>
      </c>
      <c r="Q34">
        <v>0</v>
      </c>
      <c r="R34">
        <v>0</v>
      </c>
      <c r="S34">
        <v>0</v>
      </c>
      <c r="T34">
        <v>7</v>
      </c>
      <c r="AC34">
        <v>0</v>
      </c>
    </row>
    <row r="35" spans="1:47">
      <c r="A35" s="71" t="s">
        <v>1466</v>
      </c>
      <c r="B35" s="71">
        <v>10</v>
      </c>
      <c r="C35" s="71">
        <v>200</v>
      </c>
      <c r="D35" s="71">
        <v>4902</v>
      </c>
      <c r="E35" s="71">
        <v>0</v>
      </c>
      <c r="F35" s="44">
        <v>0</v>
      </c>
      <c r="G35" s="71" t="s">
        <v>497</v>
      </c>
      <c r="H35" s="71">
        <v>1500</v>
      </c>
      <c r="I35" s="71">
        <v>4922</v>
      </c>
      <c r="J35" s="71"/>
      <c r="K35" s="74">
        <v>0</v>
      </c>
      <c r="L35" s="58"/>
      <c r="N35">
        <v>0</v>
      </c>
      <c r="O35">
        <v>0</v>
      </c>
      <c r="P35">
        <v>300</v>
      </c>
      <c r="Q35">
        <v>0</v>
      </c>
      <c r="R35">
        <v>0</v>
      </c>
      <c r="S35">
        <v>0</v>
      </c>
      <c r="T35">
        <v>7</v>
      </c>
      <c r="AC35">
        <v>0</v>
      </c>
    </row>
    <row r="36" spans="1:47">
      <c r="A36" s="71" t="s">
        <v>1467</v>
      </c>
      <c r="B36" s="71">
        <v>12</v>
      </c>
      <c r="C36" s="71">
        <v>200</v>
      </c>
      <c r="D36" s="71">
        <v>11153</v>
      </c>
      <c r="E36" s="71">
        <v>15</v>
      </c>
      <c r="F36" s="44">
        <v>3.1518378</v>
      </c>
      <c r="G36" s="71" t="s">
        <v>497</v>
      </c>
      <c r="H36" s="71">
        <v>1500</v>
      </c>
      <c r="I36" s="71">
        <v>11173</v>
      </c>
      <c r="J36" s="71">
        <v>3</v>
      </c>
      <c r="K36" s="74">
        <v>4.7362346999999998</v>
      </c>
      <c r="L36" s="58">
        <v>0.66666666666666663</v>
      </c>
      <c r="N36">
        <v>100</v>
      </c>
      <c r="O36">
        <v>2</v>
      </c>
      <c r="P36">
        <v>1300</v>
      </c>
      <c r="Q36">
        <v>100</v>
      </c>
      <c r="R36">
        <v>2</v>
      </c>
      <c r="S36">
        <v>100</v>
      </c>
      <c r="T36">
        <v>7</v>
      </c>
      <c r="Y36" t="s">
        <v>1504</v>
      </c>
      <c r="AC36">
        <v>0.31574897999999996</v>
      </c>
      <c r="AU36">
        <v>0.31574897999999996</v>
      </c>
    </row>
    <row r="37" spans="1:47">
      <c r="A37" s="71" t="s">
        <v>1468</v>
      </c>
      <c r="B37" s="71">
        <v>12</v>
      </c>
      <c r="C37" s="71">
        <v>200</v>
      </c>
      <c r="D37" s="71">
        <v>10903</v>
      </c>
      <c r="E37" s="71">
        <v>9</v>
      </c>
      <c r="F37" s="44">
        <v>1.8487126799999998</v>
      </c>
      <c r="G37" s="71" t="s">
        <v>497</v>
      </c>
      <c r="H37" s="71">
        <v>1500</v>
      </c>
      <c r="I37" s="71">
        <v>10923</v>
      </c>
      <c r="J37" s="71">
        <v>2</v>
      </c>
      <c r="K37" s="74">
        <v>3.0868397999999999</v>
      </c>
      <c r="L37" s="58">
        <v>0.6</v>
      </c>
      <c r="N37">
        <v>100</v>
      </c>
      <c r="O37">
        <v>1</v>
      </c>
      <c r="P37">
        <v>1100</v>
      </c>
      <c r="Q37">
        <v>100</v>
      </c>
      <c r="R37">
        <v>1</v>
      </c>
      <c r="S37">
        <v>100</v>
      </c>
      <c r="T37">
        <v>7</v>
      </c>
      <c r="Y37" t="s">
        <v>1505</v>
      </c>
      <c r="AC37">
        <v>0.20578932</v>
      </c>
      <c r="AU37">
        <v>0.20578932</v>
      </c>
    </row>
    <row r="38" spans="1:47">
      <c r="A38" s="71" t="s">
        <v>1469</v>
      </c>
      <c r="B38" s="71">
        <v>12</v>
      </c>
      <c r="C38" s="71">
        <v>200</v>
      </c>
      <c r="D38" s="71">
        <v>5452</v>
      </c>
      <c r="E38" s="71">
        <v>5</v>
      </c>
      <c r="F38" s="44">
        <v>0.51357839999999999</v>
      </c>
      <c r="G38" s="71" t="s">
        <v>497</v>
      </c>
      <c r="H38" s="71">
        <v>1500</v>
      </c>
      <c r="I38" s="71">
        <v>5472</v>
      </c>
      <c r="J38" s="71">
        <v>1</v>
      </c>
      <c r="K38" s="74">
        <v>0.77319360000000004</v>
      </c>
      <c r="L38" s="58">
        <v>0.66666666666666663</v>
      </c>
      <c r="N38">
        <v>0</v>
      </c>
      <c r="O38">
        <v>0</v>
      </c>
      <c r="P38">
        <v>500</v>
      </c>
      <c r="Q38">
        <v>0</v>
      </c>
      <c r="R38">
        <v>0</v>
      </c>
      <c r="S38">
        <v>100</v>
      </c>
      <c r="T38">
        <v>7</v>
      </c>
      <c r="Y38" t="s">
        <v>1672</v>
      </c>
      <c r="AC38">
        <v>5.154624E-2</v>
      </c>
      <c r="AU38">
        <v>5.154624E-2</v>
      </c>
    </row>
    <row r="39" spans="1:47">
      <c r="A39" s="71" t="s">
        <v>1470</v>
      </c>
      <c r="B39" s="71">
        <v>12</v>
      </c>
      <c r="C39" s="71">
        <v>200</v>
      </c>
      <c r="D39" s="71">
        <v>5298</v>
      </c>
      <c r="E39" s="71">
        <v>13</v>
      </c>
      <c r="F39" s="44">
        <v>1.29758616</v>
      </c>
      <c r="G39" s="71" t="s">
        <v>497</v>
      </c>
      <c r="H39" s="71">
        <v>1500</v>
      </c>
      <c r="I39" s="71">
        <v>5318</v>
      </c>
      <c r="J39" s="71">
        <v>2</v>
      </c>
      <c r="K39" s="74">
        <v>1.5028668000000001</v>
      </c>
      <c r="L39" s="58">
        <v>0.8666666666666667</v>
      </c>
      <c r="N39">
        <v>100</v>
      </c>
      <c r="O39">
        <v>1</v>
      </c>
      <c r="P39">
        <v>300</v>
      </c>
      <c r="Q39">
        <v>100</v>
      </c>
      <c r="R39">
        <v>1</v>
      </c>
      <c r="S39">
        <v>100</v>
      </c>
      <c r="T39">
        <v>7</v>
      </c>
      <c r="Y39" t="s">
        <v>1673</v>
      </c>
      <c r="AC39">
        <v>0.10019111999999999</v>
      </c>
      <c r="AU39">
        <v>0.10019111999999999</v>
      </c>
    </row>
    <row r="40" spans="1:47">
      <c r="A40" s="71" t="s">
        <v>1471</v>
      </c>
      <c r="B40" s="71">
        <v>12</v>
      </c>
      <c r="C40" s="71">
        <v>200</v>
      </c>
      <c r="D40" s="71">
        <v>5048</v>
      </c>
      <c r="E40" s="71">
        <v>14</v>
      </c>
      <c r="F40" s="44">
        <v>1.3314604800000001</v>
      </c>
      <c r="G40" s="71" t="s">
        <v>497</v>
      </c>
      <c r="H40" s="71">
        <v>1500</v>
      </c>
      <c r="I40" s="71">
        <v>5068</v>
      </c>
      <c r="J40" s="71">
        <v>2</v>
      </c>
      <c r="K40" s="74">
        <v>1.4322168</v>
      </c>
      <c r="L40" s="58">
        <v>0.93333333333333335</v>
      </c>
      <c r="N40">
        <v>100</v>
      </c>
      <c r="O40">
        <v>2</v>
      </c>
      <c r="P40">
        <v>0</v>
      </c>
      <c r="Q40">
        <v>100</v>
      </c>
      <c r="R40">
        <v>2</v>
      </c>
      <c r="S40">
        <v>0</v>
      </c>
      <c r="T40">
        <v>7</v>
      </c>
      <c r="AC40">
        <v>9.5481120000000003E-2</v>
      </c>
      <c r="AU40">
        <v>9.5481120000000003E-2</v>
      </c>
    </row>
    <row r="41" spans="1:47">
      <c r="A41" s="71" t="s">
        <v>1472</v>
      </c>
      <c r="B41" s="71">
        <v>12</v>
      </c>
      <c r="C41" s="71">
        <v>200</v>
      </c>
      <c r="D41" s="71">
        <v>4952</v>
      </c>
      <c r="E41" s="71">
        <v>15</v>
      </c>
      <c r="F41" s="44">
        <v>1.3994352000000001</v>
      </c>
      <c r="G41" s="71" t="s">
        <v>497</v>
      </c>
      <c r="H41" s="71">
        <v>1500</v>
      </c>
      <c r="I41" s="71">
        <v>4972</v>
      </c>
      <c r="J41" s="71">
        <v>3</v>
      </c>
      <c r="K41" s="74">
        <v>2.1076307999999999</v>
      </c>
      <c r="L41" s="58">
        <v>0.66666666666666663</v>
      </c>
      <c r="N41">
        <v>100</v>
      </c>
      <c r="O41">
        <v>2</v>
      </c>
      <c r="P41">
        <v>1300</v>
      </c>
      <c r="Q41">
        <v>100</v>
      </c>
      <c r="R41">
        <v>2</v>
      </c>
      <c r="S41">
        <v>1300</v>
      </c>
      <c r="T41">
        <v>7</v>
      </c>
      <c r="AC41">
        <v>0.70254360000000005</v>
      </c>
      <c r="AU41">
        <v>0.70254360000000005</v>
      </c>
    </row>
    <row r="42" spans="1:47">
      <c r="A42" s="71" t="s">
        <v>1473</v>
      </c>
      <c r="B42" s="71">
        <v>18</v>
      </c>
      <c r="C42" s="71">
        <v>340</v>
      </c>
      <c r="D42" s="71">
        <v>7190</v>
      </c>
      <c r="E42" s="71">
        <v>56</v>
      </c>
      <c r="F42" s="44">
        <v>19.343630879999999</v>
      </c>
      <c r="G42" s="71" t="s">
        <v>497</v>
      </c>
      <c r="H42" s="71">
        <v>1500</v>
      </c>
      <c r="I42" s="71">
        <v>7210</v>
      </c>
      <c r="J42" s="71">
        <v>14</v>
      </c>
      <c r="K42" s="74">
        <v>21.394233</v>
      </c>
      <c r="L42" s="58">
        <v>0.90666666666666662</v>
      </c>
      <c r="N42">
        <v>140</v>
      </c>
      <c r="O42">
        <v>14</v>
      </c>
      <c r="P42">
        <v>0</v>
      </c>
      <c r="Q42">
        <v>140</v>
      </c>
      <c r="R42">
        <v>14</v>
      </c>
      <c r="S42">
        <v>0</v>
      </c>
      <c r="T42">
        <v>4</v>
      </c>
      <c r="AC42">
        <v>1.9967950800000001</v>
      </c>
      <c r="AU42">
        <v>1.9967950800000001</v>
      </c>
    </row>
    <row r="43" spans="1:47">
      <c r="A43" s="71" t="s">
        <v>1474</v>
      </c>
      <c r="B43" s="71">
        <v>18</v>
      </c>
      <c r="C43" s="71">
        <v>240</v>
      </c>
      <c r="D43" s="71">
        <v>7190</v>
      </c>
      <c r="E43" s="71">
        <v>56</v>
      </c>
      <c r="F43" s="44">
        <v>13.65432768</v>
      </c>
      <c r="G43" s="71" t="s">
        <v>497</v>
      </c>
      <c r="H43" s="71">
        <v>1500</v>
      </c>
      <c r="I43" s="71">
        <v>7210</v>
      </c>
      <c r="J43" s="71">
        <v>10</v>
      </c>
      <c r="K43" s="74">
        <v>15.281594999999999</v>
      </c>
      <c r="L43" s="58">
        <v>0.89600000000000002</v>
      </c>
      <c r="N43">
        <v>60</v>
      </c>
      <c r="O43">
        <v>9</v>
      </c>
      <c r="P43">
        <v>1020</v>
      </c>
      <c r="Q43">
        <v>60</v>
      </c>
      <c r="R43">
        <v>9</v>
      </c>
      <c r="S43">
        <v>0</v>
      </c>
      <c r="T43">
        <v>6</v>
      </c>
      <c r="Y43" t="s">
        <v>1506</v>
      </c>
      <c r="AC43">
        <v>0.55013741999999999</v>
      </c>
      <c r="AU43">
        <v>0.55013741999999999</v>
      </c>
    </row>
    <row r="44" spans="1:47">
      <c r="A44" s="71" t="s">
        <v>1475</v>
      </c>
      <c r="B44" s="71">
        <v>18</v>
      </c>
      <c r="C44" s="71">
        <v>340</v>
      </c>
      <c r="D44" s="71">
        <v>7030</v>
      </c>
      <c r="E44" s="71">
        <v>1</v>
      </c>
      <c r="F44" s="44">
        <v>0.33773525999999998</v>
      </c>
      <c r="G44" s="71" t="s">
        <v>497</v>
      </c>
      <c r="H44" s="71">
        <v>1500</v>
      </c>
      <c r="I44" s="71">
        <v>7050</v>
      </c>
      <c r="J44" s="71">
        <v>1</v>
      </c>
      <c r="K44" s="74">
        <v>1.4942475</v>
      </c>
      <c r="L44" s="58">
        <v>0.22666666666666666</v>
      </c>
      <c r="N44">
        <v>0</v>
      </c>
      <c r="O44">
        <v>0</v>
      </c>
      <c r="P44">
        <v>1160</v>
      </c>
      <c r="Q44">
        <v>0</v>
      </c>
      <c r="R44">
        <v>0</v>
      </c>
      <c r="S44">
        <v>200</v>
      </c>
      <c r="T44">
        <v>4</v>
      </c>
      <c r="Y44" t="s">
        <v>1625</v>
      </c>
      <c r="AC44">
        <v>0.19923299999999999</v>
      </c>
      <c r="AU44">
        <v>0.19923299999999999</v>
      </c>
    </row>
    <row r="45" spans="1:47">
      <c r="A45" s="71" t="s">
        <v>1476</v>
      </c>
      <c r="B45" s="71">
        <v>18</v>
      </c>
      <c r="C45" s="71">
        <v>240</v>
      </c>
      <c r="D45" s="71">
        <v>7030</v>
      </c>
      <c r="E45" s="71">
        <v>0</v>
      </c>
      <c r="F45" s="44">
        <v>0</v>
      </c>
      <c r="G45" s="71" t="s">
        <v>497</v>
      </c>
      <c r="H45" s="71">
        <v>1500</v>
      </c>
      <c r="I45" s="71">
        <v>7050</v>
      </c>
      <c r="J45" s="71"/>
      <c r="K45" s="74">
        <v>0</v>
      </c>
      <c r="L45" s="58"/>
      <c r="N45">
        <v>0</v>
      </c>
      <c r="O45">
        <v>0</v>
      </c>
      <c r="P45">
        <v>200</v>
      </c>
      <c r="Q45">
        <v>0</v>
      </c>
      <c r="R45">
        <v>0</v>
      </c>
      <c r="S45">
        <v>0</v>
      </c>
      <c r="T45">
        <v>6</v>
      </c>
      <c r="AC45">
        <v>0</v>
      </c>
    </row>
    <row r="46" spans="1:47">
      <c r="A46" s="71" t="s">
        <v>1477</v>
      </c>
      <c r="B46" s="71">
        <v>18</v>
      </c>
      <c r="C46" s="71">
        <v>340</v>
      </c>
      <c r="D46" s="71">
        <v>6430</v>
      </c>
      <c r="E46" s="71">
        <v>12</v>
      </c>
      <c r="F46" s="44">
        <v>3.7069207199999998</v>
      </c>
      <c r="G46" s="71" t="s">
        <v>497</v>
      </c>
      <c r="H46" s="71">
        <v>1500</v>
      </c>
      <c r="I46" s="71">
        <v>6450</v>
      </c>
      <c r="J46" s="71">
        <v>3</v>
      </c>
      <c r="K46" s="74">
        <v>4.1012325000000001</v>
      </c>
      <c r="L46" s="58">
        <v>0.90666666666666662</v>
      </c>
      <c r="N46">
        <v>140</v>
      </c>
      <c r="O46">
        <v>3</v>
      </c>
      <c r="P46">
        <v>0</v>
      </c>
      <c r="Q46">
        <v>140</v>
      </c>
      <c r="R46">
        <v>3</v>
      </c>
      <c r="S46">
        <v>0</v>
      </c>
      <c r="T46">
        <v>4</v>
      </c>
      <c r="AC46">
        <v>0.3827817</v>
      </c>
      <c r="AU46">
        <v>0.3827817</v>
      </c>
    </row>
    <row r="47" spans="1:47">
      <c r="A47" s="71" t="s">
        <v>1478</v>
      </c>
      <c r="B47" s="71">
        <v>18</v>
      </c>
      <c r="C47" s="71">
        <v>240</v>
      </c>
      <c r="D47" s="71">
        <v>6430</v>
      </c>
      <c r="E47" s="71">
        <v>12</v>
      </c>
      <c r="F47" s="44">
        <v>2.61664992</v>
      </c>
      <c r="G47" s="71" t="s">
        <v>497</v>
      </c>
      <c r="H47" s="71">
        <v>1500</v>
      </c>
      <c r="I47" s="71">
        <v>6450</v>
      </c>
      <c r="J47" s="71">
        <v>2</v>
      </c>
      <c r="K47" s="74">
        <v>2.7341549999999999</v>
      </c>
      <c r="L47" s="58">
        <v>0.96</v>
      </c>
      <c r="N47">
        <v>60</v>
      </c>
      <c r="O47">
        <v>2</v>
      </c>
      <c r="P47">
        <v>0</v>
      </c>
      <c r="Q47">
        <v>60</v>
      </c>
      <c r="R47">
        <v>2</v>
      </c>
      <c r="S47">
        <v>0</v>
      </c>
      <c r="T47">
        <v>6</v>
      </c>
      <c r="AC47">
        <v>0.1093662</v>
      </c>
      <c r="AU47">
        <v>0.1093662</v>
      </c>
    </row>
    <row r="49" spans="1:1">
      <c r="A49" s="70" t="s">
        <v>1507</v>
      </c>
    </row>
  </sheetData>
  <sortState ref="A5:G65">
    <sortCondition ref="B5:B65"/>
    <sortCondition descending="1" ref="D5:D65"/>
  </sortState>
  <mergeCells count="4">
    <mergeCell ref="A1:L1"/>
    <mergeCell ref="A2:J2"/>
    <mergeCell ref="A3:G3"/>
    <mergeCell ref="H3:L3"/>
  </mergeCells>
  <phoneticPr fontId="4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1"/>
  <sheetViews>
    <sheetView workbookViewId="0">
      <selection activeCell="G12" sqref="G12"/>
    </sheetView>
  </sheetViews>
  <sheetFormatPr defaultRowHeight="13.5"/>
  <cols>
    <col min="1" max="1" width="6.625" style="69" customWidth="1"/>
    <col min="2" max="5" width="9" style="69"/>
    <col min="6" max="6" width="13.625" style="72" customWidth="1"/>
    <col min="7" max="8" width="9" style="69"/>
  </cols>
  <sheetData>
    <row r="1" spans="1:8" ht="20.25">
      <c r="A1" s="76" t="s">
        <v>1508</v>
      </c>
      <c r="B1" s="77"/>
      <c r="C1" s="77"/>
      <c r="D1" s="77"/>
      <c r="E1" s="77"/>
      <c r="F1" s="77"/>
      <c r="G1" s="77"/>
      <c r="H1" s="77"/>
    </row>
    <row r="2" spans="1:8" ht="20.100000000000001" customHeight="1">
      <c r="A2" s="78" t="s">
        <v>1404</v>
      </c>
      <c r="B2" s="78"/>
      <c r="C2" s="78"/>
      <c r="D2" s="78"/>
      <c r="E2" s="78"/>
      <c r="F2" s="72" t="s">
        <v>1509</v>
      </c>
      <c r="G2" s="86">
        <f>SUM(F4:F50)</f>
        <v>150.24532214563197</v>
      </c>
      <c r="H2" s="77"/>
    </row>
    <row r="3" spans="1:8" ht="20.100000000000001" customHeight="1">
      <c r="A3" s="71" t="s">
        <v>1419</v>
      </c>
      <c r="B3" s="71" t="s">
        <v>1420</v>
      </c>
      <c r="C3" s="71" t="s">
        <v>1421</v>
      </c>
      <c r="D3" s="71" t="s">
        <v>1422</v>
      </c>
      <c r="E3" s="71" t="s">
        <v>1423</v>
      </c>
      <c r="F3" s="44" t="s">
        <v>1424</v>
      </c>
      <c r="G3" s="71" t="s">
        <v>14</v>
      </c>
      <c r="H3" s="71" t="s">
        <v>1315</v>
      </c>
    </row>
    <row r="4" spans="1:8" ht="20.100000000000001" customHeight="1">
      <c r="A4" s="71" t="s">
        <v>1436</v>
      </c>
      <c r="B4" s="71">
        <v>6</v>
      </c>
      <c r="C4" s="71">
        <v>1500</v>
      </c>
      <c r="D4" s="71">
        <v>11277</v>
      </c>
      <c r="E4" s="71">
        <v>6</v>
      </c>
      <c r="F4" s="44">
        <v>4.7803202999999996</v>
      </c>
      <c r="G4" s="71" t="s">
        <v>497</v>
      </c>
      <c r="H4" s="71"/>
    </row>
    <row r="5" spans="1:8" ht="20.100000000000001" customHeight="1">
      <c r="A5" s="71" t="s">
        <v>1437</v>
      </c>
      <c r="B5" s="71">
        <v>6</v>
      </c>
      <c r="C5" s="71">
        <v>1500</v>
      </c>
      <c r="D5" s="71">
        <v>10777</v>
      </c>
      <c r="E5" s="71">
        <v>6</v>
      </c>
      <c r="F5" s="44">
        <v>4.5683702999999998</v>
      </c>
      <c r="G5" s="71" t="s">
        <v>497</v>
      </c>
      <c r="H5" s="71"/>
    </row>
    <row r="6" spans="1:8" ht="20.100000000000001" customHeight="1">
      <c r="A6" s="71" t="s">
        <v>1438</v>
      </c>
      <c r="B6" s="71">
        <v>6</v>
      </c>
      <c r="C6" s="71">
        <v>1500</v>
      </c>
      <c r="D6" s="71">
        <v>5759</v>
      </c>
      <c r="E6" s="71">
        <v>8</v>
      </c>
      <c r="F6" s="44">
        <v>3.2549868000000002</v>
      </c>
      <c r="G6" s="71" t="s">
        <v>497</v>
      </c>
      <c r="H6" s="71"/>
    </row>
    <row r="7" spans="1:8" ht="20.100000000000001" customHeight="1">
      <c r="A7" s="71" t="s">
        <v>1439</v>
      </c>
      <c r="B7" s="71">
        <v>6</v>
      </c>
      <c r="C7" s="71">
        <v>1500</v>
      </c>
      <c r="D7" s="71">
        <v>5678</v>
      </c>
      <c r="E7" s="71">
        <v>9</v>
      </c>
      <c r="F7" s="44">
        <v>3.6103563000000003</v>
      </c>
      <c r="G7" s="71" t="s">
        <v>497</v>
      </c>
      <c r="H7" s="71"/>
    </row>
    <row r="8" spans="1:8" ht="20.100000000000001" customHeight="1">
      <c r="A8" s="71" t="s">
        <v>1440</v>
      </c>
      <c r="B8" s="71">
        <v>6</v>
      </c>
      <c r="C8" s="71">
        <v>1500</v>
      </c>
      <c r="D8" s="71">
        <v>5428</v>
      </c>
      <c r="E8" s="71">
        <v>9</v>
      </c>
      <c r="F8" s="44">
        <v>3.4513938</v>
      </c>
      <c r="G8" s="71" t="s">
        <v>497</v>
      </c>
      <c r="H8" s="71"/>
    </row>
    <row r="9" spans="1:8" ht="20.100000000000001" customHeight="1">
      <c r="A9" s="71" t="s">
        <v>1441</v>
      </c>
      <c r="B9" s="71">
        <v>6</v>
      </c>
      <c r="C9" s="71">
        <v>1500</v>
      </c>
      <c r="D9" s="71">
        <v>5258</v>
      </c>
      <c r="E9" s="71">
        <v>8</v>
      </c>
      <c r="F9" s="44">
        <v>2.9718216000000002</v>
      </c>
      <c r="G9" s="71" t="s">
        <v>497</v>
      </c>
      <c r="H9" s="71"/>
    </row>
    <row r="10" spans="1:8" ht="20.100000000000001" customHeight="1">
      <c r="A10" s="71" t="s">
        <v>1442</v>
      </c>
      <c r="B10" s="71">
        <v>8</v>
      </c>
      <c r="C10" s="71">
        <v>1500</v>
      </c>
      <c r="D10" s="71">
        <v>11277</v>
      </c>
      <c r="E10" s="71">
        <v>5</v>
      </c>
      <c r="F10" s="44">
        <v>5.3114669999999995</v>
      </c>
      <c r="G10" s="71" t="s">
        <v>497</v>
      </c>
      <c r="H10" s="71"/>
    </row>
    <row r="11" spans="1:8" ht="20.100000000000001" customHeight="1">
      <c r="A11" s="71" t="s">
        <v>1443</v>
      </c>
      <c r="B11" s="71">
        <v>8</v>
      </c>
      <c r="C11" s="71">
        <v>1500</v>
      </c>
      <c r="D11" s="71">
        <v>10776</v>
      </c>
      <c r="E11" s="71">
        <v>5</v>
      </c>
      <c r="F11" s="44">
        <v>5.0754960000000002</v>
      </c>
      <c r="G11" s="71" t="s">
        <v>497</v>
      </c>
      <c r="H11" s="71"/>
    </row>
    <row r="12" spans="1:8" ht="20.100000000000001" customHeight="1">
      <c r="A12" s="71" t="s">
        <v>1444</v>
      </c>
      <c r="B12" s="71">
        <v>8</v>
      </c>
      <c r="C12" s="71">
        <v>1500</v>
      </c>
      <c r="D12" s="71">
        <v>7210</v>
      </c>
      <c r="E12" s="71">
        <v>28</v>
      </c>
      <c r="F12" s="44">
        <v>19.017095999999999</v>
      </c>
      <c r="G12" s="71" t="s">
        <v>497</v>
      </c>
      <c r="H12" s="71"/>
    </row>
    <row r="13" spans="1:8" ht="20.100000000000001" customHeight="1">
      <c r="A13" s="71" t="s">
        <v>1445</v>
      </c>
      <c r="B13" s="71">
        <v>8</v>
      </c>
      <c r="C13" s="71">
        <v>1500</v>
      </c>
      <c r="D13" s="71">
        <v>7050</v>
      </c>
      <c r="E13" s="71">
        <v>2</v>
      </c>
      <c r="F13" s="44">
        <v>1.32822</v>
      </c>
      <c r="G13" s="71" t="s">
        <v>497</v>
      </c>
      <c r="H13" s="71"/>
    </row>
    <row r="14" spans="1:8" ht="20.100000000000001" customHeight="1">
      <c r="A14" s="71" t="s">
        <v>1446</v>
      </c>
      <c r="B14" s="71">
        <v>8</v>
      </c>
      <c r="C14" s="71">
        <v>1500</v>
      </c>
      <c r="D14" s="71">
        <v>6450</v>
      </c>
      <c r="E14" s="71">
        <v>6</v>
      </c>
      <c r="F14" s="44">
        <v>3.6455399999999996</v>
      </c>
      <c r="G14" s="71" t="s">
        <v>497</v>
      </c>
      <c r="H14" s="71"/>
    </row>
    <row r="15" spans="1:8" ht="20.100000000000001" customHeight="1">
      <c r="A15" s="71" t="s">
        <v>1447</v>
      </c>
      <c r="B15" s="71">
        <v>8</v>
      </c>
      <c r="C15" s="71">
        <v>1500</v>
      </c>
      <c r="D15" s="71">
        <v>5799</v>
      </c>
      <c r="E15" s="71">
        <v>1</v>
      </c>
      <c r="F15" s="44">
        <v>0.54626580000000002</v>
      </c>
      <c r="G15" s="71" t="s">
        <v>497</v>
      </c>
      <c r="H15" s="71"/>
    </row>
    <row r="16" spans="1:8" ht="20.100000000000001" customHeight="1">
      <c r="A16" s="71" t="s">
        <v>1448</v>
      </c>
      <c r="B16" s="71">
        <v>8</v>
      </c>
      <c r="C16" s="71">
        <v>1500</v>
      </c>
      <c r="D16" s="71">
        <v>5799</v>
      </c>
      <c r="E16" s="71">
        <v>8</v>
      </c>
      <c r="F16" s="44">
        <v>4.3701264000000002</v>
      </c>
      <c r="G16" s="71" t="s">
        <v>497</v>
      </c>
      <c r="H16" s="71"/>
    </row>
    <row r="17" spans="1:8" ht="20.100000000000001" customHeight="1">
      <c r="A17" s="71" t="s">
        <v>1451</v>
      </c>
      <c r="B17" s="71">
        <v>8</v>
      </c>
      <c r="C17" s="71">
        <v>1500</v>
      </c>
      <c r="D17" s="71">
        <v>5685</v>
      </c>
      <c r="E17" s="71">
        <v>9</v>
      </c>
      <c r="F17" s="44">
        <v>4.8197429999999999</v>
      </c>
      <c r="G17" s="71" t="s">
        <v>497</v>
      </c>
      <c r="H17" s="71"/>
    </row>
    <row r="18" spans="1:8" ht="20.100000000000001" customHeight="1">
      <c r="A18" s="71" t="s">
        <v>1452</v>
      </c>
      <c r="B18" s="71">
        <v>8</v>
      </c>
      <c r="C18" s="71">
        <v>1500</v>
      </c>
      <c r="D18" s="71">
        <v>5434</v>
      </c>
      <c r="E18" s="71">
        <v>1</v>
      </c>
      <c r="F18" s="44">
        <v>0.51188279999999997</v>
      </c>
      <c r="G18" s="71" t="s">
        <v>497</v>
      </c>
      <c r="H18" s="71"/>
    </row>
    <row r="19" spans="1:8" ht="20.100000000000001" customHeight="1">
      <c r="A19" s="71" t="s">
        <v>1453</v>
      </c>
      <c r="B19" s="71">
        <v>8</v>
      </c>
      <c r="C19" s="71">
        <v>1500</v>
      </c>
      <c r="D19" s="71">
        <v>5434</v>
      </c>
      <c r="E19" s="71">
        <v>8</v>
      </c>
      <c r="F19" s="44">
        <v>4.0950623999999998</v>
      </c>
      <c r="G19" s="71" t="s">
        <v>497</v>
      </c>
      <c r="H19" s="71"/>
    </row>
    <row r="20" spans="1:8" ht="20.100000000000001" customHeight="1">
      <c r="A20" s="71" t="s">
        <v>1454</v>
      </c>
      <c r="B20" s="71">
        <v>8</v>
      </c>
      <c r="C20" s="71">
        <v>1500</v>
      </c>
      <c r="D20" s="71">
        <v>5298</v>
      </c>
      <c r="E20" s="71">
        <v>9</v>
      </c>
      <c r="F20" s="44">
        <v>4.4916444000000002</v>
      </c>
      <c r="G20" s="71" t="s">
        <v>497</v>
      </c>
      <c r="H20" s="71"/>
    </row>
    <row r="21" spans="1:8" ht="20.100000000000001" customHeight="1">
      <c r="A21" s="71" t="s">
        <v>1457</v>
      </c>
      <c r="B21" s="71">
        <v>10</v>
      </c>
      <c r="C21" s="71">
        <v>1500</v>
      </c>
      <c r="D21" s="71">
        <v>11173</v>
      </c>
      <c r="E21" s="71">
        <v>1</v>
      </c>
      <c r="F21" s="44">
        <v>1.3156207499999999</v>
      </c>
      <c r="G21" s="71" t="s">
        <v>497</v>
      </c>
      <c r="H21" s="71"/>
    </row>
    <row r="22" spans="1:8" ht="20.100000000000001" customHeight="1">
      <c r="A22" s="71" t="s">
        <v>1459</v>
      </c>
      <c r="B22" s="71">
        <v>10</v>
      </c>
      <c r="C22" s="71">
        <v>1500</v>
      </c>
      <c r="D22" s="71">
        <v>5720</v>
      </c>
      <c r="E22" s="71">
        <v>3</v>
      </c>
      <c r="F22" s="44">
        <v>2.0205899999999999</v>
      </c>
      <c r="G22" s="71" t="s">
        <v>497</v>
      </c>
      <c r="H22" s="71"/>
    </row>
    <row r="23" spans="1:8" ht="20.100000000000001" customHeight="1">
      <c r="A23" s="71" t="s">
        <v>1460</v>
      </c>
      <c r="B23" s="71">
        <v>10</v>
      </c>
      <c r="C23" s="71">
        <v>1500</v>
      </c>
      <c r="D23" s="71">
        <v>5678</v>
      </c>
      <c r="E23" s="71">
        <v>3</v>
      </c>
      <c r="F23" s="44">
        <v>2.0057535</v>
      </c>
      <c r="G23" s="71" t="s">
        <v>497</v>
      </c>
      <c r="H23" s="71"/>
    </row>
    <row r="24" spans="1:8" ht="20.100000000000001" customHeight="1">
      <c r="A24" s="71" t="s">
        <v>1461</v>
      </c>
      <c r="B24" s="71">
        <v>10</v>
      </c>
      <c r="C24" s="71">
        <v>1500</v>
      </c>
      <c r="D24" s="71">
        <v>5435</v>
      </c>
      <c r="E24" s="71">
        <v>3</v>
      </c>
      <c r="F24" s="44">
        <v>1.9199137500000001</v>
      </c>
      <c r="G24" s="71" t="s">
        <v>497</v>
      </c>
      <c r="H24" s="71"/>
    </row>
    <row r="25" spans="1:8" ht="20.100000000000001" customHeight="1">
      <c r="A25" s="71" t="s">
        <v>1462</v>
      </c>
      <c r="B25" s="71">
        <v>10</v>
      </c>
      <c r="C25" s="71">
        <v>1500</v>
      </c>
      <c r="D25" s="71">
        <v>5428</v>
      </c>
      <c r="E25" s="71">
        <v>2</v>
      </c>
      <c r="F25" s="44">
        <v>1.278294</v>
      </c>
      <c r="G25" s="71" t="s">
        <v>497</v>
      </c>
      <c r="H25" s="71"/>
    </row>
    <row r="26" spans="1:8" ht="20.100000000000001" customHeight="1">
      <c r="A26" s="71" t="s">
        <v>1464</v>
      </c>
      <c r="B26" s="71">
        <v>10</v>
      </c>
      <c r="C26" s="71">
        <v>1500</v>
      </c>
      <c r="D26" s="71">
        <v>5268</v>
      </c>
      <c r="E26" s="71">
        <v>1</v>
      </c>
      <c r="F26" s="44">
        <v>0.62030700000000005</v>
      </c>
      <c r="G26" s="71" t="s">
        <v>497</v>
      </c>
      <c r="H26" s="71"/>
    </row>
    <row r="27" spans="1:8" ht="20.100000000000001" customHeight="1">
      <c r="A27" s="71" t="s">
        <v>1467</v>
      </c>
      <c r="B27" s="71">
        <v>12</v>
      </c>
      <c r="C27" s="71">
        <v>1500</v>
      </c>
      <c r="D27" s="71">
        <v>11173</v>
      </c>
      <c r="E27" s="71">
        <v>3</v>
      </c>
      <c r="F27" s="44">
        <v>4.7362346999999998</v>
      </c>
      <c r="G27" s="71" t="s">
        <v>497</v>
      </c>
      <c r="H27" s="71"/>
    </row>
    <row r="28" spans="1:8" ht="20.100000000000001" customHeight="1">
      <c r="A28" s="71" t="s">
        <v>1468</v>
      </c>
      <c r="B28" s="71">
        <v>12</v>
      </c>
      <c r="C28" s="71">
        <v>1500</v>
      </c>
      <c r="D28" s="71">
        <v>10923</v>
      </c>
      <c r="E28" s="71">
        <v>2</v>
      </c>
      <c r="F28" s="44">
        <v>3.0868397999999999</v>
      </c>
      <c r="G28" s="71" t="s">
        <v>497</v>
      </c>
      <c r="H28" s="71"/>
    </row>
    <row r="29" spans="1:8" ht="20.100000000000001" customHeight="1">
      <c r="A29" s="71" t="s">
        <v>1469</v>
      </c>
      <c r="B29" s="71">
        <v>12</v>
      </c>
      <c r="C29" s="71">
        <v>1500</v>
      </c>
      <c r="D29" s="71">
        <v>5472</v>
      </c>
      <c r="E29" s="71">
        <v>1</v>
      </c>
      <c r="F29" s="44">
        <v>0.77319360000000004</v>
      </c>
      <c r="G29" s="71" t="s">
        <v>497</v>
      </c>
      <c r="H29" s="71"/>
    </row>
    <row r="30" spans="1:8" ht="20.100000000000001" customHeight="1">
      <c r="A30" s="71" t="s">
        <v>1470</v>
      </c>
      <c r="B30" s="71">
        <v>12</v>
      </c>
      <c r="C30" s="71">
        <v>1500</v>
      </c>
      <c r="D30" s="71">
        <v>5318</v>
      </c>
      <c r="E30" s="71">
        <v>2</v>
      </c>
      <c r="F30" s="44">
        <v>1.5028668000000001</v>
      </c>
      <c r="G30" s="71" t="s">
        <v>497</v>
      </c>
      <c r="H30" s="71"/>
    </row>
    <row r="31" spans="1:8" ht="20.100000000000001" customHeight="1">
      <c r="A31" s="71" t="s">
        <v>1471</v>
      </c>
      <c r="B31" s="71">
        <v>12</v>
      </c>
      <c r="C31" s="71">
        <v>1500</v>
      </c>
      <c r="D31" s="71">
        <v>5068</v>
      </c>
      <c r="E31" s="71">
        <v>2</v>
      </c>
      <c r="F31" s="44">
        <v>1.4322168</v>
      </c>
      <c r="G31" s="71" t="s">
        <v>497</v>
      </c>
      <c r="H31" s="71"/>
    </row>
    <row r="32" spans="1:8" ht="20.100000000000001" customHeight="1">
      <c r="A32" s="71" t="s">
        <v>1472</v>
      </c>
      <c r="B32" s="71">
        <v>12</v>
      </c>
      <c r="C32" s="71">
        <v>1500</v>
      </c>
      <c r="D32" s="71">
        <v>4972</v>
      </c>
      <c r="E32" s="71">
        <v>3</v>
      </c>
      <c r="F32" s="44">
        <v>2.1076307999999999</v>
      </c>
      <c r="G32" s="71" t="s">
        <v>497</v>
      </c>
      <c r="H32" s="71"/>
    </row>
    <row r="33" spans="1:8" ht="20.100000000000001" customHeight="1">
      <c r="A33" s="71" t="s">
        <v>1473</v>
      </c>
      <c r="B33" s="71">
        <v>18</v>
      </c>
      <c r="C33" s="71">
        <v>1500</v>
      </c>
      <c r="D33" s="71">
        <v>7210</v>
      </c>
      <c r="E33" s="71">
        <v>14</v>
      </c>
      <c r="F33" s="44">
        <v>21.394233</v>
      </c>
      <c r="G33" s="71" t="s">
        <v>497</v>
      </c>
      <c r="H33" s="71"/>
    </row>
    <row r="34" spans="1:8" ht="20.100000000000001" customHeight="1">
      <c r="A34" s="71" t="s">
        <v>1474</v>
      </c>
      <c r="B34" s="71">
        <v>18</v>
      </c>
      <c r="C34" s="71">
        <v>1500</v>
      </c>
      <c r="D34" s="71">
        <v>7210</v>
      </c>
      <c r="E34" s="71">
        <v>10</v>
      </c>
      <c r="F34" s="44">
        <v>15.281594999999999</v>
      </c>
      <c r="G34" s="71" t="s">
        <v>497</v>
      </c>
      <c r="H34" s="71"/>
    </row>
    <row r="35" spans="1:8" ht="20.100000000000001" customHeight="1">
      <c r="A35" s="71" t="s">
        <v>1475</v>
      </c>
      <c r="B35" s="71">
        <v>18</v>
      </c>
      <c r="C35" s="71">
        <v>1500</v>
      </c>
      <c r="D35" s="71">
        <v>7050</v>
      </c>
      <c r="E35" s="71">
        <v>1</v>
      </c>
      <c r="F35" s="44">
        <v>1.4942475</v>
      </c>
      <c r="G35" s="71" t="s">
        <v>497</v>
      </c>
      <c r="H35" s="71"/>
    </row>
    <row r="36" spans="1:8" ht="20.100000000000001" customHeight="1">
      <c r="A36" s="71" t="s">
        <v>1477</v>
      </c>
      <c r="B36" s="71">
        <v>18</v>
      </c>
      <c r="C36" s="71">
        <v>1500</v>
      </c>
      <c r="D36" s="71">
        <v>6450</v>
      </c>
      <c r="E36" s="71">
        <v>3</v>
      </c>
      <c r="F36" s="44">
        <v>4.1012325000000001</v>
      </c>
      <c r="G36" s="71" t="s">
        <v>497</v>
      </c>
      <c r="H36" s="71"/>
    </row>
    <row r="37" spans="1:8" ht="20.100000000000001" customHeight="1">
      <c r="A37" s="71" t="s">
        <v>1478</v>
      </c>
      <c r="B37" s="71">
        <v>18</v>
      </c>
      <c r="C37" s="71">
        <v>1500</v>
      </c>
      <c r="D37" s="71">
        <v>6450</v>
      </c>
      <c r="E37" s="71">
        <v>2</v>
      </c>
      <c r="F37" s="44">
        <v>2.7341549999999999</v>
      </c>
      <c r="G37" s="71" t="s">
        <v>497</v>
      </c>
      <c r="H37" s="71"/>
    </row>
    <row r="38" spans="1:8" ht="20.100000000000001" customHeight="1">
      <c r="A38" s="71"/>
      <c r="B38" s="71">
        <v>20</v>
      </c>
      <c r="C38" s="71"/>
      <c r="D38" s="71" t="s">
        <v>1510</v>
      </c>
      <c r="E38" s="71"/>
      <c r="F38" s="44">
        <v>0.35858548799999995</v>
      </c>
      <c r="G38" s="71" t="s">
        <v>114</v>
      </c>
      <c r="H38" s="71" t="s">
        <v>1511</v>
      </c>
    </row>
    <row r="39" spans="1:8" ht="20.100000000000001" customHeight="1">
      <c r="A39" s="71"/>
      <c r="B39" s="71">
        <v>8</v>
      </c>
      <c r="C39" s="71"/>
      <c r="D39" s="71" t="s">
        <v>1510</v>
      </c>
      <c r="E39" s="71"/>
      <c r="F39" s="44">
        <v>0.36531393023999997</v>
      </c>
      <c r="G39" s="71" t="s">
        <v>114</v>
      </c>
      <c r="H39" s="71" t="s">
        <v>1511</v>
      </c>
    </row>
    <row r="40" spans="1:8" ht="20.100000000000001" customHeight="1">
      <c r="A40" s="71"/>
      <c r="B40" s="71">
        <v>12</v>
      </c>
      <c r="C40" s="71"/>
      <c r="D40" s="71" t="s">
        <v>1702</v>
      </c>
      <c r="E40" s="71"/>
      <c r="F40" s="44">
        <v>0</v>
      </c>
      <c r="G40" s="71" t="s">
        <v>497</v>
      </c>
      <c r="H40" s="71" t="s">
        <v>1511</v>
      </c>
    </row>
    <row r="41" spans="1:8" ht="20.100000000000001" customHeight="1">
      <c r="A41" s="71"/>
      <c r="B41" s="71">
        <v>6</v>
      </c>
      <c r="C41" s="71"/>
      <c r="D41" s="71" t="s">
        <v>1703</v>
      </c>
      <c r="E41" s="71"/>
      <c r="F41" s="44">
        <v>0</v>
      </c>
      <c r="G41" s="71" t="s">
        <v>497</v>
      </c>
      <c r="H41" s="71" t="s">
        <v>1511</v>
      </c>
    </row>
    <row r="42" spans="1:8" ht="20.100000000000001" customHeight="1">
      <c r="A42" s="71"/>
      <c r="B42" s="71">
        <v>16</v>
      </c>
      <c r="C42" s="71"/>
      <c r="D42" s="71" t="s">
        <v>1510</v>
      </c>
      <c r="E42" s="71"/>
      <c r="F42" s="44">
        <v>0.47696097600000004</v>
      </c>
      <c r="G42" s="71" t="s">
        <v>497</v>
      </c>
      <c r="H42" s="71" t="s">
        <v>1511</v>
      </c>
    </row>
    <row r="43" spans="1:8" ht="20.100000000000001" customHeight="1">
      <c r="A43" s="71"/>
      <c r="B43" s="71">
        <v>10</v>
      </c>
      <c r="C43" s="71"/>
      <c r="D43" s="71" t="s">
        <v>1704</v>
      </c>
      <c r="E43" s="71"/>
      <c r="F43" s="44">
        <v>1.5763907440319995</v>
      </c>
      <c r="G43" s="71" t="s">
        <v>497</v>
      </c>
      <c r="H43" s="71" t="s">
        <v>1511</v>
      </c>
    </row>
    <row r="44" spans="1:8" ht="20.100000000000001" customHeight="1">
      <c r="A44" s="71"/>
      <c r="B44" s="71">
        <v>18</v>
      </c>
      <c r="C44" s="71"/>
      <c r="D44" s="71" t="s">
        <v>1705</v>
      </c>
      <c r="E44" s="71"/>
      <c r="F44" s="44">
        <v>1.9524749219999991</v>
      </c>
      <c r="G44" s="71" t="s">
        <v>497</v>
      </c>
      <c r="H44" s="71" t="s">
        <v>1511</v>
      </c>
    </row>
    <row r="45" spans="1:8" ht="20.100000000000001" customHeight="1">
      <c r="A45" s="71"/>
      <c r="B45" s="71">
        <v>8</v>
      </c>
      <c r="C45" s="71"/>
      <c r="D45" s="71" t="s">
        <v>1706</v>
      </c>
      <c r="E45" s="71"/>
      <c r="F45" s="44">
        <v>0</v>
      </c>
      <c r="G45" s="71" t="s">
        <v>497</v>
      </c>
      <c r="H45" s="71" t="s">
        <v>1511</v>
      </c>
    </row>
    <row r="46" spans="1:8" ht="20.100000000000001" customHeight="1">
      <c r="A46" s="71"/>
      <c r="B46" s="71">
        <v>10</v>
      </c>
      <c r="C46" s="71"/>
      <c r="D46" s="71" t="s">
        <v>1510</v>
      </c>
      <c r="E46" s="71"/>
      <c r="F46" s="44">
        <v>0.86956019999999978</v>
      </c>
      <c r="G46" s="71" t="s">
        <v>114</v>
      </c>
      <c r="H46" s="71" t="s">
        <v>1511</v>
      </c>
    </row>
    <row r="47" spans="1:8" ht="20.100000000000001" customHeight="1">
      <c r="A47" s="71"/>
      <c r="B47" s="71">
        <v>5</v>
      </c>
      <c r="C47" s="71"/>
      <c r="D47" s="71" t="s">
        <v>1510</v>
      </c>
      <c r="E47" s="71"/>
      <c r="F47" s="44">
        <v>0.18277803095999995</v>
      </c>
      <c r="G47" s="71" t="s">
        <v>114</v>
      </c>
      <c r="H47" s="71" t="s">
        <v>1511</v>
      </c>
    </row>
    <row r="48" spans="1:8" ht="20.100000000000001" customHeight="1">
      <c r="A48" s="71"/>
      <c r="B48" s="71">
        <v>6</v>
      </c>
      <c r="C48" s="71"/>
      <c r="D48" s="71" t="s">
        <v>1510</v>
      </c>
      <c r="E48" s="71"/>
      <c r="F48" s="44">
        <v>0.74576557440000002</v>
      </c>
      <c r="G48" s="71" t="s">
        <v>114</v>
      </c>
      <c r="H48" s="71" t="s">
        <v>1511</v>
      </c>
    </row>
    <row r="49" spans="1:8" ht="20.100000000000001" customHeight="1">
      <c r="A49" s="71"/>
      <c r="B49" s="71">
        <v>16</v>
      </c>
      <c r="C49" s="71"/>
      <c r="D49" s="71" t="s">
        <v>1510</v>
      </c>
      <c r="E49" s="71"/>
      <c r="F49" s="44">
        <v>3.1387439999999996E-2</v>
      </c>
      <c r="G49" s="71" t="s">
        <v>114</v>
      </c>
      <c r="H49" s="71" t="s">
        <v>1511</v>
      </c>
    </row>
    <row r="50" spans="1:8" ht="20.100000000000001" customHeight="1">
      <c r="A50" s="71"/>
      <c r="B50" s="71">
        <v>14</v>
      </c>
      <c r="C50" s="71"/>
      <c r="D50" s="71" t="s">
        <v>1510</v>
      </c>
      <c r="E50" s="71"/>
      <c r="F50" s="44">
        <v>3.1387439999999996E-2</v>
      </c>
      <c r="G50" s="71" t="s">
        <v>114</v>
      </c>
      <c r="H50" s="71" t="s">
        <v>1511</v>
      </c>
    </row>
    <row r="51" spans="1:8">
      <c r="A51" s="70" t="s">
        <v>1512</v>
      </c>
    </row>
  </sheetData>
  <mergeCells count="3">
    <mergeCell ref="A1:H1"/>
    <mergeCell ref="A2:E2"/>
    <mergeCell ref="G2:H2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3"/>
  <sheetViews>
    <sheetView topLeftCell="A52" workbookViewId="0">
      <selection activeCell="D22" sqref="D22"/>
    </sheetView>
  </sheetViews>
  <sheetFormatPr defaultRowHeight="13.5"/>
  <cols>
    <col min="1" max="1" width="9" style="69"/>
    <col min="2" max="2" width="23.625" style="69" customWidth="1"/>
    <col min="3" max="3" width="10.625" style="72" customWidth="1"/>
    <col min="4" max="4" width="25.625" style="69" customWidth="1"/>
    <col min="5" max="5" width="10.625" style="72" customWidth="1"/>
    <col min="6" max="6" width="20.625" style="69" customWidth="1"/>
    <col min="7" max="7" width="9" style="69"/>
    <col min="8" max="8" width="21.625" style="69" customWidth="1"/>
    <col min="9" max="9" width="10.625" style="72" customWidth="1"/>
  </cols>
  <sheetData>
    <row r="1" spans="1:9" ht="20.25">
      <c r="A1" s="76" t="s">
        <v>1513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1404</v>
      </c>
      <c r="B2" s="78"/>
      <c r="C2" s="78"/>
      <c r="D2" s="78"/>
      <c r="E2" s="78"/>
      <c r="F2" s="78"/>
      <c r="G2" s="78"/>
      <c r="H2" s="78"/>
      <c r="I2" s="78"/>
    </row>
    <row r="3" spans="1:9" s="59" customFormat="1">
      <c r="A3" s="87" t="s">
        <v>1419</v>
      </c>
      <c r="B3" s="87" t="s">
        <v>1514</v>
      </c>
      <c r="C3" s="87"/>
      <c r="D3" s="87" t="s">
        <v>1515</v>
      </c>
      <c r="E3" s="87"/>
      <c r="F3" s="87" t="s">
        <v>1518</v>
      </c>
      <c r="G3" s="87"/>
      <c r="H3" s="87" t="s">
        <v>1519</v>
      </c>
      <c r="I3" s="87"/>
    </row>
    <row r="4" spans="1:9" s="59" customFormat="1">
      <c r="A4" s="87"/>
      <c r="B4" s="73" t="s">
        <v>1520</v>
      </c>
      <c r="C4" s="60" t="s">
        <v>1517</v>
      </c>
      <c r="D4" s="73" t="s">
        <v>1516</v>
      </c>
      <c r="E4" s="60" t="s">
        <v>1517</v>
      </c>
      <c r="F4" s="73" t="s">
        <v>1521</v>
      </c>
      <c r="G4" s="73" t="s">
        <v>1522</v>
      </c>
      <c r="H4" s="73" t="s">
        <v>1520</v>
      </c>
      <c r="I4" s="60" t="s">
        <v>1517</v>
      </c>
    </row>
    <row r="5" spans="1:9" ht="27">
      <c r="A5" s="71" t="s">
        <v>1436</v>
      </c>
      <c r="B5" s="71" t="s">
        <v>1523</v>
      </c>
      <c r="C5" s="44">
        <v>4.7803202999999996</v>
      </c>
      <c r="D5" s="71" t="s">
        <v>1524</v>
      </c>
      <c r="E5" s="44">
        <v>3.4611762815999993</v>
      </c>
      <c r="F5" s="71" t="s">
        <v>1525</v>
      </c>
      <c r="G5" s="71">
        <v>6</v>
      </c>
      <c r="H5" s="75" t="s">
        <v>1526</v>
      </c>
      <c r="I5" s="44">
        <v>1.1090343095999999</v>
      </c>
    </row>
    <row r="6" spans="1:9">
      <c r="A6" s="71"/>
      <c r="B6" s="71"/>
      <c r="C6" s="44"/>
      <c r="D6" s="71" t="s">
        <v>1479</v>
      </c>
      <c r="E6" s="44">
        <v>0.19455540479999997</v>
      </c>
      <c r="F6" s="71"/>
      <c r="G6" s="71" t="s">
        <v>1527</v>
      </c>
      <c r="H6" s="71" t="s">
        <v>1480</v>
      </c>
      <c r="I6" s="44">
        <v>9.4049279999999999E-3</v>
      </c>
    </row>
    <row r="7" spans="1:9" ht="27">
      <c r="A7" s="71" t="s">
        <v>1437</v>
      </c>
      <c r="B7" s="71" t="s">
        <v>1528</v>
      </c>
      <c r="C7" s="44">
        <v>4.5683702999999998</v>
      </c>
      <c r="D7" s="71" t="s">
        <v>1529</v>
      </c>
      <c r="E7" s="44">
        <v>3.1128864767999995</v>
      </c>
      <c r="F7" s="71" t="s">
        <v>1530</v>
      </c>
      <c r="G7" s="71">
        <v>6</v>
      </c>
      <c r="H7" s="75" t="s">
        <v>1531</v>
      </c>
      <c r="I7" s="44">
        <v>1.0091022396</v>
      </c>
    </row>
    <row r="8" spans="1:9">
      <c r="A8" s="71"/>
      <c r="B8" s="71"/>
      <c r="C8" s="44"/>
      <c r="D8" s="71" t="s">
        <v>1481</v>
      </c>
      <c r="E8" s="44">
        <v>0.23462638919999998</v>
      </c>
      <c r="F8" s="71"/>
      <c r="G8" s="71" t="s">
        <v>1527</v>
      </c>
      <c r="H8" s="71" t="s">
        <v>1482</v>
      </c>
      <c r="I8" s="44">
        <v>0.20596754639999998</v>
      </c>
    </row>
    <row r="9" spans="1:9" ht="40.5">
      <c r="A9" s="71" t="s">
        <v>1438</v>
      </c>
      <c r="B9" s="71" t="s">
        <v>1532</v>
      </c>
      <c r="C9" s="44">
        <v>3.2549868000000002</v>
      </c>
      <c r="D9" s="71" t="s">
        <v>1533</v>
      </c>
      <c r="E9" s="44">
        <v>1.7596979189999999</v>
      </c>
      <c r="F9" s="71" t="s">
        <v>1534</v>
      </c>
      <c r="G9" s="71">
        <v>8</v>
      </c>
      <c r="H9" s="75" t="s">
        <v>1535</v>
      </c>
      <c r="I9" s="44">
        <v>1.2537124157999999</v>
      </c>
    </row>
    <row r="10" spans="1:9">
      <c r="A10" s="71"/>
      <c r="B10" s="71"/>
      <c r="C10" s="44"/>
      <c r="D10" s="71" t="s">
        <v>1483</v>
      </c>
      <c r="E10" s="44">
        <v>0.21414410639999998</v>
      </c>
      <c r="F10" s="71"/>
      <c r="G10" s="71" t="s">
        <v>1527</v>
      </c>
      <c r="H10" s="71" t="s">
        <v>1484</v>
      </c>
      <c r="I10" s="44">
        <v>2.1299938800000001E-2</v>
      </c>
    </row>
    <row r="11" spans="1:9" ht="40.5">
      <c r="A11" s="71" t="s">
        <v>1439</v>
      </c>
      <c r="B11" s="71" t="s">
        <v>1536</v>
      </c>
      <c r="C11" s="44">
        <v>3.6103563000000003</v>
      </c>
      <c r="D11" s="71" t="s">
        <v>1537</v>
      </c>
      <c r="E11" s="44">
        <v>2.3739089544</v>
      </c>
      <c r="F11" s="71" t="s">
        <v>1538</v>
      </c>
      <c r="G11" s="71">
        <v>9</v>
      </c>
      <c r="H11" s="75" t="s">
        <v>1539</v>
      </c>
      <c r="I11" s="44">
        <v>1.2280560096000002</v>
      </c>
    </row>
    <row r="12" spans="1:9" ht="40.5">
      <c r="A12" s="71" t="s">
        <v>1440</v>
      </c>
      <c r="B12" s="71" t="s">
        <v>1540</v>
      </c>
      <c r="C12" s="44">
        <v>3.4513938</v>
      </c>
      <c r="D12" s="71" t="s">
        <v>1541</v>
      </c>
      <c r="E12" s="44">
        <v>2.2581917903999997</v>
      </c>
      <c r="F12" s="71" t="s">
        <v>1542</v>
      </c>
      <c r="G12" s="71">
        <v>9</v>
      </c>
      <c r="H12" s="75" t="s">
        <v>1543</v>
      </c>
      <c r="I12" s="44">
        <v>1.1848507086</v>
      </c>
    </row>
    <row r="13" spans="1:9" ht="40.5">
      <c r="A13" s="71" t="s">
        <v>1441</v>
      </c>
      <c r="B13" s="71" t="s">
        <v>1544</v>
      </c>
      <c r="C13" s="44">
        <v>2.9718216000000002</v>
      </c>
      <c r="D13" s="71" t="s">
        <v>1545</v>
      </c>
      <c r="E13" s="44">
        <v>1.6060807979999998</v>
      </c>
      <c r="F13" s="71" t="s">
        <v>1546</v>
      </c>
      <c r="G13" s="71">
        <v>8</v>
      </c>
      <c r="H13" s="75" t="s">
        <v>1547</v>
      </c>
      <c r="I13" s="44">
        <v>1.359608382</v>
      </c>
    </row>
    <row r="14" spans="1:9" ht="27">
      <c r="A14" s="71" t="s">
        <v>1442</v>
      </c>
      <c r="B14" s="71" t="s">
        <v>1548</v>
      </c>
      <c r="C14" s="44">
        <v>5.3114669999999995</v>
      </c>
      <c r="D14" s="71" t="s">
        <v>1549</v>
      </c>
      <c r="E14" s="44">
        <v>4.8071892800000002</v>
      </c>
      <c r="F14" s="71" t="s">
        <v>1550</v>
      </c>
      <c r="G14" s="71">
        <v>5</v>
      </c>
      <c r="H14" s="75" t="s">
        <v>1551</v>
      </c>
      <c r="I14" s="44">
        <v>0.35409780000000002</v>
      </c>
    </row>
    <row r="15" spans="1:9">
      <c r="A15" s="71"/>
      <c r="B15" s="71"/>
      <c r="C15" s="44"/>
      <c r="D15" s="71" t="s">
        <v>1485</v>
      </c>
      <c r="E15" s="44">
        <v>0.13509536</v>
      </c>
      <c r="F15" s="71"/>
      <c r="G15" s="71" t="s">
        <v>1527</v>
      </c>
      <c r="H15" s="71" t="s">
        <v>1486</v>
      </c>
      <c r="I15" s="44">
        <v>6.54376E-3</v>
      </c>
    </row>
    <row r="16" spans="1:9" ht="27">
      <c r="A16" s="71" t="s">
        <v>1443</v>
      </c>
      <c r="B16" s="71" t="s">
        <v>1552</v>
      </c>
      <c r="C16" s="44">
        <v>5.0754960000000002</v>
      </c>
      <c r="D16" s="71" t="s">
        <v>1553</v>
      </c>
      <c r="E16" s="44">
        <v>4.4581468800000001</v>
      </c>
      <c r="F16" s="71" t="s">
        <v>1554</v>
      </c>
      <c r="G16" s="71">
        <v>5</v>
      </c>
      <c r="H16" s="75" t="s">
        <v>1555</v>
      </c>
      <c r="I16" s="44">
        <v>0.33836640000000001</v>
      </c>
    </row>
    <row r="17" spans="1:9">
      <c r="A17" s="71"/>
      <c r="B17" s="71"/>
      <c r="C17" s="44"/>
      <c r="D17" s="71" t="s">
        <v>1487</v>
      </c>
      <c r="E17" s="44">
        <v>0.14416367999999999</v>
      </c>
      <c r="F17" s="71"/>
      <c r="G17" s="71" t="s">
        <v>1527</v>
      </c>
      <c r="H17" s="71" t="s">
        <v>1488</v>
      </c>
      <c r="I17" s="44">
        <v>0.12652943999999999</v>
      </c>
    </row>
    <row r="18" spans="1:9" ht="27">
      <c r="A18" s="71" t="s">
        <v>1444</v>
      </c>
      <c r="B18" s="71" t="s">
        <v>1556</v>
      </c>
      <c r="C18" s="44">
        <v>19.017095999999999</v>
      </c>
      <c r="D18" s="71" t="s">
        <v>1557</v>
      </c>
      <c r="E18" s="44">
        <v>14.261186687999999</v>
      </c>
      <c r="F18" s="71" t="s">
        <v>1558</v>
      </c>
      <c r="G18" s="71">
        <v>28</v>
      </c>
      <c r="H18" s="75" t="s">
        <v>1559</v>
      </c>
      <c r="I18" s="44">
        <v>2.1806270080000001</v>
      </c>
    </row>
    <row r="19" spans="1:9">
      <c r="A19" s="71"/>
      <c r="B19" s="71"/>
      <c r="C19" s="44"/>
      <c r="D19" s="71" t="s">
        <v>1489</v>
      </c>
      <c r="E19" s="44">
        <v>1.0812276000000001</v>
      </c>
      <c r="F19" s="71"/>
      <c r="G19" s="71" t="s">
        <v>1527</v>
      </c>
      <c r="H19" s="71" t="s">
        <v>1490</v>
      </c>
      <c r="I19" s="44">
        <v>0.2771364</v>
      </c>
    </row>
    <row r="20" spans="1:9">
      <c r="A20" s="71"/>
      <c r="B20" s="71"/>
      <c r="C20" s="44"/>
      <c r="D20" s="71" t="s">
        <v>1491</v>
      </c>
      <c r="E20" s="44">
        <v>0.86136480000000004</v>
      </c>
      <c r="F20" s="71"/>
      <c r="G20" s="71" t="s">
        <v>1527</v>
      </c>
      <c r="H20" s="71" t="s">
        <v>1492</v>
      </c>
      <c r="I20" s="44">
        <v>0.22532640000000001</v>
      </c>
    </row>
    <row r="21" spans="1:9" ht="27">
      <c r="A21" s="71" t="s">
        <v>1445</v>
      </c>
      <c r="B21" s="71" t="s">
        <v>1560</v>
      </c>
      <c r="C21" s="44">
        <v>1.32822</v>
      </c>
      <c r="D21" s="71" t="s">
        <v>1561</v>
      </c>
      <c r="E21" s="44">
        <v>0.99598790400000003</v>
      </c>
      <c r="F21" s="71" t="s">
        <v>1562</v>
      </c>
      <c r="G21" s="71">
        <v>2</v>
      </c>
      <c r="H21" s="75" t="s">
        <v>1563</v>
      </c>
      <c r="I21" s="44">
        <v>0.15230256</v>
      </c>
    </row>
    <row r="22" spans="1:9">
      <c r="A22" s="71"/>
      <c r="B22" s="71"/>
      <c r="C22" s="44"/>
      <c r="D22" s="71" t="s">
        <v>1493</v>
      </c>
      <c r="E22" s="44">
        <v>0.14356079999999999</v>
      </c>
      <c r="F22" s="71"/>
      <c r="G22" s="71" t="s">
        <v>1527</v>
      </c>
      <c r="H22" s="71" t="s">
        <v>1494</v>
      </c>
      <c r="I22" s="44">
        <v>3.3535200000000001E-2</v>
      </c>
    </row>
    <row r="23" spans="1:9" ht="27">
      <c r="A23" s="71" t="s">
        <v>1446</v>
      </c>
      <c r="B23" s="71" t="s">
        <v>1707</v>
      </c>
      <c r="C23" s="44">
        <v>3.6455399999999996</v>
      </c>
      <c r="D23" s="71" t="s">
        <v>1708</v>
      </c>
      <c r="E23" s="44">
        <v>2.7329454719999999</v>
      </c>
      <c r="F23" s="71" t="s">
        <v>1709</v>
      </c>
      <c r="G23" s="71">
        <v>6</v>
      </c>
      <c r="H23" s="75" t="s">
        <v>1710</v>
      </c>
      <c r="I23" s="44">
        <v>0.41802191999999999</v>
      </c>
    </row>
    <row r="24" spans="1:9">
      <c r="A24" s="71"/>
      <c r="B24" s="71"/>
      <c r="C24" s="44"/>
      <c r="D24" s="71" t="s">
        <v>1695</v>
      </c>
      <c r="E24" s="44">
        <v>0.21534120000000001</v>
      </c>
      <c r="F24" s="71"/>
      <c r="G24" s="71" t="s">
        <v>1527</v>
      </c>
      <c r="H24" s="71" t="s">
        <v>1696</v>
      </c>
      <c r="I24" s="44">
        <v>2.7694799999999999E-2</v>
      </c>
    </row>
    <row r="25" spans="1:9">
      <c r="A25" s="71"/>
      <c r="B25" s="71"/>
      <c r="C25" s="44"/>
      <c r="D25" s="71" t="s">
        <v>1498</v>
      </c>
      <c r="E25" s="44">
        <v>0.13160368</v>
      </c>
      <c r="F25" s="71"/>
      <c r="G25" s="71" t="s">
        <v>1527</v>
      </c>
      <c r="H25" s="71" t="s">
        <v>1697</v>
      </c>
      <c r="I25" s="44">
        <v>3.0420320000000001E-2</v>
      </c>
    </row>
    <row r="26" spans="1:9" ht="27">
      <c r="A26" s="71" t="s">
        <v>1447</v>
      </c>
      <c r="B26" s="71" t="s">
        <v>1564</v>
      </c>
      <c r="C26" s="44">
        <v>0.54626580000000002</v>
      </c>
      <c r="D26" s="71" t="s">
        <v>1565</v>
      </c>
      <c r="E26" s="44">
        <v>0.41373016800000001</v>
      </c>
      <c r="F26" s="71" t="s">
        <v>1566</v>
      </c>
      <c r="G26" s="71">
        <v>1</v>
      </c>
      <c r="H26" s="75" t="s">
        <v>1567</v>
      </c>
      <c r="I26" s="44">
        <v>5.8268352000000002E-2</v>
      </c>
    </row>
    <row r="27" spans="1:9">
      <c r="A27" s="71"/>
      <c r="B27" s="71"/>
      <c r="C27" s="44"/>
      <c r="D27" s="71" t="s">
        <v>1698</v>
      </c>
      <c r="E27" s="44">
        <v>6.580184E-2</v>
      </c>
      <c r="F27" s="71"/>
      <c r="G27" s="71" t="s">
        <v>1527</v>
      </c>
      <c r="H27" s="71" t="s">
        <v>1699</v>
      </c>
      <c r="I27" s="44">
        <v>7.0336000000000001E-3</v>
      </c>
    </row>
    <row r="28" spans="1:9" ht="40.5">
      <c r="A28" s="71" t="s">
        <v>1448</v>
      </c>
      <c r="B28" s="71" t="s">
        <v>1568</v>
      </c>
      <c r="C28" s="44">
        <v>4.3701264000000002</v>
      </c>
      <c r="D28" s="71" t="s">
        <v>1569</v>
      </c>
      <c r="E28" s="44">
        <v>3.1002543509999998</v>
      </c>
      <c r="F28" s="71" t="s">
        <v>1570</v>
      </c>
      <c r="G28" s="71">
        <v>8</v>
      </c>
      <c r="H28" s="75" t="s">
        <v>1571</v>
      </c>
      <c r="I28" s="44">
        <v>0.6094505442</v>
      </c>
    </row>
    <row r="29" spans="1:9">
      <c r="A29" s="71"/>
      <c r="B29" s="71"/>
      <c r="C29" s="44"/>
      <c r="D29" s="71" t="s">
        <v>1700</v>
      </c>
      <c r="E29" s="44">
        <v>0.46061288</v>
      </c>
      <c r="F29" s="71"/>
      <c r="G29" s="71" t="s">
        <v>1527</v>
      </c>
      <c r="H29" s="71" t="s">
        <v>1701</v>
      </c>
      <c r="I29" s="44">
        <v>4.92352E-2</v>
      </c>
    </row>
    <row r="30" spans="1:9">
      <c r="A30" s="71"/>
      <c r="B30" s="71"/>
      <c r="C30" s="44"/>
      <c r="D30" s="71" t="s">
        <v>1496</v>
      </c>
      <c r="E30" s="44">
        <v>0.19740552</v>
      </c>
      <c r="F30" s="71"/>
      <c r="G30" s="71" t="s">
        <v>1527</v>
      </c>
      <c r="H30" s="71" t="s">
        <v>1497</v>
      </c>
      <c r="I30" s="44">
        <v>2.1100799999999999E-2</v>
      </c>
    </row>
    <row r="31" spans="1:9" ht="40.5">
      <c r="A31" s="71" t="s">
        <v>1451</v>
      </c>
      <c r="B31" s="71" t="s">
        <v>1572</v>
      </c>
      <c r="C31" s="44">
        <v>4.8197429999999999</v>
      </c>
      <c r="D31" s="71" t="s">
        <v>1573</v>
      </c>
      <c r="E31" s="44">
        <v>3.4322138949999998</v>
      </c>
      <c r="F31" s="71" t="s">
        <v>1574</v>
      </c>
      <c r="G31" s="71">
        <v>9</v>
      </c>
      <c r="H31" s="75" t="s">
        <v>1575</v>
      </c>
      <c r="I31" s="44">
        <v>0.66708813300000003</v>
      </c>
    </row>
    <row r="32" spans="1:9">
      <c r="A32" s="71"/>
      <c r="B32" s="71"/>
      <c r="C32" s="44"/>
      <c r="D32" s="71" t="s">
        <v>1495</v>
      </c>
      <c r="E32" s="44">
        <v>0.26320736</v>
      </c>
      <c r="F32" s="71"/>
      <c r="G32" s="71" t="s">
        <v>1527</v>
      </c>
      <c r="H32" s="71"/>
      <c r="I32" s="44"/>
    </row>
    <row r="33" spans="1:9">
      <c r="A33" s="71"/>
      <c r="B33" s="71"/>
      <c r="C33" s="44"/>
      <c r="D33" s="71" t="s">
        <v>1501</v>
      </c>
      <c r="E33" s="44">
        <v>0.19650119999999999</v>
      </c>
      <c r="F33" s="71"/>
      <c r="G33" s="71" t="s">
        <v>1527</v>
      </c>
      <c r="H33" s="71"/>
      <c r="I33" s="44"/>
    </row>
    <row r="34" spans="1:9">
      <c r="A34" s="71"/>
      <c r="B34" s="71"/>
      <c r="C34" s="44"/>
      <c r="D34" s="71" t="s">
        <v>1501</v>
      </c>
      <c r="E34" s="44">
        <v>0.19650119999999999</v>
      </c>
      <c r="F34" s="71"/>
      <c r="G34" s="71" t="s">
        <v>1527</v>
      </c>
      <c r="H34" s="71"/>
      <c r="I34" s="44"/>
    </row>
    <row r="35" spans="1:9" ht="27">
      <c r="A35" s="71" t="s">
        <v>1452</v>
      </c>
      <c r="B35" s="71" t="s">
        <v>1576</v>
      </c>
      <c r="C35" s="44">
        <v>0.51188279999999997</v>
      </c>
      <c r="D35" s="71" t="s">
        <v>1577</v>
      </c>
      <c r="E35" s="44">
        <v>0.3862390912</v>
      </c>
      <c r="F35" s="71" t="s">
        <v>1578</v>
      </c>
      <c r="G35" s="71">
        <v>1</v>
      </c>
      <c r="H35" s="75" t="s">
        <v>1579</v>
      </c>
      <c r="I35" s="44">
        <v>5.59658528E-2</v>
      </c>
    </row>
    <row r="36" spans="1:9">
      <c r="A36" s="71"/>
      <c r="B36" s="71"/>
      <c r="C36" s="44"/>
      <c r="D36" s="71" t="s">
        <v>1499</v>
      </c>
      <c r="E36" s="44">
        <v>6.55004E-2</v>
      </c>
      <c r="F36" s="71"/>
      <c r="G36" s="71" t="s">
        <v>1527</v>
      </c>
      <c r="H36" s="71"/>
      <c r="I36" s="44"/>
    </row>
    <row r="37" spans="1:9" ht="40.5">
      <c r="A37" s="71" t="s">
        <v>1453</v>
      </c>
      <c r="B37" s="71" t="s">
        <v>1580</v>
      </c>
      <c r="C37" s="44">
        <v>4.0950623999999998</v>
      </c>
      <c r="D37" s="71" t="s">
        <v>1581</v>
      </c>
      <c r="E37" s="44">
        <v>2.8942431900000001</v>
      </c>
      <c r="F37" s="71" t="s">
        <v>1582</v>
      </c>
      <c r="G37" s="71">
        <v>8</v>
      </c>
      <c r="H37" s="75" t="s">
        <v>1583</v>
      </c>
      <c r="I37" s="44">
        <v>0.58132823320000004</v>
      </c>
    </row>
    <row r="38" spans="1:9">
      <c r="A38" s="71"/>
      <c r="B38" s="71"/>
      <c r="C38" s="44"/>
      <c r="D38" s="71" t="s">
        <v>1500</v>
      </c>
      <c r="E38" s="44">
        <v>0.45850279999999999</v>
      </c>
      <c r="F38" s="71"/>
      <c r="G38" s="71" t="s">
        <v>1527</v>
      </c>
      <c r="H38" s="71"/>
      <c r="I38" s="44"/>
    </row>
    <row r="39" spans="1:9">
      <c r="A39" s="71"/>
      <c r="B39" s="71"/>
      <c r="C39" s="44"/>
      <c r="D39" s="71" t="s">
        <v>1501</v>
      </c>
      <c r="E39" s="44">
        <v>0.19650119999999999</v>
      </c>
      <c r="F39" s="71"/>
      <c r="G39" s="71" t="s">
        <v>1527</v>
      </c>
      <c r="H39" s="71"/>
      <c r="I39" s="44"/>
    </row>
    <row r="40" spans="1:9" ht="40.5">
      <c r="A40" s="71" t="s">
        <v>1454</v>
      </c>
      <c r="B40" s="71" t="s">
        <v>1584</v>
      </c>
      <c r="C40" s="44">
        <v>4.4916444000000002</v>
      </c>
      <c r="D40" s="71" t="s">
        <v>1585</v>
      </c>
      <c r="E40" s="44">
        <v>3.2033797067999998</v>
      </c>
      <c r="F40" s="71" t="s">
        <v>1586</v>
      </c>
      <c r="G40" s="71">
        <v>9</v>
      </c>
      <c r="H40" s="75" t="s">
        <v>1711</v>
      </c>
      <c r="I40" s="44">
        <v>1.2761260811999999</v>
      </c>
    </row>
    <row r="41" spans="1:9">
      <c r="A41" s="71" t="s">
        <v>1457</v>
      </c>
      <c r="B41" s="71" t="s">
        <v>1587</v>
      </c>
      <c r="C41" s="44">
        <v>1.3156207499999999</v>
      </c>
      <c r="D41" s="71" t="s">
        <v>1588</v>
      </c>
      <c r="E41" s="44">
        <v>0.35020420000000002</v>
      </c>
      <c r="F41" s="71" t="s">
        <v>1589</v>
      </c>
      <c r="G41" s="71">
        <v>1</v>
      </c>
      <c r="H41" s="71"/>
      <c r="I41" s="44"/>
    </row>
    <row r="42" spans="1:9">
      <c r="A42" s="71"/>
      <c r="B42" s="71"/>
      <c r="C42" s="44"/>
      <c r="D42" s="71" t="s">
        <v>1590</v>
      </c>
      <c r="E42" s="44">
        <v>0.3423542</v>
      </c>
      <c r="F42" s="71"/>
      <c r="G42" s="71" t="s">
        <v>1527</v>
      </c>
      <c r="H42" s="71"/>
      <c r="I42" s="44"/>
    </row>
    <row r="43" spans="1:9">
      <c r="A43" s="71"/>
      <c r="B43" s="71"/>
      <c r="C43" s="44"/>
      <c r="D43" s="71" t="s">
        <v>1666</v>
      </c>
      <c r="E43" s="44">
        <v>0.22372500000000001</v>
      </c>
      <c r="F43" s="71"/>
      <c r="G43" s="71" t="s">
        <v>1527</v>
      </c>
      <c r="H43" s="71" t="s">
        <v>1667</v>
      </c>
      <c r="I43" s="44">
        <v>0.21481525000000001</v>
      </c>
    </row>
    <row r="44" spans="1:9">
      <c r="A44" s="71"/>
      <c r="B44" s="71"/>
      <c r="C44" s="44"/>
      <c r="D44" s="71" t="s">
        <v>1502</v>
      </c>
      <c r="E44" s="44">
        <v>0.16962279999999999</v>
      </c>
      <c r="F44" s="71"/>
      <c r="G44" s="71" t="s">
        <v>1527</v>
      </c>
      <c r="H44" s="71"/>
      <c r="I44" s="44"/>
    </row>
    <row r="45" spans="1:9">
      <c r="A45" s="71" t="s">
        <v>1459</v>
      </c>
      <c r="B45" s="71" t="s">
        <v>1592</v>
      </c>
      <c r="C45" s="44">
        <v>2.0205899999999999</v>
      </c>
      <c r="D45" s="71" t="s">
        <v>1674</v>
      </c>
      <c r="E45" s="44">
        <v>1.6779375000000001</v>
      </c>
      <c r="F45" s="71" t="s">
        <v>1593</v>
      </c>
      <c r="G45" s="71">
        <v>3</v>
      </c>
      <c r="H45" s="71"/>
      <c r="I45" s="44"/>
    </row>
    <row r="46" spans="1:9">
      <c r="A46" s="71"/>
      <c r="B46" s="71"/>
      <c r="C46" s="44"/>
      <c r="D46" s="71" t="s">
        <v>1668</v>
      </c>
      <c r="E46" s="44">
        <v>0.33311475000000002</v>
      </c>
      <c r="F46" s="71"/>
      <c r="G46" s="71" t="s">
        <v>1527</v>
      </c>
      <c r="H46" s="71"/>
      <c r="I46" s="44"/>
    </row>
    <row r="47" spans="1:9">
      <c r="A47" s="71" t="s">
        <v>1460</v>
      </c>
      <c r="B47" s="71" t="s">
        <v>1594</v>
      </c>
      <c r="C47" s="44">
        <v>2.0057535</v>
      </c>
      <c r="D47" s="71" t="s">
        <v>1675</v>
      </c>
      <c r="E47" s="44">
        <v>1.5545355000000001</v>
      </c>
      <c r="F47" s="71" t="s">
        <v>1595</v>
      </c>
      <c r="G47" s="71">
        <v>3</v>
      </c>
      <c r="H47" s="71"/>
      <c r="I47" s="44"/>
    </row>
    <row r="48" spans="1:9">
      <c r="A48" s="71"/>
      <c r="B48" s="71"/>
      <c r="C48" s="44"/>
      <c r="D48" s="71" t="s">
        <v>1669</v>
      </c>
      <c r="E48" s="44">
        <v>0.4250775</v>
      </c>
      <c r="F48" s="71"/>
      <c r="G48" s="71" t="s">
        <v>1527</v>
      </c>
      <c r="H48" s="71"/>
      <c r="I48" s="44"/>
    </row>
    <row r="49" spans="1:9">
      <c r="A49" s="71" t="s">
        <v>1461</v>
      </c>
      <c r="B49" s="71" t="s">
        <v>1596</v>
      </c>
      <c r="C49" s="44">
        <v>1.9199137500000001</v>
      </c>
      <c r="D49" s="71" t="s">
        <v>1676</v>
      </c>
      <c r="E49" s="44">
        <v>1.3815018750000001</v>
      </c>
      <c r="F49" s="71" t="s">
        <v>1597</v>
      </c>
      <c r="G49" s="71">
        <v>3</v>
      </c>
      <c r="H49" s="71"/>
      <c r="I49" s="44"/>
    </row>
    <row r="50" spans="1:9">
      <c r="A50" s="71"/>
      <c r="B50" s="71"/>
      <c r="C50" s="44"/>
      <c r="D50" s="71" t="s">
        <v>1670</v>
      </c>
      <c r="E50" s="44">
        <v>0.53066000000000002</v>
      </c>
      <c r="F50" s="71"/>
      <c r="G50" s="71" t="s">
        <v>1527</v>
      </c>
      <c r="H50" s="71"/>
      <c r="I50" s="44"/>
    </row>
    <row r="51" spans="1:9">
      <c r="A51" s="71" t="s">
        <v>1462</v>
      </c>
      <c r="B51" s="71" t="s">
        <v>1677</v>
      </c>
      <c r="C51" s="44">
        <v>1.278294</v>
      </c>
      <c r="D51" s="71" t="s">
        <v>1678</v>
      </c>
      <c r="E51" s="44">
        <v>1.273584</v>
      </c>
      <c r="F51" s="71" t="s">
        <v>1598</v>
      </c>
      <c r="G51" s="71">
        <v>2</v>
      </c>
      <c r="H51" s="71"/>
      <c r="I51" s="44"/>
    </row>
    <row r="52" spans="1:9">
      <c r="A52" s="71" t="s">
        <v>1464</v>
      </c>
      <c r="B52" s="71" t="s">
        <v>1679</v>
      </c>
      <c r="C52" s="44">
        <v>0.62030700000000005</v>
      </c>
      <c r="D52" s="71" t="s">
        <v>1503</v>
      </c>
      <c r="E52" s="44">
        <v>0.16478719999999999</v>
      </c>
      <c r="F52" s="71" t="s">
        <v>1680</v>
      </c>
      <c r="G52" s="71">
        <v>1</v>
      </c>
      <c r="H52" s="71" t="s">
        <v>1681</v>
      </c>
      <c r="I52" s="44">
        <v>0.1240614</v>
      </c>
    </row>
    <row r="53" spans="1:9">
      <c r="A53" s="71"/>
      <c r="B53" s="71"/>
      <c r="C53" s="44"/>
      <c r="D53" s="71" t="s">
        <v>1671</v>
      </c>
      <c r="E53" s="44">
        <v>0.1569372</v>
      </c>
      <c r="F53" s="71"/>
      <c r="G53" s="71" t="s">
        <v>1527</v>
      </c>
      <c r="H53" s="71"/>
      <c r="I53" s="44"/>
    </row>
    <row r="54" spans="1:9">
      <c r="A54" s="71"/>
      <c r="B54" s="71"/>
      <c r="C54" s="44"/>
      <c r="D54" s="71" t="s">
        <v>1599</v>
      </c>
      <c r="E54" s="44">
        <v>0.1539228</v>
      </c>
      <c r="F54" s="71"/>
      <c r="G54" s="71" t="s">
        <v>1527</v>
      </c>
      <c r="H54" s="71"/>
      <c r="I54" s="44"/>
    </row>
    <row r="55" spans="1:9" ht="27">
      <c r="A55" s="71" t="s">
        <v>1467</v>
      </c>
      <c r="B55" s="71" t="s">
        <v>1600</v>
      </c>
      <c r="C55" s="44">
        <v>4.7362346999999998</v>
      </c>
      <c r="D55" s="71" t="s">
        <v>1601</v>
      </c>
      <c r="E55" s="44">
        <v>3.1518378</v>
      </c>
      <c r="F55" s="71" t="s">
        <v>1589</v>
      </c>
      <c r="G55" s="71">
        <v>3</v>
      </c>
      <c r="H55" s="75" t="s">
        <v>1602</v>
      </c>
      <c r="I55" s="44">
        <v>0.31574897999999996</v>
      </c>
    </row>
    <row r="56" spans="1:9">
      <c r="A56" s="71"/>
      <c r="B56" s="71"/>
      <c r="C56" s="44"/>
      <c r="D56" s="71" t="s">
        <v>1504</v>
      </c>
      <c r="E56" s="44">
        <v>1.2324751199999999</v>
      </c>
      <c r="F56" s="71"/>
      <c r="G56" s="71" t="s">
        <v>1527</v>
      </c>
      <c r="H56" s="71"/>
      <c r="I56" s="44"/>
    </row>
    <row r="57" spans="1:9" ht="27">
      <c r="A57" s="71" t="s">
        <v>1468</v>
      </c>
      <c r="B57" s="71" t="s">
        <v>1603</v>
      </c>
      <c r="C57" s="44">
        <v>3.0868397999999999</v>
      </c>
      <c r="D57" s="71" t="s">
        <v>1604</v>
      </c>
      <c r="E57" s="44">
        <v>1.8487126799999998</v>
      </c>
      <c r="F57" s="71" t="s">
        <v>1591</v>
      </c>
      <c r="G57" s="71">
        <v>2</v>
      </c>
      <c r="H57" s="75" t="s">
        <v>1605</v>
      </c>
      <c r="I57" s="44">
        <v>0.20578932</v>
      </c>
    </row>
    <row r="58" spans="1:9">
      <c r="A58" s="71"/>
      <c r="B58" s="71"/>
      <c r="C58" s="44"/>
      <c r="D58" s="71" t="s">
        <v>1505</v>
      </c>
      <c r="E58" s="44">
        <v>1.0271568</v>
      </c>
      <c r="F58" s="71"/>
      <c r="G58" s="71" t="s">
        <v>1527</v>
      </c>
      <c r="H58" s="71"/>
      <c r="I58" s="44"/>
    </row>
    <row r="59" spans="1:9">
      <c r="A59" s="71" t="s">
        <v>1469</v>
      </c>
      <c r="B59" s="71" t="s">
        <v>1606</v>
      </c>
      <c r="C59" s="44">
        <v>0.77319360000000004</v>
      </c>
      <c r="D59" s="71" t="s">
        <v>1607</v>
      </c>
      <c r="E59" s="44">
        <v>0.51357839999999999</v>
      </c>
      <c r="F59" s="71" t="s">
        <v>1608</v>
      </c>
      <c r="G59" s="71">
        <v>1</v>
      </c>
      <c r="H59" s="71" t="s">
        <v>1609</v>
      </c>
      <c r="I59" s="44">
        <v>5.154624E-2</v>
      </c>
    </row>
    <row r="60" spans="1:9">
      <c r="A60" s="71"/>
      <c r="B60" s="71"/>
      <c r="C60" s="44"/>
      <c r="D60" s="71" t="s">
        <v>1672</v>
      </c>
      <c r="E60" s="44">
        <v>0.19962864</v>
      </c>
      <c r="F60" s="71"/>
      <c r="G60" s="71" t="s">
        <v>1527</v>
      </c>
      <c r="H60" s="71"/>
      <c r="I60" s="44"/>
    </row>
    <row r="61" spans="1:9" ht="27">
      <c r="A61" s="71" t="s">
        <v>1470</v>
      </c>
      <c r="B61" s="71" t="s">
        <v>1682</v>
      </c>
      <c r="C61" s="44">
        <v>1.5028668000000001</v>
      </c>
      <c r="D61" s="71" t="s">
        <v>1683</v>
      </c>
      <c r="E61" s="44">
        <v>1.29758616</v>
      </c>
      <c r="F61" s="71" t="s">
        <v>1610</v>
      </c>
      <c r="G61" s="71">
        <v>2</v>
      </c>
      <c r="H61" s="75" t="s">
        <v>1684</v>
      </c>
      <c r="I61" s="44">
        <v>0.10019111999999999</v>
      </c>
    </row>
    <row r="62" spans="1:9">
      <c r="A62" s="71"/>
      <c r="B62" s="71"/>
      <c r="C62" s="44"/>
      <c r="D62" s="71" t="s">
        <v>1673</v>
      </c>
      <c r="E62" s="44">
        <v>9.5104320000000006E-2</v>
      </c>
      <c r="F62" s="71"/>
      <c r="G62" s="71" t="s">
        <v>1527</v>
      </c>
      <c r="H62" s="71"/>
      <c r="I62" s="44"/>
    </row>
    <row r="63" spans="1:9">
      <c r="A63" s="71" t="s">
        <v>1471</v>
      </c>
      <c r="B63" s="71" t="s">
        <v>1611</v>
      </c>
      <c r="C63" s="44">
        <v>1.4322168</v>
      </c>
      <c r="D63" s="71" t="s">
        <v>1685</v>
      </c>
      <c r="E63" s="44">
        <v>1.3314604800000001</v>
      </c>
      <c r="F63" s="71" t="s">
        <v>1612</v>
      </c>
      <c r="G63" s="71">
        <v>2</v>
      </c>
      <c r="H63" s="71" t="s">
        <v>1686</v>
      </c>
      <c r="I63" s="44">
        <v>9.5481120000000003E-2</v>
      </c>
    </row>
    <row r="64" spans="1:9" ht="27">
      <c r="A64" s="71" t="s">
        <v>1472</v>
      </c>
      <c r="B64" s="71" t="s">
        <v>1687</v>
      </c>
      <c r="C64" s="44">
        <v>2.1076307999999999</v>
      </c>
      <c r="D64" s="71" t="s">
        <v>1688</v>
      </c>
      <c r="E64" s="44">
        <v>1.3994352000000001</v>
      </c>
      <c r="F64" s="71" t="s">
        <v>1613</v>
      </c>
      <c r="G64" s="71">
        <v>3</v>
      </c>
      <c r="H64" s="75" t="s">
        <v>1689</v>
      </c>
      <c r="I64" s="44">
        <v>0.70254360000000005</v>
      </c>
    </row>
    <row r="65" spans="1:9">
      <c r="A65" s="71" t="s">
        <v>1473</v>
      </c>
      <c r="B65" s="71" t="s">
        <v>1614</v>
      </c>
      <c r="C65" s="44">
        <v>21.394233</v>
      </c>
      <c r="D65" s="71" t="s">
        <v>1615</v>
      </c>
      <c r="E65" s="44">
        <v>19.343630879999999</v>
      </c>
      <c r="F65" s="71" t="s">
        <v>1616</v>
      </c>
      <c r="G65" s="71">
        <v>14</v>
      </c>
      <c r="H65" s="71" t="s">
        <v>1617</v>
      </c>
      <c r="I65" s="44">
        <v>1.9967950800000001</v>
      </c>
    </row>
    <row r="66" spans="1:9">
      <c r="A66" s="71" t="s">
        <v>1474</v>
      </c>
      <c r="B66" s="71" t="s">
        <v>1618</v>
      </c>
      <c r="C66" s="44">
        <v>15.281594999999999</v>
      </c>
      <c r="D66" s="71" t="s">
        <v>1619</v>
      </c>
      <c r="E66" s="44">
        <v>13.65432768</v>
      </c>
      <c r="F66" s="71" t="s">
        <v>1620</v>
      </c>
      <c r="G66" s="71">
        <v>10</v>
      </c>
      <c r="H66" s="71" t="s">
        <v>1621</v>
      </c>
      <c r="I66" s="44">
        <v>0.55013741999999999</v>
      </c>
    </row>
    <row r="67" spans="1:9">
      <c r="A67" s="71"/>
      <c r="B67" s="71"/>
      <c r="C67" s="44"/>
      <c r="D67" s="71" t="s">
        <v>1506</v>
      </c>
      <c r="E67" s="44">
        <v>1.0132057800000001</v>
      </c>
      <c r="F67" s="71"/>
      <c r="G67" s="71" t="s">
        <v>1527</v>
      </c>
      <c r="H67" s="71"/>
      <c r="I67" s="44"/>
    </row>
    <row r="68" spans="1:9">
      <c r="A68" s="71" t="s">
        <v>1475</v>
      </c>
      <c r="B68" s="71" t="s">
        <v>1622</v>
      </c>
      <c r="C68" s="44">
        <v>1.4942475</v>
      </c>
      <c r="D68" s="71" t="s">
        <v>1623</v>
      </c>
      <c r="E68" s="44">
        <v>0.33773525999999998</v>
      </c>
      <c r="F68" s="71" t="s">
        <v>1624</v>
      </c>
      <c r="G68" s="71">
        <v>1</v>
      </c>
      <c r="H68" s="71" t="s">
        <v>1690</v>
      </c>
      <c r="I68" s="44">
        <v>0.19923299999999999</v>
      </c>
    </row>
    <row r="69" spans="1:9">
      <c r="A69" s="71"/>
      <c r="B69" s="71"/>
      <c r="C69" s="44"/>
      <c r="D69" s="71" t="s">
        <v>1625</v>
      </c>
      <c r="E69" s="44">
        <v>0.95360544000000003</v>
      </c>
      <c r="F69" s="71"/>
      <c r="G69" s="71" t="s">
        <v>1527</v>
      </c>
      <c r="H69" s="71"/>
      <c r="I69" s="44"/>
    </row>
    <row r="70" spans="1:9">
      <c r="A70" s="71" t="s">
        <v>1477</v>
      </c>
      <c r="B70" s="71" t="s">
        <v>1712</v>
      </c>
      <c r="C70" s="44">
        <v>4.1012325000000001</v>
      </c>
      <c r="D70" s="71" t="s">
        <v>1713</v>
      </c>
      <c r="E70" s="44">
        <v>3.7069207199999998</v>
      </c>
      <c r="F70" s="71" t="s">
        <v>1714</v>
      </c>
      <c r="G70" s="71">
        <v>3</v>
      </c>
      <c r="H70" s="71" t="s">
        <v>1715</v>
      </c>
      <c r="I70" s="44">
        <v>0.3827817</v>
      </c>
    </row>
    <row r="71" spans="1:9">
      <c r="A71" s="71" t="s">
        <v>1478</v>
      </c>
      <c r="B71" s="71" t="s">
        <v>1716</v>
      </c>
      <c r="C71" s="44">
        <v>2.7341549999999999</v>
      </c>
      <c r="D71" s="71" t="s">
        <v>1717</v>
      </c>
      <c r="E71" s="44">
        <v>2.61664992</v>
      </c>
      <c r="F71" s="71" t="s">
        <v>1718</v>
      </c>
      <c r="G71" s="71">
        <v>2</v>
      </c>
      <c r="H71" s="71" t="s">
        <v>1719</v>
      </c>
      <c r="I71" s="44">
        <v>0.1093662</v>
      </c>
    </row>
    <row r="72" spans="1:9">
      <c r="A72" s="71"/>
      <c r="B72" s="71"/>
      <c r="C72" s="44"/>
      <c r="D72" s="71"/>
      <c r="E72" s="44"/>
      <c r="F72" s="71"/>
      <c r="G72" s="71"/>
      <c r="H72" s="71"/>
      <c r="I72" s="44"/>
    </row>
    <row r="73" spans="1:9" s="59" customFormat="1">
      <c r="A73" s="73"/>
      <c r="B73" s="73" t="s">
        <v>1626</v>
      </c>
      <c r="C73" s="60">
        <f>SUM(C5:C71)</f>
        <v>143.65471739999998</v>
      </c>
      <c r="D73" s="73"/>
      <c r="E73" s="60">
        <f>SUM(E5:E71)</f>
        <v>123.17469207159999</v>
      </c>
      <c r="F73" s="73"/>
      <c r="G73" s="73"/>
      <c r="H73" s="73"/>
      <c r="I73" s="60">
        <f>SUM(I5:I71)</f>
        <v>19.925725712799995</v>
      </c>
    </row>
  </sheetData>
  <mergeCells count="7">
    <mergeCell ref="A1:I1"/>
    <mergeCell ref="A2:I2"/>
    <mergeCell ref="A3:A4"/>
    <mergeCell ref="B3:C3"/>
    <mergeCell ref="D3:E3"/>
    <mergeCell ref="F3:G3"/>
    <mergeCell ref="H3:I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结构明细表</vt:lpstr>
      <vt:lpstr>通用计算簿</vt:lpstr>
      <vt:lpstr>采购清单</vt:lpstr>
      <vt:lpstr>型钢采购清单</vt:lpstr>
      <vt:lpstr>螺栓采购清单</vt:lpstr>
      <vt:lpstr>常规报价表(1)</vt:lpstr>
      <vt:lpstr>分部分项工程和单价措施项目清单与计价表(1)</vt:lpstr>
      <vt:lpstr>钢板采购分析</vt:lpstr>
      <vt:lpstr>钢板采购计划</vt:lpstr>
      <vt:lpstr>大板下料方案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auden</cp:lastModifiedBy>
  <dcterms:created xsi:type="dcterms:W3CDTF">2017-09-14T07:44:06Z</dcterms:created>
  <dcterms:modified xsi:type="dcterms:W3CDTF">2018-02-28T14:32:08Z</dcterms:modified>
</cp:coreProperties>
</file>