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0" windowWidth="28800" windowHeight="12540" tabRatio="912"/>
  </bookViews>
  <sheets>
    <sheet name="目录" sheetId="10" r:id="rId1"/>
    <sheet name="第一世领" sheetId="17" r:id="rId2"/>
    <sheet name="第二世领" sheetId="18" r:id="rId3"/>
    <sheet name="鬼修那世领" sheetId="19" r:id="rId4"/>
    <sheet name="需要可领" sheetId="20" r:id="rId5"/>
    <sheet name="比较重要" sheetId="21" r:id="rId6"/>
    <sheet name="盆子玫瑰" sheetId="22" r:id="rId7"/>
    <sheet name="特别重要" sheetId="23" r:id="rId8"/>
    <sheet name="不需用到" sheetId="24" state="hidden" r:id="rId9"/>
    <sheet name="py一览" sheetId="25" r:id="rId10"/>
    <sheet name="词缀上限" sheetId="1" r:id="rId11"/>
    <sheet name="门派" sheetId="3" r:id="rId12"/>
    <sheet name="炼药" sheetId="5" r:id="rId13"/>
    <sheet name="军衔装备" sheetId="7" r:id="rId14"/>
    <sheet name="地图" sheetId="6" state="hidden" r:id="rId15"/>
    <sheet name="属性对应" sheetId="2" r:id="rId16"/>
    <sheet name="寿命药" sheetId="11" r:id="rId17"/>
    <sheet name="跑环" sheetId="12" r:id="rId18"/>
    <sheet name="熊猫食物" sheetId="26" r:id="rId19"/>
    <sheet name="单项属性" sheetId="28" state="hidden" r:id="rId20"/>
    <sheet name="当前体力" sheetId="29" state="hidden" r:id="rId21"/>
    <sheet name="单项属性 (上天版)" sheetId="38" state="hidden" r:id="rId22"/>
    <sheet name="威力" sheetId="37" r:id="rId23"/>
    <sheet name="成就" sheetId="31" r:id="rId24"/>
    <sheet name="本源的计算" sheetId="34" r:id="rId25"/>
    <sheet name="蛮荒耗程" sheetId="27" r:id="rId26"/>
    <sheet name="鬼修" sheetId="30" r:id="rId27"/>
    <sheet name="修为" sheetId="33" state="hidden" r:id="rId28"/>
    <sheet name="Sheet1" sheetId="35" state="hidden" r:id="rId29"/>
    <sheet name="伤害计算" sheetId="36" r:id="rId30"/>
    <sheet name="Sheet2" sheetId="39" state="hidden" r:id="rId31"/>
    <sheet name="修炼计划" sheetId="16" state="hidden" r:id="rId32"/>
    <sheet name="WpsReserved_CellImgList" sheetId="32" state="veryHidden" r:id="rId33"/>
  </sheets>
  <definedNames>
    <definedName name="_xlnm._FilterDatabase" localSheetId="28" hidden="1">Sheet1!$A$1:$C$13</definedName>
    <definedName name="_xlnm._FilterDatabase" localSheetId="23" hidden="1">成就!$A$3:$K$267</definedName>
    <definedName name="_xlnm._FilterDatabase" localSheetId="16" hidden="1">寿命药!$A$2:$E$22</definedName>
    <definedName name="_xlnm._FilterDatabase" localSheetId="27" hidden="1">修为!$A$1:$D$36</definedName>
  </definedNames>
  <calcPr calcId="145621"/>
</workbook>
</file>

<file path=xl/calcChain.xml><?xml version="1.0" encoding="utf-8"?>
<calcChain xmlns="http://schemas.openxmlformats.org/spreadsheetml/2006/main">
  <c r="R1" i="36" l="1"/>
  <c r="D3" i="36" s="1"/>
  <c r="O1" i="36"/>
  <c r="E3" i="36" s="1"/>
  <c r="P52" i="35"/>
  <c r="O52" i="35"/>
  <c r="N52" i="35"/>
  <c r="M52" i="35"/>
  <c r="L52" i="35"/>
  <c r="K52" i="35"/>
  <c r="J52" i="35"/>
  <c r="G26" i="35"/>
  <c r="F26" i="35"/>
  <c r="P23" i="35"/>
  <c r="O23" i="35"/>
  <c r="N23" i="35"/>
  <c r="M23" i="35"/>
  <c r="L23" i="35"/>
  <c r="K23" i="35"/>
  <c r="J23" i="35"/>
  <c r="B19" i="35"/>
  <c r="B18" i="35"/>
  <c r="B22" i="35" s="1"/>
  <c r="B17" i="35"/>
  <c r="B15" i="35"/>
  <c r="C22" i="35" s="1"/>
  <c r="D51" i="30"/>
  <c r="D50" i="30"/>
  <c r="D49" i="30"/>
  <c r="D48" i="30"/>
  <c r="D47" i="30"/>
  <c r="D46" i="30"/>
  <c r="D45" i="30"/>
  <c r="D44" i="30"/>
  <c r="D43" i="30"/>
  <c r="D42" i="30"/>
  <c r="D41" i="30"/>
  <c r="D40" i="30"/>
  <c r="D39" i="30"/>
  <c r="D38" i="30"/>
  <c r="D37" i="30"/>
  <c r="D36" i="30"/>
  <c r="D35" i="30"/>
  <c r="D34" i="30"/>
  <c r="D33" i="30"/>
  <c r="D32" i="30"/>
  <c r="D31" i="30"/>
  <c r="D30" i="30"/>
  <c r="D29" i="30"/>
  <c r="D28" i="30"/>
  <c r="D27" i="30"/>
  <c r="D26" i="30"/>
  <c r="D25" i="30"/>
  <c r="D24" i="30"/>
  <c r="D23" i="30"/>
  <c r="D22" i="30"/>
  <c r="D21" i="30"/>
  <c r="D20" i="30"/>
  <c r="D19" i="30"/>
  <c r="D18" i="30"/>
  <c r="D17" i="30"/>
  <c r="D16" i="30"/>
  <c r="D15" i="30"/>
  <c r="D14" i="30"/>
  <c r="D13" i="30"/>
  <c r="D12" i="30"/>
  <c r="D11" i="30"/>
  <c r="D10" i="30"/>
  <c r="D9" i="30"/>
  <c r="D8" i="30"/>
  <c r="D7" i="30"/>
  <c r="D6" i="30"/>
  <c r="D5" i="30"/>
  <c r="D4" i="30"/>
  <c r="E4" i="30" s="1"/>
  <c r="F4" i="30" s="1"/>
  <c r="D3" i="30"/>
  <c r="E3" i="30" s="1"/>
  <c r="F3" i="30" s="1"/>
  <c r="D2" i="30"/>
  <c r="E2" i="30" s="1"/>
  <c r="F2" i="30" s="1"/>
  <c r="A7" i="27"/>
  <c r="A6" i="27"/>
  <c r="A5" i="27"/>
  <c r="C4" i="27"/>
  <c r="C5" i="27" s="1"/>
  <c r="C6" i="27" s="1"/>
  <c r="C7" i="27" s="1"/>
  <c r="C8" i="27" s="1"/>
  <c r="C9" i="27" s="1"/>
  <c r="C10" i="27" s="1"/>
  <c r="C11" i="27" s="1"/>
  <c r="C12" i="27" s="1"/>
  <c r="C13" i="27" s="1"/>
  <c r="C14" i="27" s="1"/>
  <c r="C15" i="27" s="1"/>
  <c r="C16" i="27" s="1"/>
  <c r="C17" i="27" s="1"/>
  <c r="C18" i="27" s="1"/>
  <c r="C19" i="27" s="1"/>
  <c r="C20" i="27" s="1"/>
  <c r="C21" i="27" s="1"/>
  <c r="C22" i="27" s="1"/>
  <c r="C23" i="27" s="1"/>
  <c r="C24" i="27" s="1"/>
  <c r="C25" i="27" s="1"/>
  <c r="C26" i="27" s="1"/>
  <c r="C27" i="27" s="1"/>
  <c r="C28" i="27" s="1"/>
  <c r="C29" i="27" s="1"/>
  <c r="C30" i="27" s="1"/>
  <c r="C31" i="27" s="1"/>
  <c r="C32" i="27" s="1"/>
  <c r="C33" i="27" s="1"/>
  <c r="C34" i="27" s="1"/>
  <c r="C35" i="27" s="1"/>
  <c r="C36" i="27" s="1"/>
  <c r="C37" i="27" s="1"/>
  <c r="C38" i="27" s="1"/>
  <c r="C39" i="27" s="1"/>
  <c r="C40" i="27" s="1"/>
  <c r="C41" i="27" s="1"/>
  <c r="C42" i="27" s="1"/>
  <c r="C43" i="27" s="1"/>
  <c r="C44" i="27" s="1"/>
  <c r="C45" i="27" s="1"/>
  <c r="C46" i="27" s="1"/>
  <c r="C47" i="27" s="1"/>
  <c r="C48" i="27" s="1"/>
  <c r="C49" i="27" s="1"/>
  <c r="C50" i="27" s="1"/>
  <c r="C51" i="27" s="1"/>
  <c r="C52" i="27" s="1"/>
  <c r="C53" i="27" s="1"/>
  <c r="C54" i="27" s="1"/>
  <c r="C55" i="27" s="1"/>
  <c r="C56" i="27" s="1"/>
  <c r="C57" i="27" s="1"/>
  <c r="C58" i="27" s="1"/>
  <c r="C59" i="27" s="1"/>
  <c r="C60" i="27" s="1"/>
  <c r="C61" i="27" s="1"/>
  <c r="C62" i="27" s="1"/>
  <c r="C63" i="27" s="1"/>
  <c r="C64" i="27" s="1"/>
  <c r="C65" i="27" s="1"/>
  <c r="C66" i="27" s="1"/>
  <c r="C67" i="27" s="1"/>
  <c r="C68" i="27" s="1"/>
  <c r="C69" i="27" s="1"/>
  <c r="C70" i="27" s="1"/>
  <c r="C71" i="27" s="1"/>
  <c r="C72" i="27" s="1"/>
  <c r="C73" i="27" s="1"/>
  <c r="C74" i="27" s="1"/>
  <c r="C75" i="27" s="1"/>
  <c r="C76" i="27" s="1"/>
  <c r="C77" i="27" s="1"/>
  <c r="C78" i="27" s="1"/>
  <c r="C79" i="27" s="1"/>
  <c r="C80" i="27" s="1"/>
  <c r="C81" i="27" s="1"/>
  <c r="C82" i="27" s="1"/>
  <c r="C83" i="27" s="1"/>
  <c r="C84" i="27" s="1"/>
  <c r="C85" i="27" s="1"/>
  <c r="C86" i="27" s="1"/>
  <c r="C87" i="27" s="1"/>
  <c r="C88" i="27" s="1"/>
  <c r="C89" i="27" s="1"/>
  <c r="C90" i="27" s="1"/>
  <c r="C91" i="27" s="1"/>
  <c r="C92" i="27" s="1"/>
  <c r="C93" i="27" s="1"/>
  <c r="C94" i="27" s="1"/>
  <c r="C95" i="27" s="1"/>
  <c r="C96" i="27" s="1"/>
  <c r="C97" i="27" s="1"/>
  <c r="C98" i="27" s="1"/>
  <c r="C99" i="27" s="1"/>
  <c r="C100" i="27" s="1"/>
  <c r="C101" i="27" s="1"/>
  <c r="C102" i="27" s="1"/>
  <c r="C103" i="27" s="1"/>
  <c r="C104" i="27" s="1"/>
  <c r="C105" i="27" s="1"/>
  <c r="C106" i="27" s="1"/>
  <c r="C107" i="27" s="1"/>
  <c r="C108" i="27" s="1"/>
  <c r="C109" i="27" s="1"/>
  <c r="C110" i="27" s="1"/>
  <c r="C111" i="27" s="1"/>
  <c r="C112" i="27" s="1"/>
  <c r="C113" i="27" s="1"/>
  <c r="C114" i="27" s="1"/>
  <c r="C115" i="27" s="1"/>
  <c r="C116" i="27" s="1"/>
  <c r="C117" i="27" s="1"/>
  <c r="C118" i="27" s="1"/>
  <c r="C119" i="27" s="1"/>
  <c r="C120" i="27" s="1"/>
  <c r="C121" i="27" s="1"/>
  <c r="C122" i="27" s="1"/>
  <c r="C123" i="27" s="1"/>
  <c r="C124" i="27" s="1"/>
  <c r="C125" i="27" s="1"/>
  <c r="C126" i="27" s="1"/>
  <c r="C127" i="27" s="1"/>
  <c r="C128" i="27" s="1"/>
  <c r="C129" i="27" s="1"/>
  <c r="C130" i="27" s="1"/>
  <c r="C131" i="27" s="1"/>
  <c r="C132" i="27" s="1"/>
  <c r="C133" i="27" s="1"/>
  <c r="C134" i="27" s="1"/>
  <c r="C135" i="27" s="1"/>
  <c r="C136" i="27" s="1"/>
  <c r="C137" i="27" s="1"/>
  <c r="C138" i="27" s="1"/>
  <c r="C139" i="27" s="1"/>
  <c r="C140" i="27" s="1"/>
  <c r="C141" i="27" s="1"/>
  <c r="C142" i="27" s="1"/>
  <c r="C143" i="27" s="1"/>
  <c r="C144" i="27" s="1"/>
  <c r="C145" i="27" s="1"/>
  <c r="C146" i="27" s="1"/>
  <c r="C147" i="27" s="1"/>
  <c r="C148" i="27" s="1"/>
  <c r="C149" i="27" s="1"/>
  <c r="C150" i="27" s="1"/>
  <c r="C151" i="27" s="1"/>
  <c r="C152" i="27" s="1"/>
  <c r="C153" i="27" s="1"/>
  <c r="C154" i="27" s="1"/>
  <c r="C155" i="27" s="1"/>
  <c r="C156" i="27" s="1"/>
  <c r="C157" i="27" s="1"/>
  <c r="C158" i="27" s="1"/>
  <c r="C159" i="27" s="1"/>
  <c r="C160" i="27" s="1"/>
  <c r="C161" i="27" s="1"/>
  <c r="C162" i="27" s="1"/>
  <c r="C163" i="27" s="1"/>
  <c r="C164" i="27" s="1"/>
  <c r="C165" i="27" s="1"/>
  <c r="C166" i="27" s="1"/>
  <c r="C167" i="27" s="1"/>
  <c r="C168" i="27" s="1"/>
  <c r="C169" i="27" s="1"/>
  <c r="C170" i="27" s="1"/>
  <c r="C171" i="27" s="1"/>
  <c r="C172" i="27" s="1"/>
  <c r="C173" i="27" s="1"/>
  <c r="C174" i="27" s="1"/>
  <c r="C175" i="27" s="1"/>
  <c r="C176" i="27" s="1"/>
  <c r="C177" i="27" s="1"/>
  <c r="C178" i="27" s="1"/>
  <c r="C179" i="27" s="1"/>
  <c r="C180" i="27" s="1"/>
  <c r="C181" i="27" s="1"/>
  <c r="C182" i="27" s="1"/>
  <c r="C183" i="27" s="1"/>
  <c r="C184" i="27" s="1"/>
  <c r="C185" i="27" s="1"/>
  <c r="C186" i="27" s="1"/>
  <c r="C187" i="27" s="1"/>
  <c r="C188" i="27" s="1"/>
  <c r="C189" i="27" s="1"/>
  <c r="C190" i="27" s="1"/>
  <c r="C191" i="27" s="1"/>
  <c r="C192" i="27" s="1"/>
  <c r="C193" i="27" s="1"/>
  <c r="C194" i="27" s="1"/>
  <c r="C195" i="27" s="1"/>
  <c r="C196" i="27" s="1"/>
  <c r="C197" i="27" s="1"/>
  <c r="C198" i="27" s="1"/>
  <c r="C199" i="27" s="1"/>
  <c r="C200" i="27" s="1"/>
  <c r="C201" i="27" s="1"/>
  <c r="C202" i="27" s="1"/>
  <c r="C203" i="27" s="1"/>
  <c r="C204" i="27" s="1"/>
  <c r="C205" i="27" s="1"/>
  <c r="C206" i="27" s="1"/>
  <c r="C207" i="27" s="1"/>
  <c r="C208" i="27" s="1"/>
  <c r="C209" i="27" s="1"/>
  <c r="C210" i="27" s="1"/>
  <c r="C211" i="27" s="1"/>
  <c r="C212" i="27" s="1"/>
  <c r="C213" i="27" s="1"/>
  <c r="C214" i="27" s="1"/>
  <c r="C215" i="27" s="1"/>
  <c r="C216" i="27" s="1"/>
  <c r="C217" i="27" s="1"/>
  <c r="C218" i="27" s="1"/>
  <c r="C219" i="27" s="1"/>
  <c r="C220" i="27" s="1"/>
  <c r="C221" i="27" s="1"/>
  <c r="C222" i="27" s="1"/>
  <c r="C223" i="27" s="1"/>
  <c r="C224" i="27" s="1"/>
  <c r="C225" i="27" s="1"/>
  <c r="C226" i="27" s="1"/>
  <c r="C227" i="27" s="1"/>
  <c r="C228" i="27" s="1"/>
  <c r="C229" i="27" s="1"/>
  <c r="C230" i="27" s="1"/>
  <c r="C231" i="27" s="1"/>
  <c r="C232" i="27" s="1"/>
  <c r="C233" i="27" s="1"/>
  <c r="C234" i="27" s="1"/>
  <c r="C235" i="27" s="1"/>
  <c r="C236" i="27" s="1"/>
  <c r="C237" i="27" s="1"/>
  <c r="C238" i="27" s="1"/>
  <c r="C239" i="27" s="1"/>
  <c r="C240" i="27" s="1"/>
  <c r="C241" i="27" s="1"/>
  <c r="C242" i="27" s="1"/>
  <c r="C243" i="27" s="1"/>
  <c r="C244" i="27" s="1"/>
  <c r="C245" i="27" s="1"/>
  <c r="C246" i="27" s="1"/>
  <c r="C247" i="27" s="1"/>
  <c r="C248" i="27" s="1"/>
  <c r="C249" i="27" s="1"/>
  <c r="C250" i="27" s="1"/>
  <c r="C251" i="27" s="1"/>
  <c r="C252" i="27" s="1"/>
  <c r="C253" i="27" s="1"/>
  <c r="C254" i="27" s="1"/>
  <c r="C255" i="27" s="1"/>
  <c r="C256" i="27" s="1"/>
  <c r="C257" i="27" s="1"/>
  <c r="C258" i="27" s="1"/>
  <c r="C259" i="27" s="1"/>
  <c r="C260" i="27" s="1"/>
  <c r="C261" i="27" s="1"/>
  <c r="C262" i="27" s="1"/>
  <c r="C263" i="27" s="1"/>
  <c r="C264" i="27" s="1"/>
  <c r="C265" i="27" s="1"/>
  <c r="C266" i="27" s="1"/>
  <c r="C267" i="27" s="1"/>
  <c r="C268" i="27" s="1"/>
  <c r="C269" i="27" s="1"/>
  <c r="C270" i="27" s="1"/>
  <c r="C271" i="27" s="1"/>
  <c r="C272" i="27" s="1"/>
  <c r="C273" i="27" s="1"/>
  <c r="C274" i="27" s="1"/>
  <c r="C275" i="27" s="1"/>
  <c r="C276" i="27" s="1"/>
  <c r="C277" i="27" s="1"/>
  <c r="C278" i="27" s="1"/>
  <c r="C279" i="27" s="1"/>
  <c r="C280" i="27" s="1"/>
  <c r="C281" i="27" s="1"/>
  <c r="C282" i="27" s="1"/>
  <c r="C283" i="27" s="1"/>
  <c r="C284" i="27" s="1"/>
  <c r="C285" i="27" s="1"/>
  <c r="C286" i="27" s="1"/>
  <c r="C287" i="27" s="1"/>
  <c r="C288" i="27" s="1"/>
  <c r="C289" i="27" s="1"/>
  <c r="C290" i="27" s="1"/>
  <c r="C291" i="27" s="1"/>
  <c r="C292" i="27" s="1"/>
  <c r="C293" i="27" s="1"/>
  <c r="C294" i="27" s="1"/>
  <c r="C295" i="27" s="1"/>
  <c r="C296" i="27" s="1"/>
  <c r="C297" i="27" s="1"/>
  <c r="C298" i="27" s="1"/>
  <c r="C299" i="27" s="1"/>
  <c r="C300" i="27" s="1"/>
  <c r="C301" i="27" s="1"/>
  <c r="C302" i="27" s="1"/>
  <c r="C303" i="27" s="1"/>
  <c r="C304" i="27" s="1"/>
  <c r="C305" i="27" s="1"/>
  <c r="C306" i="27" s="1"/>
  <c r="C307" i="27" s="1"/>
  <c r="C308" i="27" s="1"/>
  <c r="C309" i="27" s="1"/>
  <c r="C310" i="27" s="1"/>
  <c r="C311" i="27" s="1"/>
  <c r="C312" i="27" s="1"/>
  <c r="C313" i="27" s="1"/>
  <c r="C314" i="27" s="1"/>
  <c r="C315" i="27" s="1"/>
  <c r="C316" i="27" s="1"/>
  <c r="C317" i="27" s="1"/>
  <c r="C318" i="27" s="1"/>
  <c r="C319" i="27" s="1"/>
  <c r="C320" i="27" s="1"/>
  <c r="C321" i="27" s="1"/>
  <c r="C322" i="27" s="1"/>
  <c r="C323" i="27" s="1"/>
  <c r="C324" i="27" s="1"/>
  <c r="C325" i="27" s="1"/>
  <c r="C326" i="27" s="1"/>
  <c r="C327" i="27" s="1"/>
  <c r="C328" i="27" s="1"/>
  <c r="C329" i="27" s="1"/>
  <c r="C330" i="27" s="1"/>
  <c r="C331" i="27" s="1"/>
  <c r="C332" i="27" s="1"/>
  <c r="C333" i="27" s="1"/>
  <c r="C334" i="27" s="1"/>
  <c r="C335" i="27" s="1"/>
  <c r="C336" i="27" s="1"/>
  <c r="C337" i="27" s="1"/>
  <c r="C338" i="27" s="1"/>
  <c r="C339" i="27" s="1"/>
  <c r="C340" i="27" s="1"/>
  <c r="C341" i="27" s="1"/>
  <c r="C342" i="27" s="1"/>
  <c r="C343" i="27" s="1"/>
  <c r="C344" i="27" s="1"/>
  <c r="C345" i="27" s="1"/>
  <c r="C346" i="27" s="1"/>
  <c r="C347" i="27" s="1"/>
  <c r="C348" i="27" s="1"/>
  <c r="C349" i="27" s="1"/>
  <c r="C350" i="27" s="1"/>
  <c r="C351" i="27" s="1"/>
  <c r="C352" i="27" s="1"/>
  <c r="C353" i="27" s="1"/>
  <c r="C354" i="27" s="1"/>
  <c r="C355" i="27" s="1"/>
  <c r="C356" i="27" s="1"/>
  <c r="C357" i="27" s="1"/>
  <c r="C358" i="27" s="1"/>
  <c r="C359" i="27" s="1"/>
  <c r="C360" i="27" s="1"/>
  <c r="C361" i="27" s="1"/>
  <c r="C362" i="27" s="1"/>
  <c r="C363" i="27" s="1"/>
  <c r="C364" i="27" s="1"/>
  <c r="C365" i="27" s="1"/>
  <c r="C366" i="27" s="1"/>
  <c r="C367" i="27" s="1"/>
  <c r="C368" i="27" s="1"/>
  <c r="C369" i="27" s="1"/>
  <c r="C370" i="27" s="1"/>
  <c r="C371" i="27" s="1"/>
  <c r="C372" i="27" s="1"/>
  <c r="C373" i="27" s="1"/>
  <c r="C374" i="27" s="1"/>
  <c r="C375" i="27" s="1"/>
  <c r="C376" i="27" s="1"/>
  <c r="C377" i="27" s="1"/>
  <c r="C378" i="27" s="1"/>
  <c r="C379" i="27" s="1"/>
  <c r="C380" i="27" s="1"/>
  <c r="C381" i="27" s="1"/>
  <c r="C382" i="27" s="1"/>
  <c r="C383" i="27" s="1"/>
  <c r="C384" i="27" s="1"/>
  <c r="C385" i="27" s="1"/>
  <c r="C386" i="27" s="1"/>
  <c r="C387" i="27" s="1"/>
  <c r="C388" i="27" s="1"/>
  <c r="C389" i="27" s="1"/>
  <c r="C390" i="27" s="1"/>
  <c r="C391" i="27" s="1"/>
  <c r="C392" i="27" s="1"/>
  <c r="C393" i="27" s="1"/>
  <c r="C394" i="27" s="1"/>
  <c r="C395" i="27" s="1"/>
  <c r="C396" i="27" s="1"/>
  <c r="C397" i="27" s="1"/>
  <c r="C398" i="27" s="1"/>
  <c r="C399" i="27" s="1"/>
  <c r="C400" i="27" s="1"/>
  <c r="C401" i="27" s="1"/>
  <c r="C402" i="27" s="1"/>
  <c r="C403" i="27" s="1"/>
  <c r="C404" i="27" s="1"/>
  <c r="C405" i="27" s="1"/>
  <c r="C406" i="27" s="1"/>
  <c r="C407" i="27" s="1"/>
  <c r="C408" i="27" s="1"/>
  <c r="C409" i="27" s="1"/>
  <c r="C410" i="27" s="1"/>
  <c r="C411" i="27" s="1"/>
  <c r="C412" i="27" s="1"/>
  <c r="C413" i="27" s="1"/>
  <c r="C414" i="27" s="1"/>
  <c r="C415" i="27" s="1"/>
  <c r="C416" i="27" s="1"/>
  <c r="C417" i="27" s="1"/>
  <c r="C418" i="27" s="1"/>
  <c r="C419" i="27" s="1"/>
  <c r="C420" i="27" s="1"/>
  <c r="C421" i="27" s="1"/>
  <c r="C422" i="27" s="1"/>
  <c r="C423" i="27" s="1"/>
  <c r="C424" i="27" s="1"/>
  <c r="C425" i="27" s="1"/>
  <c r="C426" i="27" s="1"/>
  <c r="C427" i="27" s="1"/>
  <c r="C428" i="27" s="1"/>
  <c r="C429" i="27" s="1"/>
  <c r="C430" i="27" s="1"/>
  <c r="C431" i="27" s="1"/>
  <c r="C432" i="27" s="1"/>
  <c r="C433" i="27" s="1"/>
  <c r="C434" i="27" s="1"/>
  <c r="C435" i="27" s="1"/>
  <c r="C436" i="27" s="1"/>
  <c r="C437" i="27" s="1"/>
  <c r="C438" i="27" s="1"/>
  <c r="C439" i="27" s="1"/>
  <c r="C440" i="27" s="1"/>
  <c r="C441" i="27" s="1"/>
  <c r="C442" i="27" s="1"/>
  <c r="C443" i="27" s="1"/>
  <c r="C444" i="27" s="1"/>
  <c r="C445" i="27" s="1"/>
  <c r="C446" i="27" s="1"/>
  <c r="C447" i="27" s="1"/>
  <c r="C448" i="27" s="1"/>
  <c r="C449" i="27" s="1"/>
  <c r="C450" i="27" s="1"/>
  <c r="C451" i="27" s="1"/>
  <c r="C452" i="27" s="1"/>
  <c r="C453" i="27" s="1"/>
  <c r="C454" i="27" s="1"/>
  <c r="C455" i="27" s="1"/>
  <c r="C456" i="27" s="1"/>
  <c r="C457" i="27" s="1"/>
  <c r="C458" i="27" s="1"/>
  <c r="C459" i="27" s="1"/>
  <c r="C460" i="27" s="1"/>
  <c r="C461" i="27" s="1"/>
  <c r="C462" i="27" s="1"/>
  <c r="C463" i="27" s="1"/>
  <c r="C464" i="27" s="1"/>
  <c r="C465" i="27" s="1"/>
  <c r="C466" i="27" s="1"/>
  <c r="C467" i="27" s="1"/>
  <c r="C468" i="27" s="1"/>
  <c r="C469" i="27" s="1"/>
  <c r="C470" i="27" s="1"/>
  <c r="C471" i="27" s="1"/>
  <c r="C472" i="27" s="1"/>
  <c r="C473" i="27" s="1"/>
  <c r="C474" i="27" s="1"/>
  <c r="C475" i="27" s="1"/>
  <c r="C476" i="27" s="1"/>
  <c r="C477" i="27" s="1"/>
  <c r="C478" i="27" s="1"/>
  <c r="C479" i="27" s="1"/>
  <c r="C480" i="27" s="1"/>
  <c r="C481" i="27" s="1"/>
  <c r="C482" i="27" s="1"/>
  <c r="C483" i="27" s="1"/>
  <c r="C484" i="27" s="1"/>
  <c r="C485" i="27" s="1"/>
  <c r="C486" i="27" s="1"/>
  <c r="C487" i="27" s="1"/>
  <c r="C488" i="27" s="1"/>
  <c r="C489" i="27" s="1"/>
  <c r="C490" i="27" s="1"/>
  <c r="C491" i="27" s="1"/>
  <c r="C492" i="27" s="1"/>
  <c r="C493" i="27" s="1"/>
  <c r="C494" i="27" s="1"/>
  <c r="C495" i="27" s="1"/>
  <c r="C496" i="27" s="1"/>
  <c r="C497" i="27" s="1"/>
  <c r="C498" i="27" s="1"/>
  <c r="C499" i="27" s="1"/>
  <c r="C500" i="27" s="1"/>
  <c r="C501" i="27" s="1"/>
  <c r="C502" i="27" s="1"/>
  <c r="C503" i="27" s="1"/>
  <c r="C504" i="27" s="1"/>
  <c r="C505" i="27" s="1"/>
  <c r="C506" i="27" s="1"/>
  <c r="C507" i="27" s="1"/>
  <c r="C508" i="27" s="1"/>
  <c r="C509" i="27" s="1"/>
  <c r="C510" i="27" s="1"/>
  <c r="C511" i="27" s="1"/>
  <c r="C512" i="27" s="1"/>
  <c r="C513" i="27" s="1"/>
  <c r="C514" i="27" s="1"/>
  <c r="C515" i="27" s="1"/>
  <c r="C516" i="27" s="1"/>
  <c r="C517" i="27" s="1"/>
  <c r="C518" i="27" s="1"/>
  <c r="C519" i="27" s="1"/>
  <c r="C520" i="27" s="1"/>
  <c r="C521" i="27" s="1"/>
  <c r="C522" i="27" s="1"/>
  <c r="C523" i="27" s="1"/>
  <c r="C524" i="27" s="1"/>
  <c r="C525" i="27" s="1"/>
  <c r="C526" i="27" s="1"/>
  <c r="C527" i="27" s="1"/>
  <c r="C528" i="27" s="1"/>
  <c r="C529" i="27" s="1"/>
  <c r="C530" i="27" s="1"/>
  <c r="C531" i="27" s="1"/>
  <c r="C532" i="27" s="1"/>
  <c r="C533" i="27" s="1"/>
  <c r="C534" i="27" s="1"/>
  <c r="C535" i="27" s="1"/>
  <c r="C536" i="27" s="1"/>
  <c r="C537" i="27" s="1"/>
  <c r="C538" i="27" s="1"/>
  <c r="C539" i="27" s="1"/>
  <c r="C540" i="27" s="1"/>
  <c r="C541" i="27" s="1"/>
  <c r="C542" i="27" s="1"/>
  <c r="C543" i="27" s="1"/>
  <c r="C544" i="27" s="1"/>
  <c r="C545" i="27" s="1"/>
  <c r="C546" i="27" s="1"/>
  <c r="C547" i="27" s="1"/>
  <c r="C548" i="27" s="1"/>
  <c r="C549" i="27" s="1"/>
  <c r="C550" i="27" s="1"/>
  <c r="C551" i="27" s="1"/>
  <c r="C552" i="27" s="1"/>
  <c r="C553" i="27" s="1"/>
  <c r="C554" i="27" s="1"/>
  <c r="C555" i="27" s="1"/>
  <c r="C556" i="27" s="1"/>
  <c r="C557" i="27" s="1"/>
  <c r="C558" i="27" s="1"/>
  <c r="C559" i="27" s="1"/>
  <c r="C560" i="27" s="1"/>
  <c r="C561" i="27" s="1"/>
  <c r="C562" i="27" s="1"/>
  <c r="C563" i="27" s="1"/>
  <c r="C564" i="27" s="1"/>
  <c r="C565" i="27" s="1"/>
  <c r="C566" i="27" s="1"/>
  <c r="C567" i="27" s="1"/>
  <c r="C568" i="27" s="1"/>
  <c r="C569" i="27" s="1"/>
  <c r="C570" i="27" s="1"/>
  <c r="C571" i="27" s="1"/>
  <c r="C572" i="27" s="1"/>
  <c r="C573" i="27" s="1"/>
  <c r="C574" i="27" s="1"/>
  <c r="C575" i="27" s="1"/>
  <c r="C576" i="27" s="1"/>
  <c r="C577" i="27" s="1"/>
  <c r="C578" i="27" s="1"/>
  <c r="C579" i="27" s="1"/>
  <c r="C580" i="27" s="1"/>
  <c r="C581" i="27" s="1"/>
  <c r="C582" i="27" s="1"/>
  <c r="C583" i="27" s="1"/>
  <c r="C584" i="27" s="1"/>
  <c r="C585" i="27" s="1"/>
  <c r="C586" i="27" s="1"/>
  <c r="C587" i="27" s="1"/>
  <c r="C588" i="27" s="1"/>
  <c r="C589" i="27" s="1"/>
  <c r="C590" i="27" s="1"/>
  <c r="C591" i="27" s="1"/>
  <c r="C592" i="27" s="1"/>
  <c r="C593" i="27" s="1"/>
  <c r="C594" i="27" s="1"/>
  <c r="C595" i="27" s="1"/>
  <c r="C596" i="27" s="1"/>
  <c r="C597" i="27" s="1"/>
  <c r="C598" i="27" s="1"/>
  <c r="C599" i="27" s="1"/>
  <c r="C600" i="27" s="1"/>
  <c r="C601" i="27" s="1"/>
  <c r="C602" i="27" s="1"/>
  <c r="C603" i="27" s="1"/>
  <c r="C604" i="27" s="1"/>
  <c r="C605" i="27" s="1"/>
  <c r="C606" i="27" s="1"/>
  <c r="C607" i="27" s="1"/>
  <c r="C608" i="27" s="1"/>
  <c r="C609" i="27" s="1"/>
  <c r="C610" i="27" s="1"/>
  <c r="C611" i="27" s="1"/>
  <c r="C612" i="27" s="1"/>
  <c r="C613" i="27" s="1"/>
  <c r="C614" i="27" s="1"/>
  <c r="C615" i="27" s="1"/>
  <c r="C616" i="27" s="1"/>
  <c r="C617" i="27" s="1"/>
  <c r="C618" i="27" s="1"/>
  <c r="C619" i="27" s="1"/>
  <c r="C620" i="27" s="1"/>
  <c r="C621" i="27" s="1"/>
  <c r="C622" i="27" s="1"/>
  <c r="C623" i="27" s="1"/>
  <c r="C624" i="27" s="1"/>
  <c r="C625" i="27" s="1"/>
  <c r="C626" i="27" s="1"/>
  <c r="C627" i="27" s="1"/>
  <c r="C628" i="27" s="1"/>
  <c r="C629" i="27" s="1"/>
  <c r="C630" i="27" s="1"/>
  <c r="C631" i="27" s="1"/>
  <c r="C632" i="27" s="1"/>
  <c r="C633" i="27" s="1"/>
  <c r="C634" i="27" s="1"/>
  <c r="C635" i="27" s="1"/>
  <c r="C636" i="27" s="1"/>
  <c r="C637" i="27" s="1"/>
  <c r="C638" i="27" s="1"/>
  <c r="C639" i="27" s="1"/>
  <c r="C640" i="27" s="1"/>
  <c r="C641" i="27" s="1"/>
  <c r="C642" i="27" s="1"/>
  <c r="C643" i="27" s="1"/>
  <c r="C644" i="27" s="1"/>
  <c r="C645" i="27" s="1"/>
  <c r="C646" i="27" s="1"/>
  <c r="C647" i="27" s="1"/>
  <c r="C648" i="27" s="1"/>
  <c r="C649" i="27" s="1"/>
  <c r="C650" i="27" s="1"/>
  <c r="C651" i="27" s="1"/>
  <c r="C652" i="27" s="1"/>
  <c r="C653" i="27" s="1"/>
  <c r="C654" i="27" s="1"/>
  <c r="C655" i="27" s="1"/>
  <c r="C656" i="27" s="1"/>
  <c r="C657" i="27" s="1"/>
  <c r="C658" i="27" s="1"/>
  <c r="C659" i="27" s="1"/>
  <c r="C660" i="27" s="1"/>
  <c r="C661" i="27" s="1"/>
  <c r="C662" i="27" s="1"/>
  <c r="C663" i="27" s="1"/>
  <c r="C664" i="27" s="1"/>
  <c r="C665" i="27" s="1"/>
  <c r="C666" i="27" s="1"/>
  <c r="C667" i="27" s="1"/>
  <c r="C668" i="27" s="1"/>
  <c r="C669" i="27" s="1"/>
  <c r="C670" i="27" s="1"/>
  <c r="C671" i="27" s="1"/>
  <c r="C672" i="27" s="1"/>
  <c r="C673" i="27" s="1"/>
  <c r="C674" i="27" s="1"/>
  <c r="C675" i="27" s="1"/>
  <c r="C676" i="27" s="1"/>
  <c r="C677" i="27" s="1"/>
  <c r="C678" i="27" s="1"/>
  <c r="C679" i="27" s="1"/>
  <c r="C680" i="27" s="1"/>
  <c r="C681" i="27" s="1"/>
  <c r="C682" i="27" s="1"/>
  <c r="C683" i="27" s="1"/>
  <c r="C684" i="27" s="1"/>
  <c r="C685" i="27" s="1"/>
  <c r="C686" i="27" s="1"/>
  <c r="C687" i="27" s="1"/>
  <c r="C688" i="27" s="1"/>
  <c r="C689" i="27" s="1"/>
  <c r="C690" i="27" s="1"/>
  <c r="C691" i="27" s="1"/>
  <c r="C692" i="27" s="1"/>
  <c r="C693" i="27" s="1"/>
  <c r="C694" i="27" s="1"/>
  <c r="C695" i="27" s="1"/>
  <c r="C696" i="27" s="1"/>
  <c r="C697" i="27" s="1"/>
  <c r="C698" i="27" s="1"/>
  <c r="C699" i="27" s="1"/>
  <c r="C700" i="27" s="1"/>
  <c r="C701" i="27" s="1"/>
  <c r="C702" i="27" s="1"/>
  <c r="C703" i="27" s="1"/>
  <c r="C704" i="27" s="1"/>
  <c r="C705" i="27" s="1"/>
  <c r="C706" i="27" s="1"/>
  <c r="C707" i="27" s="1"/>
  <c r="C708" i="27" s="1"/>
  <c r="C709" i="27" s="1"/>
  <c r="C710" i="27" s="1"/>
  <c r="C711" i="27" s="1"/>
  <c r="C712" i="27" s="1"/>
  <c r="C713" i="27" s="1"/>
  <c r="C714" i="27" s="1"/>
  <c r="C715" i="27" s="1"/>
  <c r="C716" i="27" s="1"/>
  <c r="C717" i="27" s="1"/>
  <c r="C718" i="27" s="1"/>
  <c r="C719" i="27" s="1"/>
  <c r="C720" i="27" s="1"/>
  <c r="C721" i="27" s="1"/>
  <c r="C722" i="27" s="1"/>
  <c r="C723" i="27" s="1"/>
  <c r="C724" i="27" s="1"/>
  <c r="C725" i="27" s="1"/>
  <c r="C726" i="27" s="1"/>
  <c r="C727" i="27" s="1"/>
  <c r="C728" i="27" s="1"/>
  <c r="C729" i="27" s="1"/>
  <c r="C730" i="27" s="1"/>
  <c r="C731" i="27" s="1"/>
  <c r="C732" i="27" s="1"/>
  <c r="C733" i="27" s="1"/>
  <c r="C734" i="27" s="1"/>
  <c r="C735" i="27" s="1"/>
  <c r="C736" i="27" s="1"/>
  <c r="C737" i="27" s="1"/>
  <c r="C738" i="27" s="1"/>
  <c r="C739" i="27" s="1"/>
  <c r="C740" i="27" s="1"/>
  <c r="C741" i="27" s="1"/>
  <c r="C742" i="27" s="1"/>
  <c r="C743" i="27" s="1"/>
  <c r="C744" i="27" s="1"/>
  <c r="C745" i="27" s="1"/>
  <c r="C746" i="27" s="1"/>
  <c r="C747" i="27" s="1"/>
  <c r="C748" i="27" s="1"/>
  <c r="C749" i="27" s="1"/>
  <c r="C750" i="27" s="1"/>
  <c r="C751" i="27" s="1"/>
  <c r="C752" i="27" s="1"/>
  <c r="C753" i="27" s="1"/>
  <c r="C754" i="27" s="1"/>
  <c r="C755" i="27" s="1"/>
  <c r="C756" i="27" s="1"/>
  <c r="C757" i="27" s="1"/>
  <c r="C758" i="27" s="1"/>
  <c r="C759" i="27" s="1"/>
  <c r="C760" i="27" s="1"/>
  <c r="C761" i="27" s="1"/>
  <c r="C762" i="27" s="1"/>
  <c r="C763" i="27" s="1"/>
  <c r="C764" i="27" s="1"/>
  <c r="C765" i="27" s="1"/>
  <c r="C766" i="27" s="1"/>
  <c r="C767" i="27" s="1"/>
  <c r="C768" i="27" s="1"/>
  <c r="C769" i="27" s="1"/>
  <c r="C770" i="27" s="1"/>
  <c r="C771" i="27" s="1"/>
  <c r="C772" i="27" s="1"/>
  <c r="C773" i="27" s="1"/>
  <c r="C774" i="27" s="1"/>
  <c r="C775" i="27" s="1"/>
  <c r="C776" i="27" s="1"/>
  <c r="C777" i="27" s="1"/>
  <c r="C778" i="27" s="1"/>
  <c r="C779" i="27" s="1"/>
  <c r="C780" i="27" s="1"/>
  <c r="C781" i="27" s="1"/>
  <c r="C782" i="27" s="1"/>
  <c r="C783" i="27" s="1"/>
  <c r="C784" i="27" s="1"/>
  <c r="C785" i="27" s="1"/>
  <c r="C786" i="27" s="1"/>
  <c r="C787" i="27" s="1"/>
  <c r="C788" i="27" s="1"/>
  <c r="C789" i="27" s="1"/>
  <c r="C790" i="27" s="1"/>
  <c r="C791" i="27" s="1"/>
  <c r="C792" i="27" s="1"/>
  <c r="C793" i="27" s="1"/>
  <c r="C794" i="27" s="1"/>
  <c r="C795" i="27" s="1"/>
  <c r="C796" i="27" s="1"/>
  <c r="C797" i="27" s="1"/>
  <c r="C798" i="27" s="1"/>
  <c r="C799" i="27" s="1"/>
  <c r="C800" i="27" s="1"/>
  <c r="C801" i="27" s="1"/>
  <c r="C802" i="27" s="1"/>
  <c r="C803" i="27" s="1"/>
  <c r="C804" i="27" s="1"/>
  <c r="C805" i="27" s="1"/>
  <c r="C806" i="27" s="1"/>
  <c r="C807" i="27" s="1"/>
  <c r="C808" i="27" s="1"/>
  <c r="C809" i="27" s="1"/>
  <c r="C810" i="27" s="1"/>
  <c r="C811" i="27" s="1"/>
  <c r="C812" i="27" s="1"/>
  <c r="C813" i="27" s="1"/>
  <c r="C814" i="27" s="1"/>
  <c r="C815" i="27" s="1"/>
  <c r="C816" i="27" s="1"/>
  <c r="C817" i="27" s="1"/>
  <c r="C818" i="27" s="1"/>
  <c r="C819" i="27" s="1"/>
  <c r="C820" i="27" s="1"/>
  <c r="C821" i="27" s="1"/>
  <c r="C822" i="27" s="1"/>
  <c r="C823" i="27" s="1"/>
  <c r="C824" i="27" s="1"/>
  <c r="C825" i="27" s="1"/>
  <c r="C826" i="27" s="1"/>
  <c r="C827" i="27" s="1"/>
  <c r="C828" i="27" s="1"/>
  <c r="C829" i="27" s="1"/>
  <c r="C830" i="27" s="1"/>
  <c r="C831" i="27" s="1"/>
  <c r="C832" i="27" s="1"/>
  <c r="C833" i="27" s="1"/>
  <c r="C834" i="27" s="1"/>
  <c r="C835" i="27" s="1"/>
  <c r="C836" i="27" s="1"/>
  <c r="C837" i="27" s="1"/>
  <c r="C838" i="27" s="1"/>
  <c r="C839" i="27" s="1"/>
  <c r="C840" i="27" s="1"/>
  <c r="C841" i="27" s="1"/>
  <c r="C842" i="27" s="1"/>
  <c r="C843" i="27" s="1"/>
  <c r="C844" i="27" s="1"/>
  <c r="C845" i="27" s="1"/>
  <c r="C846" i="27" s="1"/>
  <c r="C847" i="27" s="1"/>
  <c r="C848" i="27" s="1"/>
  <c r="C849" i="27" s="1"/>
  <c r="C850" i="27" s="1"/>
  <c r="C851" i="27" s="1"/>
  <c r="C852" i="27" s="1"/>
  <c r="C853" i="27" s="1"/>
  <c r="C854" i="27" s="1"/>
  <c r="C855" i="27" s="1"/>
  <c r="C856" i="27" s="1"/>
  <c r="C857" i="27" s="1"/>
  <c r="C858" i="27" s="1"/>
  <c r="C859" i="27" s="1"/>
  <c r="C860" i="27" s="1"/>
  <c r="C861" i="27" s="1"/>
  <c r="C862" i="27" s="1"/>
  <c r="C863" i="27" s="1"/>
  <c r="C864" i="27" s="1"/>
  <c r="C865" i="27" s="1"/>
  <c r="C866" i="27" s="1"/>
  <c r="C867" i="27" s="1"/>
  <c r="C868" i="27" s="1"/>
  <c r="C869" i="27" s="1"/>
  <c r="C870" i="27" s="1"/>
  <c r="C871" i="27" s="1"/>
  <c r="C872" i="27" s="1"/>
  <c r="C873" i="27" s="1"/>
  <c r="C874" i="27" s="1"/>
  <c r="C875" i="27" s="1"/>
  <c r="C876" i="27" s="1"/>
  <c r="C877" i="27" s="1"/>
  <c r="C878" i="27" s="1"/>
  <c r="C879" i="27" s="1"/>
  <c r="C880" i="27" s="1"/>
  <c r="C881" i="27" s="1"/>
  <c r="C882" i="27" s="1"/>
  <c r="C883" i="27" s="1"/>
  <c r="C884" i="27" s="1"/>
  <c r="C885" i="27" s="1"/>
  <c r="C886" i="27" s="1"/>
  <c r="C887" i="27" s="1"/>
  <c r="C888" i="27" s="1"/>
  <c r="C889" i="27" s="1"/>
  <c r="C890" i="27" s="1"/>
  <c r="C891" i="27" s="1"/>
  <c r="C892" i="27" s="1"/>
  <c r="C893" i="27" s="1"/>
  <c r="C894" i="27" s="1"/>
  <c r="C895" i="27" s="1"/>
  <c r="C896" i="27" s="1"/>
  <c r="C897" i="27" s="1"/>
  <c r="C898" i="27" s="1"/>
  <c r="C899" i="27" s="1"/>
  <c r="C900" i="27" s="1"/>
  <c r="C901" i="27" s="1"/>
  <c r="C902" i="27" s="1"/>
  <c r="C903" i="27" s="1"/>
  <c r="C904" i="27" s="1"/>
  <c r="C905" i="27" s="1"/>
  <c r="C906" i="27" s="1"/>
  <c r="C907" i="27" s="1"/>
  <c r="C908" i="27" s="1"/>
  <c r="C909" i="27" s="1"/>
  <c r="C910" i="27" s="1"/>
  <c r="C911" i="27" s="1"/>
  <c r="C912" i="27" s="1"/>
  <c r="C913" i="27" s="1"/>
  <c r="C914" i="27" s="1"/>
  <c r="C915" i="27" s="1"/>
  <c r="C916" i="27" s="1"/>
  <c r="C917" i="27" s="1"/>
  <c r="C918" i="27" s="1"/>
  <c r="C919" i="27" s="1"/>
  <c r="C920" i="27" s="1"/>
  <c r="C921" i="27" s="1"/>
  <c r="C922" i="27" s="1"/>
  <c r="C923" i="27" s="1"/>
  <c r="C924" i="27" s="1"/>
  <c r="C925" i="27" s="1"/>
  <c r="C926" i="27" s="1"/>
  <c r="C927" i="27" s="1"/>
  <c r="C928" i="27" s="1"/>
  <c r="C929" i="27" s="1"/>
  <c r="C930" i="27" s="1"/>
  <c r="C931" i="27" s="1"/>
  <c r="C932" i="27" s="1"/>
  <c r="C933" i="27" s="1"/>
  <c r="C934" i="27" s="1"/>
  <c r="C935" i="27" s="1"/>
  <c r="C936" i="27" s="1"/>
  <c r="C937" i="27" s="1"/>
  <c r="C938" i="27" s="1"/>
  <c r="C939" i="27" s="1"/>
  <c r="C940" i="27" s="1"/>
  <c r="C941" i="27" s="1"/>
  <c r="C942" i="27" s="1"/>
  <c r="C943" i="27" s="1"/>
  <c r="C944" i="27" s="1"/>
  <c r="C945" i="27" s="1"/>
  <c r="C946" i="27" s="1"/>
  <c r="C947" i="27" s="1"/>
  <c r="C948" i="27" s="1"/>
  <c r="C949" i="27" s="1"/>
  <c r="C950" i="27" s="1"/>
  <c r="C951" i="27" s="1"/>
  <c r="C952" i="27" s="1"/>
  <c r="C953" i="27" s="1"/>
  <c r="C954" i="27" s="1"/>
  <c r="C955" i="27" s="1"/>
  <c r="C956" i="27" s="1"/>
  <c r="C957" i="27" s="1"/>
  <c r="C958" i="27" s="1"/>
  <c r="C959" i="27" s="1"/>
  <c r="C960" i="27" s="1"/>
  <c r="C961" i="27" s="1"/>
  <c r="C962" i="27" s="1"/>
  <c r="C963" i="27" s="1"/>
  <c r="C964" i="27" s="1"/>
  <c r="C965" i="27" s="1"/>
  <c r="C966" i="27" s="1"/>
  <c r="C967" i="27" s="1"/>
  <c r="C968" i="27" s="1"/>
  <c r="C969" i="27" s="1"/>
  <c r="C970" i="27" s="1"/>
  <c r="C971" i="27" s="1"/>
  <c r="C972" i="27" s="1"/>
  <c r="C973" i="27" s="1"/>
  <c r="C974" i="27" s="1"/>
  <c r="C975" i="27" s="1"/>
  <c r="C976" i="27" s="1"/>
  <c r="C977" i="27" s="1"/>
  <c r="C978" i="27" s="1"/>
  <c r="C979" i="27" s="1"/>
  <c r="C980" i="27" s="1"/>
  <c r="C981" i="27" s="1"/>
  <c r="C982" i="27" s="1"/>
  <c r="C983" i="27" s="1"/>
  <c r="C984" i="27" s="1"/>
  <c r="C985" i="27" s="1"/>
  <c r="C986" i="27" s="1"/>
  <c r="C987" i="27" s="1"/>
  <c r="C988" i="27" s="1"/>
  <c r="C989" i="27" s="1"/>
  <c r="C990" i="27" s="1"/>
  <c r="C991" i="27" s="1"/>
  <c r="C992" i="27" s="1"/>
  <c r="C993" i="27" s="1"/>
  <c r="C994" i="27" s="1"/>
  <c r="C995" i="27" s="1"/>
  <c r="C996" i="27" s="1"/>
  <c r="C997" i="27" s="1"/>
  <c r="C998" i="27" s="1"/>
  <c r="C999" i="27" s="1"/>
  <c r="C1000" i="27" s="1"/>
  <c r="C1001" i="27" s="1"/>
  <c r="C1002" i="27" s="1"/>
  <c r="A4" i="27"/>
  <c r="F1" i="27"/>
  <c r="D111" i="27" s="1"/>
  <c r="D1" i="27"/>
  <c r="D13" i="34"/>
  <c r="C13" i="34"/>
  <c r="E12" i="34"/>
  <c r="E11" i="34"/>
  <c r="E10" i="34"/>
  <c r="E13" i="34" s="1"/>
  <c r="C5" i="34"/>
  <c r="I2" i="31"/>
  <c r="H2" i="31"/>
  <c r="F2" i="31"/>
  <c r="E2" i="31"/>
  <c r="D2" i="31"/>
  <c r="C2" i="31"/>
  <c r="B2" i="31"/>
  <c r="G1" i="31"/>
  <c r="G2" i="31" s="1"/>
  <c r="H9" i="37"/>
  <c r="H10" i="37" s="1"/>
  <c r="I6" i="37"/>
  <c r="B9" i="37" s="1"/>
  <c r="I9" i="37" s="1"/>
  <c r="I10" i="37" s="1"/>
  <c r="H6" i="37"/>
  <c r="H7" i="37" s="1"/>
  <c r="I2" i="37"/>
  <c r="I3" i="37" s="1"/>
  <c r="H2" i="37"/>
  <c r="H3" i="37" s="1"/>
  <c r="D33" i="38"/>
  <c r="B33" i="38"/>
  <c r="C22" i="38"/>
  <c r="B22" i="38"/>
  <c r="D11" i="38"/>
  <c r="D10" i="38"/>
  <c r="D9" i="38"/>
  <c r="D8" i="38"/>
  <c r="D7" i="38"/>
  <c r="D6" i="38"/>
  <c r="D5" i="38"/>
  <c r="D4" i="38"/>
  <c r="D3" i="38"/>
  <c r="E3" i="38" s="1"/>
  <c r="F3" i="38" s="1"/>
  <c r="N2" i="38"/>
  <c r="L2" i="38"/>
  <c r="J2" i="38"/>
  <c r="V33" i="29"/>
  <c r="U33" i="29"/>
  <c r="T33" i="29"/>
  <c r="S33" i="29"/>
  <c r="R33" i="29"/>
  <c r="Q33" i="29"/>
  <c r="P33" i="29"/>
  <c r="V22" i="29"/>
  <c r="U22" i="29"/>
  <c r="T22" i="29"/>
  <c r="S22" i="29"/>
  <c r="R22" i="29"/>
  <c r="Q22" i="29"/>
  <c r="P22" i="29"/>
  <c r="E17" i="29"/>
  <c r="E16" i="29"/>
  <c r="D16" i="29"/>
  <c r="D15" i="29"/>
  <c r="E15" i="29" s="1"/>
  <c r="D14" i="29"/>
  <c r="E14" i="29" s="1"/>
  <c r="E10" i="29" s="1"/>
  <c r="B13" i="29"/>
  <c r="V11" i="29"/>
  <c r="U11" i="29"/>
  <c r="T11" i="29"/>
  <c r="S11" i="29"/>
  <c r="R11" i="29"/>
  <c r="Q11" i="29"/>
  <c r="P11" i="29"/>
  <c r="E9" i="29"/>
  <c r="E1" i="29" s="1"/>
  <c r="B5" i="29" s="1"/>
  <c r="D9" i="29"/>
  <c r="C7" i="29"/>
  <c r="I4" i="29"/>
  <c r="B2" i="29"/>
  <c r="M1" i="29"/>
  <c r="K1" i="29"/>
  <c r="I1" i="29"/>
  <c r="G1" i="29"/>
  <c r="B4" i="29" s="1"/>
  <c r="D30" i="28"/>
  <c r="B30" i="28"/>
  <c r="C19" i="28"/>
  <c r="B19" i="28"/>
  <c r="D8" i="28"/>
  <c r="D7" i="28"/>
  <c r="D6" i="28"/>
  <c r="C12" i="28" s="1"/>
  <c r="D5" i="28"/>
  <c r="E5" i="28" s="1"/>
  <c r="F5" i="28" s="1"/>
  <c r="D4" i="28"/>
  <c r="E3" i="28"/>
  <c r="E4" i="28" s="1"/>
  <c r="F4" i="28" s="1"/>
  <c r="D3" i="28"/>
  <c r="C11" i="28" s="1"/>
  <c r="N2" i="28"/>
  <c r="L2" i="28"/>
  <c r="J2" i="28"/>
  <c r="L21" i="26"/>
  <c r="D20" i="26"/>
  <c r="D19" i="26"/>
  <c r="D18" i="26"/>
  <c r="D17" i="26"/>
  <c r="O16" i="26"/>
  <c r="N16" i="26"/>
  <c r="D16" i="26"/>
  <c r="N15" i="26"/>
  <c r="O15" i="26" s="1"/>
  <c r="D15" i="26"/>
  <c r="N14" i="26"/>
  <c r="O14" i="26" s="1"/>
  <c r="D14" i="26"/>
  <c r="N13" i="26"/>
  <c r="O13" i="26" s="1"/>
  <c r="D13" i="26"/>
  <c r="O12" i="26"/>
  <c r="N12" i="26"/>
  <c r="H12" i="26"/>
  <c r="G12" i="26"/>
  <c r="F12" i="26"/>
  <c r="E12" i="26"/>
  <c r="D12" i="26"/>
  <c r="N11" i="26"/>
  <c r="O11" i="26" s="1"/>
  <c r="H11" i="26"/>
  <c r="G11" i="26"/>
  <c r="F11" i="26"/>
  <c r="E11" i="26"/>
  <c r="D11" i="26"/>
  <c r="N10" i="26"/>
  <c r="O10" i="26" s="1"/>
  <c r="H10" i="26"/>
  <c r="G10" i="26"/>
  <c r="F10" i="26"/>
  <c r="E10" i="26"/>
  <c r="D10" i="26"/>
  <c r="D21" i="26" s="1"/>
  <c r="N9" i="26"/>
  <c r="O9" i="26" s="1"/>
  <c r="N8" i="26"/>
  <c r="O8" i="26" s="1"/>
  <c r="I7" i="26"/>
  <c r="H7" i="26"/>
  <c r="G7" i="26"/>
  <c r="F7" i="26"/>
  <c r="E7" i="26"/>
  <c r="D7" i="26"/>
  <c r="F6" i="26"/>
  <c r="E6" i="26"/>
  <c r="N7" i="26" s="1"/>
  <c r="O7" i="26" s="1"/>
  <c r="C6" i="26"/>
  <c r="D5" i="26"/>
  <c r="D6" i="26" s="1"/>
  <c r="N6" i="26" s="1"/>
  <c r="O6" i="26" s="1"/>
  <c r="C5" i="26"/>
  <c r="B5" i="26"/>
  <c r="B6" i="26" s="1"/>
  <c r="B7" i="26" s="1"/>
  <c r="N4" i="26"/>
  <c r="O4" i="26" s="1"/>
  <c r="B4" i="26"/>
  <c r="I10" i="12"/>
  <c r="G10" i="12"/>
  <c r="J9" i="12"/>
  <c r="J10" i="12" s="1"/>
  <c r="I9" i="12"/>
  <c r="G9" i="12"/>
  <c r="H9" i="12" s="1"/>
  <c r="J8" i="12"/>
  <c r="H8" i="12" s="1"/>
  <c r="I8" i="12"/>
  <c r="G8" i="12"/>
  <c r="I7" i="12"/>
  <c r="H7" i="12"/>
  <c r="G7" i="12"/>
  <c r="G6" i="12"/>
  <c r="G5" i="12"/>
  <c r="H5" i="12" s="1"/>
  <c r="I4" i="12"/>
  <c r="G4" i="12"/>
  <c r="H4" i="12" s="1"/>
  <c r="I3" i="12"/>
  <c r="H3" i="12"/>
  <c r="G3" i="12"/>
  <c r="G2" i="12"/>
  <c r="I2" i="12" s="1"/>
  <c r="F26" i="11"/>
  <c r="D22" i="11"/>
  <c r="D21" i="11"/>
  <c r="D20" i="11"/>
  <c r="L19" i="11"/>
  <c r="D19" i="11"/>
  <c r="L18" i="11"/>
  <c r="D18" i="11"/>
  <c r="L17" i="11"/>
  <c r="D17" i="11"/>
  <c r="L16" i="11"/>
  <c r="D16" i="11"/>
  <c r="L15" i="11"/>
  <c r="D15" i="11"/>
  <c r="L14" i="11"/>
  <c r="D14" i="11"/>
  <c r="L13" i="11"/>
  <c r="D13" i="11"/>
  <c r="O12" i="11"/>
  <c r="O13" i="11" s="1"/>
  <c r="O14" i="11" s="1"/>
  <c r="O15" i="11" s="1"/>
  <c r="O16" i="11" s="1"/>
  <c r="O17" i="11" s="1"/>
  <c r="O18" i="11" s="1"/>
  <c r="O19" i="11" s="1"/>
  <c r="L12" i="11"/>
  <c r="D12" i="11"/>
  <c r="L11" i="11"/>
  <c r="G11" i="11"/>
  <c r="G12" i="11" s="1"/>
  <c r="G13" i="11" s="1"/>
  <c r="G14" i="11" s="1"/>
  <c r="G15" i="11" s="1"/>
  <c r="G16" i="11" s="1"/>
  <c r="G17" i="11" s="1"/>
  <c r="G18" i="11" s="1"/>
  <c r="G19" i="11" s="1"/>
  <c r="G20" i="11" s="1"/>
  <c r="G21" i="11" s="1"/>
  <c r="G22" i="11" s="1"/>
  <c r="D11" i="11"/>
  <c r="O10" i="11"/>
  <c r="O11" i="11" s="1"/>
  <c r="L10" i="11"/>
  <c r="G10" i="11"/>
  <c r="D10" i="11"/>
  <c r="L9" i="11"/>
  <c r="D9" i="11"/>
  <c r="L8" i="11"/>
  <c r="D8" i="11"/>
  <c r="L7" i="11"/>
  <c r="D7" i="11"/>
  <c r="L6" i="11"/>
  <c r="D6" i="11"/>
  <c r="L5" i="11"/>
  <c r="D5" i="11"/>
  <c r="L4" i="11"/>
  <c r="D4" i="11"/>
  <c r="L3" i="11"/>
  <c r="D3" i="11"/>
  <c r="I35" i="7"/>
  <c r="H35" i="7"/>
  <c r="E34" i="7"/>
  <c r="E33" i="7"/>
  <c r="G32" i="7"/>
  <c r="F32" i="7"/>
  <c r="D32" i="7"/>
  <c r="C32" i="7"/>
  <c r="B32" i="7"/>
  <c r="E31" i="7"/>
  <c r="E30" i="7"/>
  <c r="F29" i="7"/>
  <c r="N16" i="7" s="1"/>
  <c r="N17" i="7" s="1"/>
  <c r="D29" i="7"/>
  <c r="C29" i="7"/>
  <c r="B29" i="7"/>
  <c r="E28" i="7"/>
  <c r="E27" i="7"/>
  <c r="D26" i="7"/>
  <c r="C26" i="7"/>
  <c r="L16" i="7" s="1"/>
  <c r="L17" i="7" s="1"/>
  <c r="B26" i="7"/>
  <c r="E25" i="7"/>
  <c r="E24" i="7"/>
  <c r="D23" i="7"/>
  <c r="C23" i="7"/>
  <c r="B23" i="7"/>
  <c r="E22" i="7"/>
  <c r="E21" i="7"/>
  <c r="D20" i="7"/>
  <c r="M16" i="7" s="1"/>
  <c r="M17" i="7" s="1"/>
  <c r="C20" i="7"/>
  <c r="B20" i="7"/>
  <c r="E19" i="7"/>
  <c r="E18" i="7"/>
  <c r="O17" i="7"/>
  <c r="D17" i="7"/>
  <c r="C17" i="7"/>
  <c r="B17" i="7"/>
  <c r="Q16" i="7"/>
  <c r="Q17" i="7" s="1"/>
  <c r="P16" i="7"/>
  <c r="P17" i="7" s="1"/>
  <c r="O16" i="7"/>
  <c r="O11" i="7"/>
  <c r="N11" i="7"/>
  <c r="P10" i="7"/>
  <c r="P11" i="7" s="1"/>
  <c r="O10" i="7"/>
  <c r="N10" i="7"/>
  <c r="M10" i="7"/>
  <c r="M11" i="7" s="1"/>
  <c r="M8" i="7"/>
  <c r="L7" i="7"/>
  <c r="L8" i="7" s="1"/>
  <c r="L10" i="7" s="1"/>
  <c r="L11" i="7" s="1"/>
  <c r="J5" i="7"/>
  <c r="J6" i="7" s="1"/>
  <c r="J7" i="7" s="1"/>
  <c r="J8" i="7" s="1"/>
  <c r="J4" i="7"/>
  <c r="J10" i="7" s="1"/>
  <c r="J11" i="7" s="1"/>
  <c r="E4" i="7"/>
  <c r="B4" i="7"/>
  <c r="C4" i="7" s="1"/>
  <c r="D4" i="7" s="1"/>
  <c r="E3" i="7"/>
  <c r="C3" i="7"/>
  <c r="D3" i="7" s="1"/>
  <c r="O82" i="5"/>
  <c r="K82" i="5"/>
  <c r="M82" i="5" s="1"/>
  <c r="O81" i="5"/>
  <c r="K81" i="5"/>
  <c r="M81" i="5" s="1"/>
  <c r="F76" i="5"/>
  <c r="F69" i="5"/>
  <c r="F67" i="5"/>
  <c r="F60" i="5"/>
  <c r="F55" i="5"/>
  <c r="F53" i="5"/>
  <c r="F51" i="5"/>
  <c r="F45" i="5"/>
  <c r="F41" i="5"/>
  <c r="F35" i="5"/>
  <c r="F33" i="5"/>
  <c r="K23" i="5"/>
  <c r="J23" i="5"/>
  <c r="D19" i="5"/>
  <c r="B19" i="5"/>
  <c r="F14" i="5"/>
  <c r="F13" i="5"/>
  <c r="F12" i="5"/>
  <c r="F11" i="5"/>
  <c r="F10" i="5"/>
  <c r="F9" i="5"/>
  <c r="F8" i="5"/>
  <c r="F7" i="5"/>
  <c r="F6" i="5"/>
  <c r="F5" i="5"/>
  <c r="F3" i="5"/>
  <c r="F2" i="5"/>
  <c r="E2" i="5"/>
  <c r="D15" i="5" s="1"/>
  <c r="E32" i="1"/>
  <c r="D32" i="1"/>
  <c r="C32" i="1"/>
  <c r="B32" i="1"/>
  <c r="E31" i="1"/>
  <c r="D31" i="1"/>
  <c r="C31" i="1"/>
  <c r="B31" i="1"/>
  <c r="E30" i="1"/>
  <c r="D30" i="1"/>
  <c r="C30" i="1"/>
  <c r="B30" i="1"/>
  <c r="E29" i="1"/>
  <c r="D29" i="1"/>
  <c r="C29" i="1"/>
  <c r="B29" i="1"/>
  <c r="E28" i="1"/>
  <c r="D28" i="1"/>
  <c r="C28" i="1"/>
  <c r="B28" i="1"/>
  <c r="E27" i="1"/>
  <c r="D27" i="1"/>
  <c r="C27" i="1"/>
  <c r="B27" i="1"/>
  <c r="E26" i="1"/>
  <c r="D26" i="1"/>
  <c r="C26" i="1"/>
  <c r="B26" i="1"/>
  <c r="E25" i="1"/>
  <c r="D25" i="1"/>
  <c r="C25" i="1"/>
  <c r="B25" i="1"/>
  <c r="E24" i="1"/>
  <c r="D24" i="1"/>
  <c r="C24" i="1"/>
  <c r="B24" i="1"/>
  <c r="E23" i="1"/>
  <c r="D23" i="1"/>
  <c r="C23" i="1"/>
  <c r="B23" i="1"/>
  <c r="E22" i="1"/>
  <c r="D22" i="1"/>
  <c r="C22" i="1"/>
  <c r="B22" i="1"/>
  <c r="E21" i="1"/>
  <c r="D21" i="1"/>
  <c r="C21" i="1"/>
  <c r="B21" i="1"/>
  <c r="E20" i="1"/>
  <c r="D20" i="1"/>
  <c r="C20" i="1"/>
  <c r="B20" i="1"/>
  <c r="E19" i="1"/>
  <c r="D19" i="1"/>
  <c r="C19" i="1"/>
  <c r="B19" i="1"/>
  <c r="E18" i="1"/>
  <c r="D18" i="1"/>
  <c r="C18" i="1"/>
  <c r="B18" i="1"/>
  <c r="E17" i="1"/>
  <c r="D17" i="1"/>
  <c r="C17" i="1"/>
  <c r="B17" i="1"/>
  <c r="E16" i="1"/>
  <c r="D16" i="1"/>
  <c r="C16" i="1"/>
  <c r="B16" i="1"/>
  <c r="E15" i="1"/>
  <c r="D15" i="1"/>
  <c r="C15" i="1"/>
  <c r="B15" i="1"/>
  <c r="E14" i="1"/>
  <c r="D14" i="1"/>
  <c r="C14" i="1"/>
  <c r="B14" i="1"/>
  <c r="E13" i="1"/>
  <c r="D13" i="1"/>
  <c r="C13" i="1"/>
  <c r="B13" i="1"/>
  <c r="E12" i="1"/>
  <c r="D12" i="1"/>
  <c r="C12" i="1"/>
  <c r="B12" i="1"/>
  <c r="E11" i="1"/>
  <c r="D11" i="1"/>
  <c r="C11" i="1"/>
  <c r="B11" i="1"/>
  <c r="E10" i="1"/>
  <c r="D10" i="1"/>
  <c r="C10" i="1"/>
  <c r="B10" i="1"/>
  <c r="E9" i="1"/>
  <c r="D9" i="1"/>
  <c r="C9" i="1"/>
  <c r="B9" i="1"/>
  <c r="E8" i="1"/>
  <c r="D8" i="1"/>
  <c r="C8" i="1"/>
  <c r="B8" i="1"/>
  <c r="E7" i="1"/>
  <c r="D7" i="1"/>
  <c r="C7" i="1"/>
  <c r="B7" i="1"/>
  <c r="E6" i="1"/>
  <c r="D6" i="1"/>
  <c r="C6" i="1"/>
  <c r="B6" i="1"/>
  <c r="E5" i="1"/>
  <c r="D5" i="1"/>
  <c r="C5" i="1"/>
  <c r="B5" i="1"/>
  <c r="E4" i="1"/>
  <c r="D4" i="1"/>
  <c r="C4" i="1"/>
  <c r="B4" i="1"/>
  <c r="E3" i="1"/>
  <c r="D3" i="1"/>
  <c r="C3" i="1"/>
  <c r="B3" i="1"/>
  <c r="E82" i="5" l="1"/>
  <c r="E11" i="5"/>
  <c r="I11" i="5" s="1"/>
  <c r="K11" i="5" s="1"/>
  <c r="E77" i="5"/>
  <c r="E13" i="5"/>
  <c r="I13" i="5" s="1"/>
  <c r="K13" i="5" s="1"/>
  <c r="E81" i="5"/>
  <c r="E68" i="5"/>
  <c r="E61" i="5"/>
  <c r="E69" i="5"/>
  <c r="I69" i="5" s="1"/>
  <c r="E62" i="5"/>
  <c r="E34" i="5"/>
  <c r="I34" i="5" s="1"/>
  <c r="E51" i="5"/>
  <c r="I51" i="5" s="1"/>
  <c r="E60" i="5"/>
  <c r="I60" i="5" s="1"/>
  <c r="E76" i="5"/>
  <c r="I76" i="5" s="1"/>
  <c r="E7" i="5"/>
  <c r="I7" i="5" s="1"/>
  <c r="K7" i="5" s="1"/>
  <c r="E41" i="5"/>
  <c r="I41" i="5" s="1"/>
  <c r="E52" i="5"/>
  <c r="E3" i="5"/>
  <c r="I3" i="5" s="1"/>
  <c r="K3" i="5" s="1"/>
  <c r="E43" i="5"/>
  <c r="I43" i="5" s="1"/>
  <c r="E54" i="5"/>
  <c r="E56" i="5"/>
  <c r="E70" i="5"/>
  <c r="I6" i="12"/>
  <c r="H6" i="12"/>
  <c r="E6" i="5"/>
  <c r="I6" i="5" s="1"/>
  <c r="K6" i="5" s="1"/>
  <c r="E10" i="5"/>
  <c r="I10" i="5" s="1"/>
  <c r="K10" i="5" s="1"/>
  <c r="F70" i="5"/>
  <c r="F63" i="5"/>
  <c r="F56" i="5"/>
  <c r="F52" i="5"/>
  <c r="F44" i="5"/>
  <c r="F36" i="5"/>
  <c r="F81" i="5"/>
  <c r="F68" i="5"/>
  <c r="F61" i="5"/>
  <c r="F54" i="5"/>
  <c r="F46" i="5"/>
  <c r="F42" i="5"/>
  <c r="F34" i="5"/>
  <c r="F82" i="5"/>
  <c r="F43" i="5"/>
  <c r="E45" i="5"/>
  <c r="I45" i="5" s="1"/>
  <c r="F62" i="5"/>
  <c r="F3" i="7"/>
  <c r="G3" i="7"/>
  <c r="J11" i="12"/>
  <c r="B12" i="12" s="1"/>
  <c r="H10" i="12"/>
  <c r="N5" i="26"/>
  <c r="O5" i="26" s="1"/>
  <c r="C7" i="26"/>
  <c r="E4" i="38"/>
  <c r="E5" i="5"/>
  <c r="I5" i="5" s="1"/>
  <c r="K5" i="5" s="1"/>
  <c r="E9" i="5"/>
  <c r="I9" i="5" s="1"/>
  <c r="K9" i="5" s="1"/>
  <c r="E12" i="5"/>
  <c r="I12" i="5" s="1"/>
  <c r="K12" i="5" s="1"/>
  <c r="E36" i="5"/>
  <c r="I36" i="5" s="1"/>
  <c r="E53" i="5"/>
  <c r="I53" i="5" s="1"/>
  <c r="I2" i="5"/>
  <c r="K2" i="5" s="1"/>
  <c r="E14" i="5"/>
  <c r="I14" i="5" s="1"/>
  <c r="K14" i="5" s="1"/>
  <c r="E42" i="5"/>
  <c r="I42" i="5" s="1"/>
  <c r="E55" i="5"/>
  <c r="I55" i="5" s="1"/>
  <c r="E63" i="5"/>
  <c r="I63" i="5" s="1"/>
  <c r="E8" i="5"/>
  <c r="I8" i="5" s="1"/>
  <c r="K8" i="5" s="1"/>
  <c r="E33" i="5"/>
  <c r="I33" i="5" s="1"/>
  <c r="E44" i="5"/>
  <c r="I44" i="5" s="1"/>
  <c r="G4" i="7"/>
  <c r="H4" i="7" s="1"/>
  <c r="K16" i="7"/>
  <c r="K17" i="7" s="1"/>
  <c r="E4" i="5"/>
  <c r="I4" i="5" s="1"/>
  <c r="K4" i="5" s="1"/>
  <c r="E35" i="5"/>
  <c r="I35" i="5" s="1"/>
  <c r="E46" i="5"/>
  <c r="I46" i="5" s="1"/>
  <c r="E67" i="5"/>
  <c r="I67" i="5" s="1"/>
  <c r="F77" i="5"/>
  <c r="F4" i="7"/>
  <c r="I5" i="12"/>
  <c r="I12" i="12" s="1"/>
  <c r="I13" i="12" s="1"/>
  <c r="D7" i="27"/>
  <c r="D11" i="27"/>
  <c r="D15" i="27"/>
  <c r="D19" i="27"/>
  <c r="D23" i="27"/>
  <c r="D27" i="27"/>
  <c r="D31" i="27"/>
  <c r="D35" i="27"/>
  <c r="D39" i="27"/>
  <c r="D43" i="27"/>
  <c r="D47" i="27"/>
  <c r="D51" i="27"/>
  <c r="D55" i="27"/>
  <c r="D59" i="27"/>
  <c r="D63" i="27"/>
  <c r="D67" i="27"/>
  <c r="D71" i="27"/>
  <c r="D75" i="27"/>
  <c r="D78" i="27"/>
  <c r="D86" i="27"/>
  <c r="D94" i="27"/>
  <c r="D102" i="27"/>
  <c r="C14" i="38"/>
  <c r="D83" i="27"/>
  <c r="D91" i="27"/>
  <c r="D99" i="27"/>
  <c r="D107" i="27"/>
  <c r="D109" i="27"/>
  <c r="B5" i="7"/>
  <c r="D1002" i="27"/>
  <c r="D998" i="27"/>
  <c r="D994" i="27"/>
  <c r="D990" i="27"/>
  <c r="D986" i="27"/>
  <c r="D982" i="27"/>
  <c r="D978" i="27"/>
  <c r="D974" i="27"/>
  <c r="D970" i="27"/>
  <c r="D966" i="27"/>
  <c r="D962" i="27"/>
  <c r="D958" i="27"/>
  <c r="D954" i="27"/>
  <c r="D950" i="27"/>
  <c r="D1001" i="27"/>
  <c r="D997" i="27"/>
  <c r="D993" i="27"/>
  <c r="D989" i="27"/>
  <c r="D985" i="27"/>
  <c r="D981" i="27"/>
  <c r="D977" i="27"/>
  <c r="D973" i="27"/>
  <c r="D969" i="27"/>
  <c r="D965" i="27"/>
  <c r="D961" i="27"/>
  <c r="D957" i="27"/>
  <c r="D953" i="27"/>
  <c r="D949" i="27"/>
  <c r="D1000" i="27"/>
  <c r="D996" i="27"/>
  <c r="D992" i="27"/>
  <c r="D988" i="27"/>
  <c r="D984" i="27"/>
  <c r="D980" i="27"/>
  <c r="D976" i="27"/>
  <c r="D972" i="27"/>
  <c r="D968" i="27"/>
  <c r="D964" i="27"/>
  <c r="D960" i="27"/>
  <c r="D956" i="27"/>
  <c r="D952" i="27"/>
  <c r="D999" i="27"/>
  <c r="D995" i="27"/>
  <c r="D991" i="27"/>
  <c r="D987" i="27"/>
  <c r="D983" i="27"/>
  <c r="D979" i="27"/>
  <c r="D975" i="27"/>
  <c r="D971" i="27"/>
  <c r="D967" i="27"/>
  <c r="D963" i="27"/>
  <c r="D959" i="27"/>
  <c r="D955" i="27"/>
  <c r="D951" i="27"/>
  <c r="D947" i="27"/>
  <c r="D945" i="27"/>
  <c r="D941" i="27"/>
  <c r="D937" i="27"/>
  <c r="D933" i="27"/>
  <c r="D929" i="27"/>
  <c r="D925" i="27"/>
  <c r="D921" i="27"/>
  <c r="D917" i="27"/>
  <c r="D913" i="27"/>
  <c r="D909" i="27"/>
  <c r="D905" i="27"/>
  <c r="D901" i="27"/>
  <c r="D897" i="27"/>
  <c r="D948" i="27"/>
  <c r="D943" i="27"/>
  <c r="D939" i="27"/>
  <c r="D935" i="27"/>
  <c r="D931" i="27"/>
  <c r="D927" i="27"/>
  <c r="D923" i="27"/>
  <c r="D919" i="27"/>
  <c r="D915" i="27"/>
  <c r="D911" i="27"/>
  <c r="D907" i="27"/>
  <c r="D903" i="27"/>
  <c r="D899" i="27"/>
  <c r="D942" i="27"/>
  <c r="D946" i="27"/>
  <c r="D940" i="27"/>
  <c r="D938" i="27"/>
  <c r="D930" i="27"/>
  <c r="D922" i="27"/>
  <c r="D914" i="27"/>
  <c r="D944" i="27"/>
  <c r="D936" i="27"/>
  <c r="D928" i="27"/>
  <c r="D920" i="27"/>
  <c r="D912" i="27"/>
  <c r="D904" i="27"/>
  <c r="D894" i="27"/>
  <c r="D879" i="27"/>
  <c r="D875" i="27"/>
  <c r="D871" i="27"/>
  <c r="D867" i="27"/>
  <c r="D863" i="27"/>
  <c r="D859" i="27"/>
  <c r="D855" i="27"/>
  <c r="D851" i="27"/>
  <c r="D847" i="27"/>
  <c r="D934" i="27"/>
  <c r="D926" i="27"/>
  <c r="D918" i="27"/>
  <c r="D910" i="27"/>
  <c r="D932" i="27"/>
  <c r="D924" i="27"/>
  <c r="D916" i="27"/>
  <c r="D908" i="27"/>
  <c r="D900" i="27"/>
  <c r="D889" i="27"/>
  <c r="D888" i="27"/>
  <c r="D881" i="27"/>
  <c r="D877" i="27"/>
  <c r="D873" i="27"/>
  <c r="D869" i="27"/>
  <c r="D865" i="27"/>
  <c r="D861" i="27"/>
  <c r="D857" i="27"/>
  <c r="D853" i="27"/>
  <c r="D849" i="27"/>
  <c r="D895" i="27"/>
  <c r="D892" i="27"/>
  <c r="D880" i="27"/>
  <c r="D864" i="27"/>
  <c r="D848" i="27"/>
  <c r="D902" i="27"/>
  <c r="D898" i="27"/>
  <c r="D890" i="27"/>
  <c r="D870" i="27"/>
  <c r="D854" i="27"/>
  <c r="D845" i="27"/>
  <c r="D841" i="27"/>
  <c r="D837" i="27"/>
  <c r="D833" i="27"/>
  <c r="D829" i="27"/>
  <c r="D825" i="27"/>
  <c r="D821" i="27"/>
  <c r="D817" i="27"/>
  <c r="D906" i="27"/>
  <c r="D896" i="27"/>
  <c r="D887" i="27"/>
  <c r="D872" i="27"/>
  <c r="D856" i="27"/>
  <c r="D885" i="27"/>
  <c r="D878" i="27"/>
  <c r="D862" i="27"/>
  <c r="D843" i="27"/>
  <c r="D839" i="27"/>
  <c r="D835" i="27"/>
  <c r="D831" i="27"/>
  <c r="D827" i="27"/>
  <c r="D823" i="27"/>
  <c r="D819" i="27"/>
  <c r="D882" i="27"/>
  <c r="D850" i="27"/>
  <c r="D846" i="27"/>
  <c r="D838" i="27"/>
  <c r="D830" i="27"/>
  <c r="D822" i="27"/>
  <c r="D815" i="27"/>
  <c r="D811" i="27"/>
  <c r="D807" i="27"/>
  <c r="D803" i="27"/>
  <c r="D799" i="27"/>
  <c r="D795" i="27"/>
  <c r="D791" i="27"/>
  <c r="D893" i="27"/>
  <c r="D852" i="27"/>
  <c r="D824" i="27"/>
  <c r="D884" i="27"/>
  <c r="D858" i="27"/>
  <c r="D844" i="27"/>
  <c r="D836" i="27"/>
  <c r="D826" i="27"/>
  <c r="D860" i="27"/>
  <c r="D866" i="27"/>
  <c r="D842" i="27"/>
  <c r="D834" i="27"/>
  <c r="D813" i="27"/>
  <c r="D809" i="27"/>
  <c r="D805" i="27"/>
  <c r="D801" i="27"/>
  <c r="D797" i="27"/>
  <c r="D793" i="27"/>
  <c r="D886" i="27"/>
  <c r="D883" i="27"/>
  <c r="D868" i="27"/>
  <c r="D828" i="27"/>
  <c r="D891" i="27"/>
  <c r="D874" i="27"/>
  <c r="D840" i="27"/>
  <c r="D832" i="27"/>
  <c r="D818" i="27"/>
  <c r="D876" i="27"/>
  <c r="D820" i="27"/>
  <c r="D816" i="27"/>
  <c r="D808" i="27"/>
  <c r="D800" i="27"/>
  <c r="D792" i="27"/>
  <c r="D789" i="27"/>
  <c r="D777" i="27"/>
  <c r="D776" i="27"/>
  <c r="D761" i="27"/>
  <c r="D760" i="27"/>
  <c r="D779" i="27"/>
  <c r="D778" i="27"/>
  <c r="D763" i="27"/>
  <c r="D762" i="27"/>
  <c r="D752" i="27"/>
  <c r="D748" i="27"/>
  <c r="D744" i="27"/>
  <c r="D740" i="27"/>
  <c r="D736" i="27"/>
  <c r="D814" i="27"/>
  <c r="D806" i="27"/>
  <c r="D798" i="27"/>
  <c r="D790" i="27"/>
  <c r="D781" i="27"/>
  <c r="D780" i="27"/>
  <c r="D765" i="27"/>
  <c r="D764" i="27"/>
  <c r="D812" i="27"/>
  <c r="D804" i="27"/>
  <c r="D796" i="27"/>
  <c r="D785" i="27"/>
  <c r="D784" i="27"/>
  <c r="D769" i="27"/>
  <c r="D768" i="27"/>
  <c r="D810" i="27"/>
  <c r="D802" i="27"/>
  <c r="D794" i="27"/>
  <c r="D773" i="27"/>
  <c r="D772" i="27"/>
  <c r="D757" i="27"/>
  <c r="D756" i="27"/>
  <c r="D775" i="27"/>
  <c r="D758" i="27"/>
  <c r="D755" i="27"/>
  <c r="D742" i="27"/>
  <c r="D721" i="27"/>
  <c r="D720" i="27"/>
  <c r="D705" i="27"/>
  <c r="D704" i="27"/>
  <c r="D689" i="27"/>
  <c r="D688" i="27"/>
  <c r="D673" i="27"/>
  <c r="D672" i="27"/>
  <c r="D786" i="27"/>
  <c r="D783" i="27"/>
  <c r="D766" i="27"/>
  <c r="D746" i="27"/>
  <c r="D734" i="27"/>
  <c r="D723" i="27"/>
  <c r="D722" i="27"/>
  <c r="D707" i="27"/>
  <c r="D706" i="27"/>
  <c r="D691" i="27"/>
  <c r="D690" i="27"/>
  <c r="D675" i="27"/>
  <c r="D674" i="27"/>
  <c r="D750" i="27"/>
  <c r="D725" i="27"/>
  <c r="D724" i="27"/>
  <c r="D709" i="27"/>
  <c r="D708" i="27"/>
  <c r="D693" i="27"/>
  <c r="D692" i="27"/>
  <c r="D677" i="27"/>
  <c r="D676" i="27"/>
  <c r="D774" i="27"/>
  <c r="D771" i="27"/>
  <c r="D754" i="27"/>
  <c r="D739" i="27"/>
  <c r="D737" i="27"/>
  <c r="D735" i="27"/>
  <c r="D727" i="27"/>
  <c r="D726" i="27"/>
  <c r="D711" i="27"/>
  <c r="D710" i="27"/>
  <c r="D695" i="27"/>
  <c r="D694" i="27"/>
  <c r="D679" i="27"/>
  <c r="D678" i="27"/>
  <c r="D663" i="27"/>
  <c r="D662" i="27"/>
  <c r="D788" i="27"/>
  <c r="D782" i="27"/>
  <c r="D743" i="27"/>
  <c r="D741" i="27"/>
  <c r="D729" i="27"/>
  <c r="D728" i="27"/>
  <c r="D713" i="27"/>
  <c r="D712" i="27"/>
  <c r="D697" i="27"/>
  <c r="D696" i="27"/>
  <c r="D681" i="27"/>
  <c r="D680" i="27"/>
  <c r="D759" i="27"/>
  <c r="D747" i="27"/>
  <c r="D745" i="27"/>
  <c r="D731" i="27"/>
  <c r="D730" i="27"/>
  <c r="D715" i="27"/>
  <c r="D714" i="27"/>
  <c r="D699" i="27"/>
  <c r="D698" i="27"/>
  <c r="D683" i="27"/>
  <c r="D682" i="27"/>
  <c r="D787" i="27"/>
  <c r="D770" i="27"/>
  <c r="D767" i="27"/>
  <c r="D751" i="27"/>
  <c r="D749" i="27"/>
  <c r="D732" i="27"/>
  <c r="D717" i="27"/>
  <c r="D716" i="27"/>
  <c r="D701" i="27"/>
  <c r="D700" i="27"/>
  <c r="D685" i="27"/>
  <c r="D684" i="27"/>
  <c r="D669" i="27"/>
  <c r="D753" i="27"/>
  <c r="D738" i="27"/>
  <c r="D733" i="27"/>
  <c r="D719" i="27"/>
  <c r="D718" i="27"/>
  <c r="D703" i="27"/>
  <c r="D702" i="27"/>
  <c r="D687" i="27"/>
  <c r="D686" i="27"/>
  <c r="D671" i="27"/>
  <c r="D670" i="27"/>
  <c r="D656" i="27"/>
  <c r="D655" i="27"/>
  <c r="D640" i="27"/>
  <c r="D639" i="27"/>
  <c r="D624" i="27"/>
  <c r="D623" i="27"/>
  <c r="D608" i="27"/>
  <c r="D607" i="27"/>
  <c r="D592" i="27"/>
  <c r="D591" i="27"/>
  <c r="D576" i="27"/>
  <c r="D575" i="27"/>
  <c r="D574" i="27"/>
  <c r="D570" i="27"/>
  <c r="D566" i="27"/>
  <c r="D562" i="27"/>
  <c r="D558" i="27"/>
  <c r="D554" i="27"/>
  <c r="D658" i="27"/>
  <c r="D657" i="27"/>
  <c r="D642" i="27"/>
  <c r="D641" i="27"/>
  <c r="D626" i="27"/>
  <c r="D625" i="27"/>
  <c r="D610" i="27"/>
  <c r="D609" i="27"/>
  <c r="D594" i="27"/>
  <c r="D593" i="27"/>
  <c r="D578" i="27"/>
  <c r="D577" i="27"/>
  <c r="D666" i="27"/>
  <c r="D659" i="27"/>
  <c r="D644" i="27"/>
  <c r="D643" i="27"/>
  <c r="D628" i="27"/>
  <c r="D627" i="27"/>
  <c r="D612" i="27"/>
  <c r="D611" i="27"/>
  <c r="D596" i="27"/>
  <c r="D595" i="27"/>
  <c r="D646" i="27"/>
  <c r="D645" i="27"/>
  <c r="D630" i="27"/>
  <c r="D629" i="27"/>
  <c r="D614" i="27"/>
  <c r="D613" i="27"/>
  <c r="D598" i="27"/>
  <c r="D597" i="27"/>
  <c r="D582" i="27"/>
  <c r="D581" i="27"/>
  <c r="D667" i="27"/>
  <c r="D660" i="27"/>
  <c r="D648" i="27"/>
  <c r="D647" i="27"/>
  <c r="D632" i="27"/>
  <c r="D631" i="27"/>
  <c r="D616" i="27"/>
  <c r="D615" i="27"/>
  <c r="D600" i="27"/>
  <c r="D599" i="27"/>
  <c r="D584" i="27"/>
  <c r="D583" i="27"/>
  <c r="D572" i="27"/>
  <c r="D568" i="27"/>
  <c r="D564" i="27"/>
  <c r="D560" i="27"/>
  <c r="D556" i="27"/>
  <c r="D664" i="27"/>
  <c r="D650" i="27"/>
  <c r="D649" i="27"/>
  <c r="D634" i="27"/>
  <c r="D633" i="27"/>
  <c r="D618" i="27"/>
  <c r="D617" i="27"/>
  <c r="D602" i="27"/>
  <c r="D601" i="27"/>
  <c r="D586" i="27"/>
  <c r="D585" i="27"/>
  <c r="D661" i="27"/>
  <c r="D652" i="27"/>
  <c r="D651" i="27"/>
  <c r="D636" i="27"/>
  <c r="D635" i="27"/>
  <c r="D620" i="27"/>
  <c r="D619" i="27"/>
  <c r="D604" i="27"/>
  <c r="D603" i="27"/>
  <c r="D668" i="27"/>
  <c r="D665" i="27"/>
  <c r="D654" i="27"/>
  <c r="D653" i="27"/>
  <c r="D638" i="27"/>
  <c r="D637" i="27"/>
  <c r="D622" i="27"/>
  <c r="D621" i="27"/>
  <c r="D606" i="27"/>
  <c r="D605" i="27"/>
  <c r="D590" i="27"/>
  <c r="D589" i="27"/>
  <c r="D579" i="27"/>
  <c r="D553" i="27"/>
  <c r="D538" i="27"/>
  <c r="D537" i="27"/>
  <c r="D522" i="27"/>
  <c r="D521" i="27"/>
  <c r="D587" i="27"/>
  <c r="D567" i="27"/>
  <c r="D559" i="27"/>
  <c r="D540" i="27"/>
  <c r="D539" i="27"/>
  <c r="D524" i="27"/>
  <c r="D523" i="27"/>
  <c r="D516" i="27"/>
  <c r="D512" i="27"/>
  <c r="D508" i="27"/>
  <c r="D504" i="27"/>
  <c r="D500" i="27"/>
  <c r="D496" i="27"/>
  <c r="D492" i="27"/>
  <c r="D542" i="27"/>
  <c r="D541" i="27"/>
  <c r="D526" i="27"/>
  <c r="D525" i="27"/>
  <c r="D573" i="27"/>
  <c r="D565" i="27"/>
  <c r="D557" i="27"/>
  <c r="D544" i="27"/>
  <c r="D543" i="27"/>
  <c r="D528" i="27"/>
  <c r="D527" i="27"/>
  <c r="D515" i="27"/>
  <c r="D511" i="27"/>
  <c r="D507" i="27"/>
  <c r="D503" i="27"/>
  <c r="D499" i="27"/>
  <c r="D495" i="27"/>
  <c r="D491" i="27"/>
  <c r="D487" i="27"/>
  <c r="D483" i="27"/>
  <c r="D479" i="27"/>
  <c r="D475" i="27"/>
  <c r="D471" i="27"/>
  <c r="D467" i="27"/>
  <c r="D463" i="27"/>
  <c r="D459" i="27"/>
  <c r="D455" i="27"/>
  <c r="D451" i="27"/>
  <c r="D447" i="27"/>
  <c r="D546" i="27"/>
  <c r="D545" i="27"/>
  <c r="D530" i="27"/>
  <c r="D529" i="27"/>
  <c r="D571" i="27"/>
  <c r="D563" i="27"/>
  <c r="D555" i="27"/>
  <c r="D548" i="27"/>
  <c r="D547" i="27"/>
  <c r="D532" i="27"/>
  <c r="D531" i="27"/>
  <c r="D514" i="27"/>
  <c r="D510" i="27"/>
  <c r="D506" i="27"/>
  <c r="D502" i="27"/>
  <c r="D498" i="27"/>
  <c r="D494" i="27"/>
  <c r="D580" i="27"/>
  <c r="D550" i="27"/>
  <c r="D549" i="27"/>
  <c r="D534" i="27"/>
  <c r="D533" i="27"/>
  <c r="D518" i="27"/>
  <c r="D588" i="27"/>
  <c r="D569" i="27"/>
  <c r="D561" i="27"/>
  <c r="D552" i="27"/>
  <c r="D551" i="27"/>
  <c r="D536" i="27"/>
  <c r="D535" i="27"/>
  <c r="D520" i="27"/>
  <c r="D519" i="27"/>
  <c r="D517" i="27"/>
  <c r="D513" i="27"/>
  <c r="D509" i="27"/>
  <c r="D505" i="27"/>
  <c r="D501" i="27"/>
  <c r="D497" i="27"/>
  <c r="D493" i="27"/>
  <c r="D489" i="27"/>
  <c r="D485" i="27"/>
  <c r="D481" i="27"/>
  <c r="D477" i="27"/>
  <c r="D473" i="27"/>
  <c r="D469" i="27"/>
  <c r="D465" i="27"/>
  <c r="D461" i="27"/>
  <c r="D457" i="27"/>
  <c r="D453" i="27"/>
  <c r="D449" i="27"/>
  <c r="D445" i="27"/>
  <c r="D490" i="27"/>
  <c r="D482" i="27"/>
  <c r="D474" i="27"/>
  <c r="D462" i="27"/>
  <c r="D446" i="27"/>
  <c r="D444" i="27"/>
  <c r="D440" i="27"/>
  <c r="D436" i="27"/>
  <c r="D432" i="27"/>
  <c r="D428" i="27"/>
  <c r="D424" i="27"/>
  <c r="D420" i="27"/>
  <c r="D416" i="27"/>
  <c r="D412" i="27"/>
  <c r="D408" i="27"/>
  <c r="D404" i="27"/>
  <c r="D400" i="27"/>
  <c r="D396" i="27"/>
  <c r="D392" i="27"/>
  <c r="D388" i="27"/>
  <c r="D384" i="27"/>
  <c r="D380" i="27"/>
  <c r="D376" i="27"/>
  <c r="D372" i="27"/>
  <c r="D368" i="27"/>
  <c r="D364" i="27"/>
  <c r="D360" i="27"/>
  <c r="D356" i="27"/>
  <c r="D352" i="27"/>
  <c r="D464" i="27"/>
  <c r="D448" i="27"/>
  <c r="D488" i="27"/>
  <c r="D480" i="27"/>
  <c r="D472" i="27"/>
  <c r="D466" i="27"/>
  <c r="D450" i="27"/>
  <c r="D443" i="27"/>
  <c r="D439" i="27"/>
  <c r="D435" i="27"/>
  <c r="D431" i="27"/>
  <c r="D427" i="27"/>
  <c r="D423" i="27"/>
  <c r="D419" i="27"/>
  <c r="D415" i="27"/>
  <c r="D411" i="27"/>
  <c r="D407" i="27"/>
  <c r="D403" i="27"/>
  <c r="D399" i="27"/>
  <c r="D395" i="27"/>
  <c r="D391" i="27"/>
  <c r="D387" i="27"/>
  <c r="D383" i="27"/>
  <c r="D379" i="27"/>
  <c r="D375" i="27"/>
  <c r="D371" i="27"/>
  <c r="D367" i="27"/>
  <c r="D363" i="27"/>
  <c r="D359" i="27"/>
  <c r="D355" i="27"/>
  <c r="D351" i="27"/>
  <c r="D452" i="27"/>
  <c r="D486" i="27"/>
  <c r="D478" i="27"/>
  <c r="D470" i="27"/>
  <c r="D454" i="27"/>
  <c r="D442" i="27"/>
  <c r="D438" i="27"/>
  <c r="D434" i="27"/>
  <c r="D430" i="27"/>
  <c r="D426" i="27"/>
  <c r="D422" i="27"/>
  <c r="D418" i="27"/>
  <c r="D414" i="27"/>
  <c r="D410" i="27"/>
  <c r="D406" i="27"/>
  <c r="D402" i="27"/>
  <c r="D398" i="27"/>
  <c r="D394" i="27"/>
  <c r="D390" i="27"/>
  <c r="D386" i="27"/>
  <c r="D382" i="27"/>
  <c r="D378" i="27"/>
  <c r="D374" i="27"/>
  <c r="D370" i="27"/>
  <c r="D366" i="27"/>
  <c r="D362" i="27"/>
  <c r="D358" i="27"/>
  <c r="D456" i="27"/>
  <c r="D484" i="27"/>
  <c r="D476" i="27"/>
  <c r="D468" i="27"/>
  <c r="D458" i="27"/>
  <c r="D441" i="27"/>
  <c r="D437" i="27"/>
  <c r="D433" i="27"/>
  <c r="D429" i="27"/>
  <c r="D425" i="27"/>
  <c r="D421" i="27"/>
  <c r="D417" i="27"/>
  <c r="D413" i="27"/>
  <c r="D409" i="27"/>
  <c r="D405" i="27"/>
  <c r="D401" i="27"/>
  <c r="D397" i="27"/>
  <c r="D393" i="27"/>
  <c r="D389" i="27"/>
  <c r="D385" i="27"/>
  <c r="D381" i="27"/>
  <c r="D377" i="27"/>
  <c r="D373" i="27"/>
  <c r="D369" i="27"/>
  <c r="D365" i="27"/>
  <c r="D361" i="27"/>
  <c r="D357" i="27"/>
  <c r="D353" i="27"/>
  <c r="D349" i="27"/>
  <c r="D345" i="27"/>
  <c r="D341" i="27"/>
  <c r="D460" i="27"/>
  <c r="D350" i="27"/>
  <c r="D347" i="27"/>
  <c r="D342" i="27"/>
  <c r="D334" i="27"/>
  <c r="D333" i="27"/>
  <c r="D318" i="27"/>
  <c r="D317" i="27"/>
  <c r="D336" i="27"/>
  <c r="D335" i="27"/>
  <c r="D320" i="27"/>
  <c r="D319" i="27"/>
  <c r="D304" i="27"/>
  <c r="D303" i="27"/>
  <c r="D302" i="27"/>
  <c r="D298" i="27"/>
  <c r="D294" i="27"/>
  <c r="D290" i="27"/>
  <c r="D286" i="27"/>
  <c r="D282" i="27"/>
  <c r="D278" i="27"/>
  <c r="D274" i="27"/>
  <c r="D270" i="27"/>
  <c r="D266" i="27"/>
  <c r="D262" i="27"/>
  <c r="D258" i="27"/>
  <c r="D254" i="27"/>
  <c r="D250" i="27"/>
  <c r="D246" i="27"/>
  <c r="D242" i="27"/>
  <c r="D238" i="27"/>
  <c r="D234" i="27"/>
  <c r="D230" i="27"/>
  <c r="D226" i="27"/>
  <c r="D222" i="27"/>
  <c r="D343" i="27"/>
  <c r="D338" i="27"/>
  <c r="D337" i="27"/>
  <c r="D322" i="27"/>
  <c r="D321" i="27"/>
  <c r="D306" i="27"/>
  <c r="D305" i="27"/>
  <c r="D354" i="27"/>
  <c r="D344" i="27"/>
  <c r="D339" i="27"/>
  <c r="D324" i="27"/>
  <c r="D323" i="27"/>
  <c r="D308" i="27"/>
  <c r="D307" i="27"/>
  <c r="D301" i="27"/>
  <c r="D297" i="27"/>
  <c r="D293" i="27"/>
  <c r="D289" i="27"/>
  <c r="D285" i="27"/>
  <c r="D281" i="27"/>
  <c r="D277" i="27"/>
  <c r="D273" i="27"/>
  <c r="D269" i="27"/>
  <c r="D265" i="27"/>
  <c r="D261" i="27"/>
  <c r="D257" i="27"/>
  <c r="D253" i="27"/>
  <c r="D249" i="27"/>
  <c r="D245" i="27"/>
  <c r="D241" i="27"/>
  <c r="D237" i="27"/>
  <c r="D233" i="27"/>
  <c r="D229" i="27"/>
  <c r="D225" i="27"/>
  <c r="D221" i="27"/>
  <c r="D217" i="27"/>
  <c r="D213" i="27"/>
  <c r="D209" i="27"/>
  <c r="D205" i="27"/>
  <c r="D201" i="27"/>
  <c r="D197" i="27"/>
  <c r="D193" i="27"/>
  <c r="D189" i="27"/>
  <c r="D346" i="27"/>
  <c r="D340" i="27"/>
  <c r="D326" i="27"/>
  <c r="D325" i="27"/>
  <c r="D310" i="27"/>
  <c r="D309" i="27"/>
  <c r="D348" i="27"/>
  <c r="D328" i="27"/>
  <c r="D327" i="27"/>
  <c r="D312" i="27"/>
  <c r="D311" i="27"/>
  <c r="D300" i="27"/>
  <c r="D296" i="27"/>
  <c r="D292" i="27"/>
  <c r="D288" i="27"/>
  <c r="D284" i="27"/>
  <c r="D280" i="27"/>
  <c r="D276" i="27"/>
  <c r="D272" i="27"/>
  <c r="D268" i="27"/>
  <c r="D264" i="27"/>
  <c r="D260" i="27"/>
  <c r="D256" i="27"/>
  <c r="D252" i="27"/>
  <c r="D248" i="27"/>
  <c r="D244" i="27"/>
  <c r="D240" i="27"/>
  <c r="D236" i="27"/>
  <c r="D232" i="27"/>
  <c r="D228" i="27"/>
  <c r="D224" i="27"/>
  <c r="D330" i="27"/>
  <c r="D329" i="27"/>
  <c r="D314" i="27"/>
  <c r="D313" i="27"/>
  <c r="D332" i="27"/>
  <c r="D331" i="27"/>
  <c r="D316" i="27"/>
  <c r="D315" i="27"/>
  <c r="D299" i="27"/>
  <c r="D295" i="27"/>
  <c r="D291" i="27"/>
  <c r="D287" i="27"/>
  <c r="D283" i="27"/>
  <c r="D279" i="27"/>
  <c r="D275" i="27"/>
  <c r="D271" i="27"/>
  <c r="D267" i="27"/>
  <c r="D263" i="27"/>
  <c r="D259" i="27"/>
  <c r="D255" i="27"/>
  <c r="D251" i="27"/>
  <c r="D247" i="27"/>
  <c r="D243" i="27"/>
  <c r="D239" i="27"/>
  <c r="D235" i="27"/>
  <c r="D231" i="27"/>
  <c r="D227" i="27"/>
  <c r="D223" i="27"/>
  <c r="D219" i="27"/>
  <c r="D215" i="27"/>
  <c r="D211" i="27"/>
  <c r="D207" i="27"/>
  <c r="D203" i="27"/>
  <c r="D199" i="27"/>
  <c r="D195" i="27"/>
  <c r="D191" i="27"/>
  <c r="D187" i="27"/>
  <c r="D194" i="27"/>
  <c r="D183" i="27"/>
  <c r="D179" i="27"/>
  <c r="D175" i="27"/>
  <c r="D171" i="27"/>
  <c r="D167" i="27"/>
  <c r="D163" i="27"/>
  <c r="D159" i="27"/>
  <c r="D155" i="27"/>
  <c r="D151" i="27"/>
  <c r="D147" i="27"/>
  <c r="D143" i="27"/>
  <c r="D139" i="27"/>
  <c r="D135" i="27"/>
  <c r="D131" i="27"/>
  <c r="D127" i="27"/>
  <c r="D123" i="27"/>
  <c r="D119" i="27"/>
  <c r="D115" i="27"/>
  <c r="D216" i="27"/>
  <c r="D208" i="27"/>
  <c r="D196" i="27"/>
  <c r="D198" i="27"/>
  <c r="D182" i="27"/>
  <c r="D178" i="27"/>
  <c r="D174" i="27"/>
  <c r="D170" i="27"/>
  <c r="D166" i="27"/>
  <c r="D162" i="27"/>
  <c r="D158" i="27"/>
  <c r="D154" i="27"/>
  <c r="D150" i="27"/>
  <c r="D146" i="27"/>
  <c r="D142" i="27"/>
  <c r="D138" i="27"/>
  <c r="D134" i="27"/>
  <c r="D130" i="27"/>
  <c r="D126" i="27"/>
  <c r="D122" i="27"/>
  <c r="D118" i="27"/>
  <c r="D114" i="27"/>
  <c r="D214" i="27"/>
  <c r="D206" i="27"/>
  <c r="D200" i="27"/>
  <c r="D186" i="27"/>
  <c r="D185" i="27"/>
  <c r="D181" i="27"/>
  <c r="D177" i="27"/>
  <c r="D173" i="27"/>
  <c r="D169" i="27"/>
  <c r="D165" i="27"/>
  <c r="D161" i="27"/>
  <c r="D157" i="27"/>
  <c r="D153" i="27"/>
  <c r="D149" i="27"/>
  <c r="D145" i="27"/>
  <c r="D141" i="27"/>
  <c r="D137" i="27"/>
  <c r="D133" i="27"/>
  <c r="D129" i="27"/>
  <c r="D125" i="27"/>
  <c r="D121" i="27"/>
  <c r="D117" i="27"/>
  <c r="D113" i="27"/>
  <c r="D220" i="27"/>
  <c r="D212" i="27"/>
  <c r="D204" i="27"/>
  <c r="D188" i="27"/>
  <c r="D190" i="27"/>
  <c r="D184" i="27"/>
  <c r="D180" i="27"/>
  <c r="D176" i="27"/>
  <c r="D172" i="27"/>
  <c r="D168" i="27"/>
  <c r="D164" i="27"/>
  <c r="D160" i="27"/>
  <c r="D156" i="27"/>
  <c r="D152" i="27"/>
  <c r="D148" i="27"/>
  <c r="D144" i="27"/>
  <c r="D140" i="27"/>
  <c r="D136" i="27"/>
  <c r="D132" i="27"/>
  <c r="D128" i="27"/>
  <c r="D124" i="27"/>
  <c r="D120" i="27"/>
  <c r="D116" i="27"/>
  <c r="D112" i="27"/>
  <c r="D108" i="27"/>
  <c r="D218" i="27"/>
  <c r="D210" i="27"/>
  <c r="D202" i="27"/>
  <c r="D192" i="27"/>
  <c r="D8" i="27"/>
  <c r="D12" i="27"/>
  <c r="D16" i="27"/>
  <c r="D20" i="27"/>
  <c r="D24" i="27"/>
  <c r="D28" i="27"/>
  <c r="D32" i="27"/>
  <c r="D36" i="27"/>
  <c r="D40" i="27"/>
  <c r="D44" i="27"/>
  <c r="D48" i="27"/>
  <c r="D52" i="27"/>
  <c r="D56" i="27"/>
  <c r="D60" i="27"/>
  <c r="D64" i="27"/>
  <c r="D68" i="27"/>
  <c r="D72" i="27"/>
  <c r="D80" i="27"/>
  <c r="D88" i="27"/>
  <c r="D96" i="27"/>
  <c r="D104" i="27"/>
  <c r="F3" i="28"/>
  <c r="E6" i="28"/>
  <c r="C15" i="38"/>
  <c r="D3" i="27"/>
  <c r="E3" i="27" s="1"/>
  <c r="D77" i="27"/>
  <c r="D85" i="27"/>
  <c r="D93" i="27"/>
  <c r="D101" i="27"/>
  <c r="I7" i="37"/>
  <c r="B5" i="34"/>
  <c r="E5" i="34" s="1"/>
  <c r="D4" i="27"/>
  <c r="E4" i="27" s="1"/>
  <c r="D9" i="27"/>
  <c r="D13" i="27"/>
  <c r="D17" i="27"/>
  <c r="D21" i="27"/>
  <c r="D25" i="27"/>
  <c r="D29" i="27"/>
  <c r="D33" i="27"/>
  <c r="D37" i="27"/>
  <c r="D41" i="27"/>
  <c r="D45" i="27"/>
  <c r="D49" i="27"/>
  <c r="D53" i="27"/>
  <c r="D57" i="27"/>
  <c r="D61" i="27"/>
  <c r="D65" i="27"/>
  <c r="D69" i="27"/>
  <c r="D73" i="27"/>
  <c r="D82" i="27"/>
  <c r="D90" i="27"/>
  <c r="D98" i="27"/>
  <c r="D106" i="27"/>
  <c r="D5" i="27"/>
  <c r="E5" i="27" s="1"/>
  <c r="D79" i="27"/>
  <c r="D87" i="27"/>
  <c r="D95" i="27"/>
  <c r="D103" i="27"/>
  <c r="D110" i="27"/>
  <c r="H2" i="12"/>
  <c r="H12" i="12" s="1"/>
  <c r="D6" i="27"/>
  <c r="E6" i="27" s="1"/>
  <c r="D10" i="27"/>
  <c r="D14" i="27"/>
  <c r="D18" i="27"/>
  <c r="D22" i="27"/>
  <c r="D26" i="27"/>
  <c r="D30" i="27"/>
  <c r="D34" i="27"/>
  <c r="D38" i="27"/>
  <c r="D42" i="27"/>
  <c r="D46" i="27"/>
  <c r="D50" i="27"/>
  <c r="D54" i="27"/>
  <c r="D58" i="27"/>
  <c r="D62" i="27"/>
  <c r="D66" i="27"/>
  <c r="D70" i="27"/>
  <c r="D74" i="27"/>
  <c r="D76" i="27"/>
  <c r="D84" i="27"/>
  <c r="D92" i="27"/>
  <c r="D100" i="27"/>
  <c r="D81" i="27"/>
  <c r="D89" i="27"/>
  <c r="D97" i="27"/>
  <c r="D105" i="27"/>
  <c r="C27" i="35"/>
  <c r="C24" i="35"/>
  <c r="C23" i="35"/>
  <c r="C25" i="35"/>
  <c r="C26" i="35" s="1"/>
  <c r="E5" i="30"/>
  <c r="F5" i="30" s="1"/>
  <c r="E6" i="30"/>
  <c r="F6" i="30" s="1"/>
  <c r="B25" i="35"/>
  <c r="B26" i="35" s="1"/>
  <c r="B27" i="35"/>
  <c r="B24" i="35"/>
  <c r="B23" i="35"/>
  <c r="S2" i="35"/>
  <c r="S3" i="35" s="1"/>
  <c r="B5" i="36"/>
  <c r="B7" i="36" s="1"/>
  <c r="D2" i="36"/>
  <c r="E2" i="36"/>
  <c r="F5" i="27" l="1"/>
  <c r="G5" i="27"/>
  <c r="G6" i="27"/>
  <c r="F6" i="27"/>
  <c r="M4" i="5"/>
  <c r="O4" i="5"/>
  <c r="K55" i="5"/>
  <c r="M55" i="5" s="1"/>
  <c r="O55" i="5"/>
  <c r="O5" i="5"/>
  <c r="M5" i="5"/>
  <c r="O7" i="5"/>
  <c r="M7" i="5"/>
  <c r="I61" i="5"/>
  <c r="C5" i="7"/>
  <c r="B6" i="7"/>
  <c r="E5" i="7"/>
  <c r="O42" i="5"/>
  <c r="K42" i="5"/>
  <c r="M42" i="5" s="1"/>
  <c r="E5" i="38"/>
  <c r="F4" i="38"/>
  <c r="H3" i="7"/>
  <c r="I70" i="5"/>
  <c r="I68" i="5"/>
  <c r="O14" i="5"/>
  <c r="M14" i="5"/>
  <c r="I56" i="5"/>
  <c r="K76" i="5"/>
  <c r="O76" i="5"/>
  <c r="B4" i="36"/>
  <c r="B6" i="36" s="1"/>
  <c r="O44" i="5"/>
  <c r="K44" i="5"/>
  <c r="M44" i="5" s="1"/>
  <c r="M2" i="5"/>
  <c r="O2" i="5"/>
  <c r="I54" i="5"/>
  <c r="K60" i="5"/>
  <c r="M60" i="5" s="1"/>
  <c r="O60" i="5"/>
  <c r="M13" i="5"/>
  <c r="O13" i="5"/>
  <c r="G3" i="27"/>
  <c r="H3" i="27" s="1"/>
  <c r="F3" i="27"/>
  <c r="I3" i="27" s="1"/>
  <c r="J3" i="27"/>
  <c r="K33" i="5"/>
  <c r="M33" i="5" s="1"/>
  <c r="O33" i="5"/>
  <c r="K53" i="5"/>
  <c r="M53" i="5" s="1"/>
  <c r="O53" i="5"/>
  <c r="K43" i="5"/>
  <c r="M43" i="5" s="1"/>
  <c r="O43" i="5"/>
  <c r="K51" i="5"/>
  <c r="M51" i="5" s="1"/>
  <c r="O51" i="5"/>
  <c r="I77" i="5"/>
  <c r="G4" i="27"/>
  <c r="H4" i="27" s="1"/>
  <c r="F4" i="27"/>
  <c r="I4" i="27" s="1"/>
  <c r="J4" i="27"/>
  <c r="J5" i="27" s="1"/>
  <c r="J6" i="27" s="1"/>
  <c r="K67" i="5"/>
  <c r="M67" i="5" s="1"/>
  <c r="O67" i="5"/>
  <c r="M8" i="5"/>
  <c r="O8" i="5"/>
  <c r="O36" i="5"/>
  <c r="K36" i="5"/>
  <c r="M36" i="5" s="1"/>
  <c r="K45" i="5"/>
  <c r="M45" i="5" s="1"/>
  <c r="O45" i="5"/>
  <c r="O10" i="5"/>
  <c r="M10" i="5"/>
  <c r="O3" i="5"/>
  <c r="M3" i="5"/>
  <c r="O34" i="5"/>
  <c r="K34" i="5"/>
  <c r="M34" i="5" s="1"/>
  <c r="M11" i="5"/>
  <c r="O11" i="5"/>
  <c r="S7" i="35"/>
  <c r="S5" i="35"/>
  <c r="E7" i="30"/>
  <c r="E7" i="28"/>
  <c r="F6" i="28"/>
  <c r="O46" i="5"/>
  <c r="K46" i="5"/>
  <c r="M46" i="5" s="1"/>
  <c r="M12" i="5"/>
  <c r="O12" i="5"/>
  <c r="O6" i="5"/>
  <c r="M6" i="5"/>
  <c r="I52" i="5"/>
  <c r="I62" i="5"/>
  <c r="B7" i="27"/>
  <c r="K35" i="5"/>
  <c r="M35" i="5" s="1"/>
  <c r="O35" i="5"/>
  <c r="O63" i="5"/>
  <c r="K63" i="5"/>
  <c r="M63" i="5" s="1"/>
  <c r="O9" i="5"/>
  <c r="M9" i="5"/>
  <c r="K41" i="5"/>
  <c r="M41" i="5" s="1"/>
  <c r="O41" i="5"/>
  <c r="K69" i="5"/>
  <c r="M69" i="5" s="1"/>
  <c r="O69" i="5"/>
  <c r="C6" i="7" l="1"/>
  <c r="D6" i="7" s="1"/>
  <c r="B7" i="7"/>
  <c r="E6" i="7"/>
  <c r="A8" i="27"/>
  <c r="B8" i="27" s="1"/>
  <c r="E7" i="27"/>
  <c r="D5" i="7"/>
  <c r="K62" i="5"/>
  <c r="M62" i="5" s="1"/>
  <c r="O62" i="5"/>
  <c r="O77" i="5"/>
  <c r="K77" i="5"/>
  <c r="O54" i="5"/>
  <c r="K54" i="5"/>
  <c r="M54" i="5" s="1"/>
  <c r="P76" i="5"/>
  <c r="M76" i="5"/>
  <c r="O61" i="5"/>
  <c r="K61" i="5"/>
  <c r="M61" i="5" s="1"/>
  <c r="O56" i="5"/>
  <c r="K56" i="5"/>
  <c r="M56" i="5" s="1"/>
  <c r="E6" i="38"/>
  <c r="F5" i="38"/>
  <c r="F7" i="30"/>
  <c r="E8" i="30"/>
  <c r="F7" i="28"/>
  <c r="B22" i="28" s="1"/>
  <c r="B11" i="28"/>
  <c r="B18" i="28"/>
  <c r="E8" i="28"/>
  <c r="H6" i="27"/>
  <c r="O52" i="5"/>
  <c r="K52" i="5"/>
  <c r="M52" i="5" s="1"/>
  <c r="O68" i="5"/>
  <c r="K68" i="5"/>
  <c r="M68" i="5" s="1"/>
  <c r="H5" i="27"/>
  <c r="O70" i="5"/>
  <c r="K70" i="5"/>
  <c r="M70" i="5" s="1"/>
  <c r="G5" i="7"/>
  <c r="F5" i="7"/>
  <c r="I5" i="27"/>
  <c r="I6" i="27" s="1"/>
  <c r="H5" i="7" l="1"/>
  <c r="B12" i="28"/>
  <c r="F8" i="28"/>
  <c r="E7" i="38"/>
  <c r="F6" i="38"/>
  <c r="J7" i="27"/>
  <c r="G7" i="27"/>
  <c r="H7" i="27" s="1"/>
  <c r="F7" i="27"/>
  <c r="I7" i="27" s="1"/>
  <c r="C18" i="28"/>
  <c r="B21" i="28"/>
  <c r="C21" i="28" s="1"/>
  <c r="M77" i="5"/>
  <c r="P77" i="5"/>
  <c r="E8" i="27"/>
  <c r="A9" i="27"/>
  <c r="B9" i="27" s="1"/>
  <c r="G6" i="7"/>
  <c r="H6" i="7" s="1"/>
  <c r="F6" i="7"/>
  <c r="B8" i="7"/>
  <c r="C7" i="7"/>
  <c r="E7" i="7"/>
  <c r="B20" i="28"/>
  <c r="C20" i="28" s="1"/>
  <c r="B14" i="29" s="1"/>
  <c r="C22" i="28"/>
  <c r="B26" i="28"/>
  <c r="F8" i="30"/>
  <c r="E9" i="30"/>
  <c r="B28" i="28" l="1"/>
  <c r="C28" i="28" s="1"/>
  <c r="C26" i="28"/>
  <c r="B27" i="28" s="1"/>
  <c r="C27" i="28" s="1"/>
  <c r="E9" i="27"/>
  <c r="A10" i="27"/>
  <c r="B10" i="27" s="1"/>
  <c r="C23" i="28"/>
  <c r="B23" i="28"/>
  <c r="G8" i="27"/>
  <c r="H8" i="27" s="1"/>
  <c r="F8" i="27"/>
  <c r="I8" i="27" s="1"/>
  <c r="J8" i="27"/>
  <c r="E8" i="38"/>
  <c r="F7" i="38"/>
  <c r="G7" i="7"/>
  <c r="H7" i="7" s="1"/>
  <c r="F7" i="7"/>
  <c r="D7" i="7"/>
  <c r="D10" i="7" s="1"/>
  <c r="D11" i="7" s="1"/>
  <c r="C10" i="7"/>
  <c r="C11" i="7" s="1"/>
  <c r="J9" i="34"/>
  <c r="B17" i="28"/>
  <c r="B16" i="28"/>
  <c r="C16" i="28" s="1"/>
  <c r="B13" i="28"/>
  <c r="C13" i="28" s="1"/>
  <c r="B15" i="28"/>
  <c r="C15" i="28" s="1"/>
  <c r="B14" i="28"/>
  <c r="C14" i="28" s="1"/>
  <c r="F9" i="30"/>
  <c r="E10" i="30"/>
  <c r="C8" i="7"/>
  <c r="D8" i="7" s="1"/>
  <c r="E8" i="7"/>
  <c r="B10" i="7"/>
  <c r="B11" i="7" s="1"/>
  <c r="F10" i="30" l="1"/>
  <c r="E11" i="30"/>
  <c r="G9" i="27"/>
  <c r="H9" i="27" s="1"/>
  <c r="F9" i="27"/>
  <c r="I9" i="27" s="1"/>
  <c r="J9" i="27"/>
  <c r="F8" i="7"/>
  <c r="G8" i="7"/>
  <c r="E10" i="7"/>
  <c r="E11" i="7" s="1"/>
  <c r="D17" i="28"/>
  <c r="B16" i="29"/>
  <c r="B1" i="29"/>
  <c r="C17" i="28"/>
  <c r="G11" i="34"/>
  <c r="G12" i="34"/>
  <c r="G10" i="34"/>
  <c r="B25" i="28"/>
  <c r="B24" i="28"/>
  <c r="F10" i="7"/>
  <c r="F11" i="7" s="1"/>
  <c r="E10" i="27"/>
  <c r="A11" i="27"/>
  <c r="B11" i="27" s="1"/>
  <c r="F8" i="38"/>
  <c r="E9" i="38"/>
  <c r="H8" i="7" l="1"/>
  <c r="H10" i="7" s="1"/>
  <c r="H11" i="7" s="1"/>
  <c r="G10" i="7"/>
  <c r="G11" i="7" s="1"/>
  <c r="F9" i="38"/>
  <c r="E10" i="38"/>
  <c r="M12" i="34"/>
  <c r="L12" i="34"/>
  <c r="J10" i="27"/>
  <c r="G10" i="27"/>
  <c r="H10" i="27" s="1"/>
  <c r="F10" i="27"/>
  <c r="I10" i="27" s="1"/>
  <c r="M10" i="34"/>
  <c r="M13" i="34" s="1"/>
  <c r="L10" i="34"/>
  <c r="L13" i="34" s="1"/>
  <c r="M11" i="34"/>
  <c r="L11" i="34"/>
  <c r="A12" i="27"/>
  <c r="B12" i="27" s="1"/>
  <c r="E11" i="27"/>
  <c r="B15" i="29"/>
  <c r="B7" i="29"/>
  <c r="F11" i="30"/>
  <c r="E12" i="30"/>
  <c r="F12" i="30" l="1"/>
  <c r="E13" i="30"/>
  <c r="B10" i="29"/>
  <c r="B12" i="29" s="1"/>
  <c r="B9" i="29"/>
  <c r="J11" i="27"/>
  <c r="G11" i="27"/>
  <c r="H11" i="27" s="1"/>
  <c r="F11" i="27"/>
  <c r="I11" i="27" s="1"/>
  <c r="E12" i="27"/>
  <c r="A13" i="27"/>
  <c r="B13" i="27" s="1"/>
  <c r="B21" i="38"/>
  <c r="F10" i="38"/>
  <c r="B25" i="38" s="1"/>
  <c r="B14" i="38"/>
  <c r="E11" i="38"/>
  <c r="C25" i="38" l="1"/>
  <c r="G12" i="27"/>
  <c r="H12" i="27" s="1"/>
  <c r="F12" i="27"/>
  <c r="I12" i="27" s="1"/>
  <c r="J12" i="27"/>
  <c r="F11" i="38"/>
  <c r="B15" i="38"/>
  <c r="B24" i="38"/>
  <c r="C24" i="38" s="1"/>
  <c r="B19" i="38" s="1"/>
  <c r="C19" i="38" s="1"/>
  <c r="C21" i="38"/>
  <c r="F13" i="30"/>
  <c r="E14" i="30"/>
  <c r="E13" i="27"/>
  <c r="A14" i="27"/>
  <c r="B14" i="27" s="1"/>
  <c r="B23" i="38" l="1"/>
  <c r="C23" i="38" s="1"/>
  <c r="E14" i="27"/>
  <c r="A15" i="27"/>
  <c r="B15" i="27" s="1"/>
  <c r="B29" i="38"/>
  <c r="B17" i="38"/>
  <c r="C17" i="38" s="1"/>
  <c r="B20" i="38"/>
  <c r="B16" i="38"/>
  <c r="C16" i="38" s="1"/>
  <c r="B18" i="38"/>
  <c r="C18" i="38" s="1"/>
  <c r="G13" i="27"/>
  <c r="H13" i="27" s="1"/>
  <c r="F13" i="27"/>
  <c r="I13" i="27" s="1"/>
  <c r="J13" i="27"/>
  <c r="F14" i="30"/>
  <c r="E15" i="30"/>
  <c r="C26" i="38"/>
  <c r="B26" i="38"/>
  <c r="D20" i="38" l="1"/>
  <c r="C20" i="38"/>
  <c r="F15" i="30"/>
  <c r="E16" i="30"/>
  <c r="C29" i="38"/>
  <c r="B30" i="38" s="1"/>
  <c r="C30" i="38" s="1"/>
  <c r="B28" i="38"/>
  <c r="B27" i="38"/>
  <c r="A16" i="27"/>
  <c r="B16" i="27" s="1"/>
  <c r="E15" i="27"/>
  <c r="J14" i="27"/>
  <c r="G14" i="27"/>
  <c r="H14" i="27" s="1"/>
  <c r="F14" i="27"/>
  <c r="I14" i="27" s="1"/>
  <c r="E16" i="27" l="1"/>
  <c r="A17" i="27"/>
  <c r="B17" i="27" s="1"/>
  <c r="B31" i="38"/>
  <c r="C31" i="38" s="1"/>
  <c r="F16" i="30"/>
  <c r="E17" i="30"/>
  <c r="J15" i="27"/>
  <c r="G15" i="27"/>
  <c r="H15" i="27" s="1"/>
  <c r="F15" i="27"/>
  <c r="I15" i="27" s="1"/>
  <c r="E17" i="27" l="1"/>
  <c r="A18" i="27"/>
  <c r="B18" i="27" s="1"/>
  <c r="F17" i="30"/>
  <c r="E18" i="30"/>
  <c r="G16" i="27"/>
  <c r="H16" i="27" s="1"/>
  <c r="F16" i="27"/>
  <c r="I16" i="27" s="1"/>
  <c r="J16" i="27"/>
  <c r="F18" i="30" l="1"/>
  <c r="E19" i="30"/>
  <c r="E18" i="27"/>
  <c r="A19" i="27"/>
  <c r="B19" i="27" s="1"/>
  <c r="G17" i="27"/>
  <c r="H17" i="27" s="1"/>
  <c r="F17" i="27"/>
  <c r="I17" i="27" s="1"/>
  <c r="J17" i="27"/>
  <c r="A20" i="27" l="1"/>
  <c r="B20" i="27" s="1"/>
  <c r="E19" i="27"/>
  <c r="J18" i="27"/>
  <c r="G18" i="27"/>
  <c r="H18" i="27" s="1"/>
  <c r="F18" i="27"/>
  <c r="I18" i="27" s="1"/>
  <c r="F19" i="30"/>
  <c r="E20" i="30"/>
  <c r="E20" i="27" l="1"/>
  <c r="A21" i="27"/>
  <c r="B21" i="27" s="1"/>
  <c r="F20" i="30"/>
  <c r="E21" i="30"/>
  <c r="J19" i="27"/>
  <c r="G19" i="27"/>
  <c r="H19" i="27" s="1"/>
  <c r="F19" i="27"/>
  <c r="I19" i="27" s="1"/>
  <c r="F21" i="30" l="1"/>
  <c r="E22" i="30"/>
  <c r="E21" i="27"/>
  <c r="A22" i="27"/>
  <c r="B22" i="27" s="1"/>
  <c r="G20" i="27"/>
  <c r="H20" i="27" s="1"/>
  <c r="F20" i="27"/>
  <c r="I20" i="27" s="1"/>
  <c r="J20" i="27"/>
  <c r="E22" i="27" l="1"/>
  <c r="A23" i="27"/>
  <c r="B23" i="27" s="1"/>
  <c r="G21" i="27"/>
  <c r="H21" i="27" s="1"/>
  <c r="F21" i="27"/>
  <c r="I21" i="27" s="1"/>
  <c r="J21" i="27"/>
  <c r="F22" i="30"/>
  <c r="E23" i="30"/>
  <c r="A24" i="27" l="1"/>
  <c r="B24" i="27" s="1"/>
  <c r="E23" i="27"/>
  <c r="J22" i="27"/>
  <c r="G22" i="27"/>
  <c r="H22" i="27" s="1"/>
  <c r="F22" i="27"/>
  <c r="I22" i="27" s="1"/>
  <c r="F23" i="30"/>
  <c r="E24" i="30"/>
  <c r="E24" i="27" l="1"/>
  <c r="A25" i="27"/>
  <c r="B25" i="27" s="1"/>
  <c r="F24" i="30"/>
  <c r="E25" i="30"/>
  <c r="J23" i="27"/>
  <c r="G23" i="27"/>
  <c r="H23" i="27" s="1"/>
  <c r="F23" i="27"/>
  <c r="I23" i="27" s="1"/>
  <c r="E25" i="27" l="1"/>
  <c r="A26" i="27"/>
  <c r="B26" i="27" s="1"/>
  <c r="G24" i="27"/>
  <c r="H24" i="27" s="1"/>
  <c r="F24" i="27"/>
  <c r="I24" i="27" s="1"/>
  <c r="J24" i="27"/>
  <c r="F25" i="30"/>
  <c r="E26" i="30"/>
  <c r="F26" i="30" l="1"/>
  <c r="E27" i="30"/>
  <c r="E26" i="27"/>
  <c r="A27" i="27"/>
  <c r="B27" i="27" s="1"/>
  <c r="G25" i="27"/>
  <c r="H25" i="27" s="1"/>
  <c r="F25" i="27"/>
  <c r="I25" i="27" s="1"/>
  <c r="J25" i="27"/>
  <c r="A28" i="27" l="1"/>
  <c r="B28" i="27" s="1"/>
  <c r="E27" i="27"/>
  <c r="J26" i="27"/>
  <c r="G26" i="27"/>
  <c r="H26" i="27" s="1"/>
  <c r="F26" i="27"/>
  <c r="I26" i="27" s="1"/>
  <c r="F27" i="30"/>
  <c r="E28" i="30"/>
  <c r="F28" i="30" l="1"/>
  <c r="E29" i="30"/>
  <c r="E28" i="27"/>
  <c r="A29" i="27"/>
  <c r="B29" i="27" s="1"/>
  <c r="J27" i="27"/>
  <c r="G27" i="27"/>
  <c r="H27" i="27" s="1"/>
  <c r="F27" i="27"/>
  <c r="I27" i="27" s="1"/>
  <c r="E29" i="27" l="1"/>
  <c r="A30" i="27"/>
  <c r="B30" i="27" s="1"/>
  <c r="G28" i="27"/>
  <c r="H28" i="27" s="1"/>
  <c r="F28" i="27"/>
  <c r="I28" i="27" s="1"/>
  <c r="J28" i="27"/>
  <c r="F29" i="30"/>
  <c r="E30" i="30"/>
  <c r="G29" i="27" l="1"/>
  <c r="H29" i="27" s="1"/>
  <c r="F29" i="27"/>
  <c r="I29" i="27" s="1"/>
  <c r="J29" i="27"/>
  <c r="F30" i="30"/>
  <c r="E31" i="30"/>
  <c r="E30" i="27"/>
  <c r="A31" i="27"/>
  <c r="B31" i="27" s="1"/>
  <c r="A32" i="27" l="1"/>
  <c r="B32" i="27" s="1"/>
  <c r="E31" i="27"/>
  <c r="J30" i="27"/>
  <c r="G30" i="27"/>
  <c r="H30" i="27" s="1"/>
  <c r="F30" i="27"/>
  <c r="I30" i="27" s="1"/>
  <c r="F31" i="30"/>
  <c r="E32" i="30"/>
  <c r="E32" i="27" l="1"/>
  <c r="A33" i="27"/>
  <c r="B33" i="27" s="1"/>
  <c r="F32" i="30"/>
  <c r="E33" i="30"/>
  <c r="J31" i="27"/>
  <c r="G31" i="27"/>
  <c r="H31" i="27" s="1"/>
  <c r="F31" i="27"/>
  <c r="I31" i="27" s="1"/>
  <c r="G32" i="27" l="1"/>
  <c r="H32" i="27" s="1"/>
  <c r="F32" i="27"/>
  <c r="I32" i="27" s="1"/>
  <c r="J32" i="27"/>
  <c r="F33" i="30"/>
  <c r="E34" i="30"/>
  <c r="E33" i="27"/>
  <c r="A34" i="27"/>
  <c r="B34" i="27" s="1"/>
  <c r="E34" i="27" l="1"/>
  <c r="A35" i="27"/>
  <c r="B35" i="27" s="1"/>
  <c r="G33" i="27"/>
  <c r="H33" i="27" s="1"/>
  <c r="F33" i="27"/>
  <c r="I33" i="27" s="1"/>
  <c r="J33" i="27"/>
  <c r="F34" i="30"/>
  <c r="E35" i="30"/>
  <c r="J34" i="27" l="1"/>
  <c r="G34" i="27"/>
  <c r="H34" i="27" s="1"/>
  <c r="F34" i="27"/>
  <c r="I34" i="27" s="1"/>
  <c r="F35" i="30"/>
  <c r="E36" i="30"/>
  <c r="A36" i="27"/>
  <c r="B36" i="27" s="1"/>
  <c r="E35" i="27"/>
  <c r="J35" i="27" l="1"/>
  <c r="G35" i="27"/>
  <c r="H35" i="27" s="1"/>
  <c r="F35" i="27"/>
  <c r="I35" i="27" s="1"/>
  <c r="E36" i="27"/>
  <c r="A37" i="27"/>
  <c r="B37" i="27" s="1"/>
  <c r="F36" i="30"/>
  <c r="E37" i="30"/>
  <c r="F37" i="30" l="1"/>
  <c r="E38" i="30"/>
  <c r="G36" i="27"/>
  <c r="H36" i="27" s="1"/>
  <c r="F36" i="27"/>
  <c r="I36" i="27" s="1"/>
  <c r="J36" i="27"/>
  <c r="E37" i="27"/>
  <c r="A38" i="27"/>
  <c r="B38" i="27" s="1"/>
  <c r="E38" i="27" l="1"/>
  <c r="A39" i="27"/>
  <c r="B39" i="27" s="1"/>
  <c r="G37" i="27"/>
  <c r="H37" i="27" s="1"/>
  <c r="F37" i="27"/>
  <c r="I37" i="27" s="1"/>
  <c r="J37" i="27"/>
  <c r="F38" i="30"/>
  <c r="E39" i="30"/>
  <c r="F39" i="30" l="1"/>
  <c r="E40" i="30"/>
  <c r="A40" i="27"/>
  <c r="B40" i="27" s="1"/>
  <c r="E39" i="27"/>
  <c r="J38" i="27"/>
  <c r="G38" i="27"/>
  <c r="H38" i="27" s="1"/>
  <c r="F38" i="27"/>
  <c r="I38" i="27" s="1"/>
  <c r="E40" i="27" l="1"/>
  <c r="A41" i="27"/>
  <c r="B41" i="27" s="1"/>
  <c r="J39" i="27"/>
  <c r="G39" i="27"/>
  <c r="H39" i="27" s="1"/>
  <c r="F39" i="27"/>
  <c r="I39" i="27" s="1"/>
  <c r="F40" i="30"/>
  <c r="E41" i="30"/>
  <c r="F41" i="30" l="1"/>
  <c r="E42" i="30"/>
  <c r="F42" i="30" s="1"/>
  <c r="E41" i="27"/>
  <c r="A42" i="27"/>
  <c r="B42" i="27" s="1"/>
  <c r="G40" i="27"/>
  <c r="H40" i="27" s="1"/>
  <c r="F40" i="27"/>
  <c r="I40" i="27" s="1"/>
  <c r="J40" i="27"/>
  <c r="E42" i="27" l="1"/>
  <c r="A43" i="27"/>
  <c r="B43" i="27" s="1"/>
  <c r="G41" i="27"/>
  <c r="H41" i="27" s="1"/>
  <c r="F41" i="27"/>
  <c r="I41" i="27" s="1"/>
  <c r="J41" i="27"/>
  <c r="A44" i="27" l="1"/>
  <c r="B44" i="27" s="1"/>
  <c r="E43" i="27"/>
  <c r="J42" i="27"/>
  <c r="G42" i="27"/>
  <c r="H42" i="27" s="1"/>
  <c r="F42" i="27"/>
  <c r="I42" i="27" s="1"/>
  <c r="J43" i="27" l="1"/>
  <c r="G43" i="27"/>
  <c r="H43" i="27" s="1"/>
  <c r="F43" i="27"/>
  <c r="I43" i="27" s="1"/>
  <c r="E44" i="27"/>
  <c r="A45" i="27"/>
  <c r="B45" i="27" s="1"/>
  <c r="E45" i="27" l="1"/>
  <c r="A46" i="27"/>
  <c r="B46" i="27" s="1"/>
  <c r="G44" i="27"/>
  <c r="H44" i="27" s="1"/>
  <c r="F44" i="27"/>
  <c r="I44" i="27" s="1"/>
  <c r="J44" i="27"/>
  <c r="E46" i="27" l="1"/>
  <c r="A47" i="27"/>
  <c r="B47" i="27" s="1"/>
  <c r="G45" i="27"/>
  <c r="H45" i="27" s="1"/>
  <c r="F45" i="27"/>
  <c r="I45" i="27" s="1"/>
  <c r="J45" i="27"/>
  <c r="A48" i="27" l="1"/>
  <c r="B48" i="27" s="1"/>
  <c r="E47" i="27"/>
  <c r="J46" i="27"/>
  <c r="G46" i="27"/>
  <c r="H46" i="27" s="1"/>
  <c r="F46" i="27"/>
  <c r="I46" i="27" s="1"/>
  <c r="J47" i="27" l="1"/>
  <c r="G47" i="27"/>
  <c r="H47" i="27" s="1"/>
  <c r="F47" i="27"/>
  <c r="I47" i="27" s="1"/>
  <c r="E48" i="27"/>
  <c r="A49" i="27"/>
  <c r="B49" i="27" s="1"/>
  <c r="E49" i="27" l="1"/>
  <c r="A50" i="27"/>
  <c r="B50" i="27" s="1"/>
  <c r="G48" i="27"/>
  <c r="H48" i="27" s="1"/>
  <c r="F48" i="27"/>
  <c r="I48" i="27" s="1"/>
  <c r="J48" i="27"/>
  <c r="E50" i="27" l="1"/>
  <c r="A51" i="27"/>
  <c r="B51" i="27" s="1"/>
  <c r="G49" i="27"/>
  <c r="H49" i="27" s="1"/>
  <c r="F49" i="27"/>
  <c r="I49" i="27" s="1"/>
  <c r="J49" i="27"/>
  <c r="A52" i="27" l="1"/>
  <c r="B52" i="27" s="1"/>
  <c r="E51" i="27"/>
  <c r="J50" i="27"/>
  <c r="G50" i="27"/>
  <c r="H50" i="27" s="1"/>
  <c r="F50" i="27"/>
  <c r="I50" i="27" s="1"/>
  <c r="J51" i="27" l="1"/>
  <c r="G51" i="27"/>
  <c r="H51" i="27" s="1"/>
  <c r="F51" i="27"/>
  <c r="I51" i="27" s="1"/>
  <c r="E52" i="27"/>
  <c r="A53" i="27"/>
  <c r="B53" i="27" s="1"/>
  <c r="E53" i="27" l="1"/>
  <c r="A54" i="27"/>
  <c r="B54" i="27" s="1"/>
  <c r="G52" i="27"/>
  <c r="H52" i="27" s="1"/>
  <c r="F52" i="27"/>
  <c r="I52" i="27" s="1"/>
  <c r="J52" i="27"/>
  <c r="E54" i="27" l="1"/>
  <c r="A55" i="27"/>
  <c r="B55" i="27" s="1"/>
  <c r="G53" i="27"/>
  <c r="H53" i="27" s="1"/>
  <c r="F53" i="27"/>
  <c r="I53" i="27" s="1"/>
  <c r="J53" i="27"/>
  <c r="A56" i="27" l="1"/>
  <c r="B56" i="27" s="1"/>
  <c r="E55" i="27"/>
  <c r="J54" i="27"/>
  <c r="G54" i="27"/>
  <c r="H54" i="27" s="1"/>
  <c r="F54" i="27"/>
  <c r="I54" i="27" s="1"/>
  <c r="J55" i="27" l="1"/>
  <c r="G55" i="27"/>
  <c r="H55" i="27" s="1"/>
  <c r="F55" i="27"/>
  <c r="I55" i="27" s="1"/>
  <c r="E56" i="27"/>
  <c r="A57" i="27"/>
  <c r="B57" i="27" s="1"/>
  <c r="E57" i="27" l="1"/>
  <c r="A58" i="27"/>
  <c r="B58" i="27" s="1"/>
  <c r="G56" i="27"/>
  <c r="H56" i="27" s="1"/>
  <c r="F56" i="27"/>
  <c r="I56" i="27" s="1"/>
  <c r="J56" i="27"/>
  <c r="E58" i="27" l="1"/>
  <c r="A59" i="27"/>
  <c r="B59" i="27" s="1"/>
  <c r="G57" i="27"/>
  <c r="H57" i="27" s="1"/>
  <c r="F57" i="27"/>
  <c r="I57" i="27" s="1"/>
  <c r="J57" i="27"/>
  <c r="A60" i="27" l="1"/>
  <c r="B60" i="27" s="1"/>
  <c r="E59" i="27"/>
  <c r="J58" i="27"/>
  <c r="G58" i="27"/>
  <c r="H58" i="27" s="1"/>
  <c r="F58" i="27"/>
  <c r="I58" i="27" s="1"/>
  <c r="J59" i="27" l="1"/>
  <c r="G59" i="27"/>
  <c r="H59" i="27" s="1"/>
  <c r="F59" i="27"/>
  <c r="I59" i="27" s="1"/>
  <c r="E60" i="27"/>
  <c r="A61" i="27"/>
  <c r="B61" i="27" s="1"/>
  <c r="G60" i="27" l="1"/>
  <c r="H60" i="27" s="1"/>
  <c r="F60" i="27"/>
  <c r="I60" i="27" s="1"/>
  <c r="J60" i="27"/>
  <c r="E61" i="27"/>
  <c r="A62" i="27"/>
  <c r="B62" i="27" s="1"/>
  <c r="E62" i="27" l="1"/>
  <c r="A63" i="27"/>
  <c r="B63" i="27" s="1"/>
  <c r="G61" i="27"/>
  <c r="H61" i="27" s="1"/>
  <c r="F61" i="27"/>
  <c r="I61" i="27" s="1"/>
  <c r="J61" i="27"/>
  <c r="A64" i="27" l="1"/>
  <c r="B64" i="27" s="1"/>
  <c r="E63" i="27"/>
  <c r="J62" i="27"/>
  <c r="G62" i="27"/>
  <c r="H62" i="27" s="1"/>
  <c r="F62" i="27"/>
  <c r="I62" i="27" s="1"/>
  <c r="J63" i="27" l="1"/>
  <c r="G63" i="27"/>
  <c r="H63" i="27" s="1"/>
  <c r="F63" i="27"/>
  <c r="I63" i="27" s="1"/>
  <c r="E64" i="27"/>
  <c r="A65" i="27"/>
  <c r="B65" i="27" s="1"/>
  <c r="E65" i="27" l="1"/>
  <c r="A66" i="27"/>
  <c r="B66" i="27" s="1"/>
  <c r="G64" i="27"/>
  <c r="H64" i="27" s="1"/>
  <c r="F64" i="27"/>
  <c r="I64" i="27" s="1"/>
  <c r="J64" i="27"/>
  <c r="E66" i="27" l="1"/>
  <c r="A67" i="27"/>
  <c r="B67" i="27" s="1"/>
  <c r="G65" i="27"/>
  <c r="H65" i="27" s="1"/>
  <c r="F65" i="27"/>
  <c r="I65" i="27" s="1"/>
  <c r="J65" i="27"/>
  <c r="A68" i="27" l="1"/>
  <c r="B68" i="27" s="1"/>
  <c r="E67" i="27"/>
  <c r="J66" i="27"/>
  <c r="G66" i="27"/>
  <c r="H66" i="27" s="1"/>
  <c r="F66" i="27"/>
  <c r="I66" i="27" s="1"/>
  <c r="J67" i="27" l="1"/>
  <c r="G67" i="27"/>
  <c r="H67" i="27" s="1"/>
  <c r="F67" i="27"/>
  <c r="I67" i="27" s="1"/>
  <c r="E68" i="27"/>
  <c r="A69" i="27"/>
  <c r="B69" i="27" s="1"/>
  <c r="G68" i="27" l="1"/>
  <c r="H68" i="27" s="1"/>
  <c r="F68" i="27"/>
  <c r="I68" i="27" s="1"/>
  <c r="J68" i="27"/>
  <c r="E69" i="27"/>
  <c r="A70" i="27"/>
  <c r="B70" i="27" s="1"/>
  <c r="E70" i="27" l="1"/>
  <c r="A71" i="27"/>
  <c r="B71" i="27" s="1"/>
  <c r="G69" i="27"/>
  <c r="H69" i="27" s="1"/>
  <c r="F69" i="27"/>
  <c r="I69" i="27" s="1"/>
  <c r="J69" i="27"/>
  <c r="A72" i="27" l="1"/>
  <c r="B72" i="27" s="1"/>
  <c r="E71" i="27"/>
  <c r="J70" i="27"/>
  <c r="G70" i="27"/>
  <c r="H70" i="27" s="1"/>
  <c r="F70" i="27"/>
  <c r="I70" i="27" s="1"/>
  <c r="J71" i="27" l="1"/>
  <c r="G71" i="27"/>
  <c r="H71" i="27" s="1"/>
  <c r="F71" i="27"/>
  <c r="I71" i="27" s="1"/>
  <c r="E72" i="27"/>
  <c r="A73" i="27"/>
  <c r="B73" i="27" s="1"/>
  <c r="E73" i="27" l="1"/>
  <c r="A74" i="27"/>
  <c r="B74" i="27" s="1"/>
  <c r="G72" i="27"/>
  <c r="H72" i="27" s="1"/>
  <c r="F72" i="27"/>
  <c r="I72" i="27" s="1"/>
  <c r="J72" i="27"/>
  <c r="E74" i="27" l="1"/>
  <c r="A75" i="27"/>
  <c r="B75" i="27" s="1"/>
  <c r="G73" i="27"/>
  <c r="H73" i="27" s="1"/>
  <c r="F73" i="27"/>
  <c r="I73" i="27" s="1"/>
  <c r="J73" i="27"/>
  <c r="A76" i="27" l="1"/>
  <c r="B76" i="27" s="1"/>
  <c r="E75" i="27"/>
  <c r="J74" i="27"/>
  <c r="G74" i="27"/>
  <c r="H74" i="27" s="1"/>
  <c r="F74" i="27"/>
  <c r="I74" i="27" s="1"/>
  <c r="G75" i="27" l="1"/>
  <c r="H75" i="27" s="1"/>
  <c r="J75" i="27"/>
  <c r="F75" i="27"/>
  <c r="I75" i="27" s="1"/>
  <c r="E76" i="27"/>
  <c r="A77" i="27"/>
  <c r="B77" i="27" s="1"/>
  <c r="G76" i="27" l="1"/>
  <c r="H76" i="27" s="1"/>
  <c r="F76" i="27"/>
  <c r="I76" i="27" s="1"/>
  <c r="J76" i="27"/>
  <c r="E77" i="27"/>
  <c r="A78" i="27"/>
  <c r="B78" i="27" s="1"/>
  <c r="E78" i="27" l="1"/>
  <c r="A79" i="27"/>
  <c r="B79" i="27" s="1"/>
  <c r="G77" i="27"/>
  <c r="H77" i="27" s="1"/>
  <c r="J77" i="27"/>
  <c r="F77" i="27"/>
  <c r="I77" i="27" s="1"/>
  <c r="A80" i="27" l="1"/>
  <c r="B80" i="27" s="1"/>
  <c r="E79" i="27"/>
  <c r="G78" i="27"/>
  <c r="H78" i="27" s="1"/>
  <c r="J78" i="27"/>
  <c r="F78" i="27"/>
  <c r="I78" i="27" s="1"/>
  <c r="G79" i="27" l="1"/>
  <c r="H79" i="27" s="1"/>
  <c r="F79" i="27"/>
  <c r="I79" i="27" s="1"/>
  <c r="J79" i="27"/>
  <c r="E80" i="27"/>
  <c r="A81" i="27"/>
  <c r="B81" i="27" s="1"/>
  <c r="E81" i="27" l="1"/>
  <c r="A82" i="27"/>
  <c r="B82" i="27" s="1"/>
  <c r="G80" i="27"/>
  <c r="H80" i="27" s="1"/>
  <c r="J80" i="27"/>
  <c r="F80" i="27"/>
  <c r="I80" i="27" s="1"/>
  <c r="E82" i="27" l="1"/>
  <c r="A83" i="27"/>
  <c r="B83" i="27" s="1"/>
  <c r="G81" i="27"/>
  <c r="H81" i="27" s="1"/>
  <c r="J81" i="27"/>
  <c r="F81" i="27"/>
  <c r="I81" i="27" s="1"/>
  <c r="A84" i="27" l="1"/>
  <c r="B84" i="27" s="1"/>
  <c r="E83" i="27"/>
  <c r="G82" i="27"/>
  <c r="H82" i="27" s="1"/>
  <c r="J82" i="27"/>
  <c r="F82" i="27"/>
  <c r="I82" i="27" s="1"/>
  <c r="G83" i="27" l="1"/>
  <c r="H83" i="27" s="1"/>
  <c r="J83" i="27"/>
  <c r="F83" i="27"/>
  <c r="I83" i="27" s="1"/>
  <c r="E84" i="27"/>
  <c r="A85" i="27"/>
  <c r="B85" i="27" s="1"/>
  <c r="G84" i="27" l="1"/>
  <c r="H84" i="27" s="1"/>
  <c r="F84" i="27"/>
  <c r="I84" i="27" s="1"/>
  <c r="J84" i="27"/>
  <c r="E85" i="27"/>
  <c r="A86" i="27"/>
  <c r="B86" i="27" s="1"/>
  <c r="E86" i="27" l="1"/>
  <c r="A87" i="27"/>
  <c r="B87" i="27" s="1"/>
  <c r="G85" i="27"/>
  <c r="H85" i="27" s="1"/>
  <c r="J85" i="27"/>
  <c r="F85" i="27"/>
  <c r="I85" i="27" s="1"/>
  <c r="A88" i="27" l="1"/>
  <c r="B88" i="27" s="1"/>
  <c r="E87" i="27"/>
  <c r="G86" i="27"/>
  <c r="H86" i="27" s="1"/>
  <c r="J86" i="27"/>
  <c r="F86" i="27"/>
  <c r="I86" i="27" s="1"/>
  <c r="G87" i="27" l="1"/>
  <c r="H87" i="27" s="1"/>
  <c r="F87" i="27"/>
  <c r="I87" i="27" s="1"/>
  <c r="J87" i="27"/>
  <c r="E88" i="27"/>
  <c r="A89" i="27"/>
  <c r="B89" i="27" s="1"/>
  <c r="E89" i="27" l="1"/>
  <c r="A90" i="27"/>
  <c r="B90" i="27" s="1"/>
  <c r="G88" i="27"/>
  <c r="H88" i="27" s="1"/>
  <c r="J88" i="27"/>
  <c r="F88" i="27"/>
  <c r="I88" i="27" s="1"/>
  <c r="E90" i="27" l="1"/>
  <c r="A91" i="27"/>
  <c r="B91" i="27" s="1"/>
  <c r="G89" i="27"/>
  <c r="H89" i="27" s="1"/>
  <c r="J89" i="27"/>
  <c r="F89" i="27"/>
  <c r="I89" i="27" s="1"/>
  <c r="A92" i="27" l="1"/>
  <c r="B92" i="27" s="1"/>
  <c r="E91" i="27"/>
  <c r="G90" i="27"/>
  <c r="H90" i="27" s="1"/>
  <c r="J90" i="27"/>
  <c r="F90" i="27"/>
  <c r="I90" i="27" s="1"/>
  <c r="G91" i="27" l="1"/>
  <c r="H91" i="27" s="1"/>
  <c r="J91" i="27"/>
  <c r="F91" i="27"/>
  <c r="I91" i="27" s="1"/>
  <c r="E92" i="27"/>
  <c r="A93" i="27"/>
  <c r="B93" i="27" s="1"/>
  <c r="E93" i="27" l="1"/>
  <c r="A94" i="27"/>
  <c r="B94" i="27" s="1"/>
  <c r="G92" i="27"/>
  <c r="H92" i="27" s="1"/>
  <c r="F92" i="27"/>
  <c r="I92" i="27" s="1"/>
  <c r="J92" i="27"/>
  <c r="E94" i="27" l="1"/>
  <c r="A95" i="27"/>
  <c r="B95" i="27" s="1"/>
  <c r="G93" i="27"/>
  <c r="H93" i="27" s="1"/>
  <c r="J93" i="27"/>
  <c r="F93" i="27"/>
  <c r="I93" i="27" s="1"/>
  <c r="A96" i="27" l="1"/>
  <c r="B96" i="27" s="1"/>
  <c r="E95" i="27"/>
  <c r="G94" i="27"/>
  <c r="H94" i="27" s="1"/>
  <c r="J94" i="27"/>
  <c r="F94" i="27"/>
  <c r="I94" i="27" s="1"/>
  <c r="G95" i="27" l="1"/>
  <c r="H95" i="27" s="1"/>
  <c r="F95" i="27"/>
  <c r="I95" i="27" s="1"/>
  <c r="J95" i="27"/>
  <c r="E96" i="27"/>
  <c r="A97" i="27"/>
  <c r="B97" i="27" s="1"/>
  <c r="E97" i="27" l="1"/>
  <c r="A98" i="27"/>
  <c r="B98" i="27" s="1"/>
  <c r="G96" i="27"/>
  <c r="H96" i="27" s="1"/>
  <c r="J96" i="27"/>
  <c r="F96" i="27"/>
  <c r="I96" i="27" s="1"/>
  <c r="E98" i="27" l="1"/>
  <c r="A99" i="27"/>
  <c r="B99" i="27" s="1"/>
  <c r="G97" i="27"/>
  <c r="H97" i="27" s="1"/>
  <c r="J97" i="27"/>
  <c r="F97" i="27"/>
  <c r="I97" i="27" s="1"/>
  <c r="A100" i="27" l="1"/>
  <c r="B100" i="27" s="1"/>
  <c r="E99" i="27"/>
  <c r="G98" i="27"/>
  <c r="H98" i="27" s="1"/>
  <c r="J98" i="27"/>
  <c r="F98" i="27"/>
  <c r="I98" i="27" s="1"/>
  <c r="G99" i="27" l="1"/>
  <c r="H99" i="27" s="1"/>
  <c r="J99" i="27"/>
  <c r="F99" i="27"/>
  <c r="I99" i="27" s="1"/>
  <c r="E100" i="27"/>
  <c r="A101" i="27"/>
  <c r="B101" i="27" s="1"/>
  <c r="E101" i="27" l="1"/>
  <c r="A102" i="27"/>
  <c r="B102" i="27" s="1"/>
  <c r="G100" i="27"/>
  <c r="H100" i="27" s="1"/>
  <c r="F100" i="27"/>
  <c r="I100" i="27" s="1"/>
  <c r="J100" i="27"/>
  <c r="E102" i="27" l="1"/>
  <c r="A103" i="27"/>
  <c r="B103" i="27" s="1"/>
  <c r="G101" i="27"/>
  <c r="H101" i="27" s="1"/>
  <c r="J101" i="27"/>
  <c r="F101" i="27"/>
  <c r="I101" i="27" s="1"/>
  <c r="A104" i="27" l="1"/>
  <c r="B104" i="27" s="1"/>
  <c r="E103" i="27"/>
  <c r="G102" i="27"/>
  <c r="H102" i="27" s="1"/>
  <c r="J102" i="27"/>
  <c r="F102" i="27"/>
  <c r="I102" i="27" s="1"/>
  <c r="G103" i="27" l="1"/>
  <c r="H103" i="27" s="1"/>
  <c r="F103" i="27"/>
  <c r="I103" i="27" s="1"/>
  <c r="J103" i="27"/>
  <c r="E104" i="27"/>
  <c r="A105" i="27"/>
  <c r="B105" i="27" s="1"/>
  <c r="E105" i="27" l="1"/>
  <c r="A106" i="27"/>
  <c r="B106" i="27" s="1"/>
  <c r="G104" i="27"/>
  <c r="H104" i="27" s="1"/>
  <c r="J104" i="27"/>
  <c r="F104" i="27"/>
  <c r="I104" i="27" s="1"/>
  <c r="E106" i="27" l="1"/>
  <c r="A107" i="27"/>
  <c r="B107" i="27" s="1"/>
  <c r="G105" i="27"/>
  <c r="H105" i="27" s="1"/>
  <c r="J105" i="27"/>
  <c r="F105" i="27"/>
  <c r="I105" i="27" s="1"/>
  <c r="A108" i="27" l="1"/>
  <c r="B108" i="27" s="1"/>
  <c r="E107" i="27"/>
  <c r="G106" i="27"/>
  <c r="H106" i="27" s="1"/>
  <c r="J106" i="27"/>
  <c r="F106" i="27"/>
  <c r="I106" i="27" s="1"/>
  <c r="G107" i="27" l="1"/>
  <c r="H107" i="27" s="1"/>
  <c r="J107" i="27"/>
  <c r="F107" i="27"/>
  <c r="I107" i="27" s="1"/>
  <c r="E108" i="27"/>
  <c r="A109" i="27"/>
  <c r="B109" i="27" s="1"/>
  <c r="G108" i="27" l="1"/>
  <c r="H108" i="27" s="1"/>
  <c r="F108" i="27"/>
  <c r="I108" i="27" s="1"/>
  <c r="J108" i="27"/>
  <c r="E109" i="27"/>
  <c r="A110" i="27"/>
  <c r="B110" i="27" s="1"/>
  <c r="E110" i="27" l="1"/>
  <c r="A111" i="27"/>
  <c r="B111" i="27" s="1"/>
  <c r="G109" i="27"/>
  <c r="H109" i="27" s="1"/>
  <c r="J109" i="27"/>
  <c r="F109" i="27"/>
  <c r="I109" i="27" s="1"/>
  <c r="A112" i="27" l="1"/>
  <c r="B112" i="27" s="1"/>
  <c r="E111" i="27"/>
  <c r="G110" i="27"/>
  <c r="H110" i="27" s="1"/>
  <c r="J110" i="27"/>
  <c r="F110" i="27"/>
  <c r="I110" i="27" s="1"/>
  <c r="G111" i="27" l="1"/>
  <c r="H111" i="27" s="1"/>
  <c r="F111" i="27"/>
  <c r="I111" i="27" s="1"/>
  <c r="J111" i="27"/>
  <c r="E112" i="27"/>
  <c r="A113" i="27"/>
  <c r="B113" i="27" s="1"/>
  <c r="E113" i="27" l="1"/>
  <c r="A114" i="27"/>
  <c r="B114" i="27" s="1"/>
  <c r="J112" i="27"/>
  <c r="G112" i="27"/>
  <c r="H112" i="27" s="1"/>
  <c r="F112" i="27"/>
  <c r="I112" i="27" s="1"/>
  <c r="E114" i="27" l="1"/>
  <c r="A115" i="27"/>
  <c r="B115" i="27" s="1"/>
  <c r="G113" i="27"/>
  <c r="H113" i="27" s="1"/>
  <c r="J113" i="27"/>
  <c r="F113" i="27"/>
  <c r="I113" i="27" s="1"/>
  <c r="A116" i="27" l="1"/>
  <c r="B116" i="27" s="1"/>
  <c r="E115" i="27"/>
  <c r="F114" i="27"/>
  <c r="I114" i="27" s="1"/>
  <c r="J114" i="27"/>
  <c r="G114" i="27"/>
  <c r="H114" i="27" s="1"/>
  <c r="J115" i="27" l="1"/>
  <c r="G115" i="27"/>
  <c r="H115" i="27" s="1"/>
  <c r="F115" i="27"/>
  <c r="I115" i="27" s="1"/>
  <c r="E116" i="27"/>
  <c r="A117" i="27"/>
  <c r="B117" i="27" s="1"/>
  <c r="J116" i="27" l="1"/>
  <c r="G116" i="27"/>
  <c r="H116" i="27" s="1"/>
  <c r="F116" i="27"/>
  <c r="I116" i="27" s="1"/>
  <c r="E117" i="27"/>
  <c r="A118" i="27"/>
  <c r="B118" i="27" s="1"/>
  <c r="G117" i="27" l="1"/>
  <c r="H117" i="27" s="1"/>
  <c r="F117" i="27"/>
  <c r="I117" i="27" s="1"/>
  <c r="J117" i="27"/>
  <c r="E118" i="27"/>
  <c r="A119" i="27"/>
  <c r="B119" i="27" s="1"/>
  <c r="A120" i="27" l="1"/>
  <c r="B120" i="27" s="1"/>
  <c r="E119" i="27"/>
  <c r="F118" i="27"/>
  <c r="I118" i="27" s="1"/>
  <c r="J118" i="27"/>
  <c r="G118" i="27"/>
  <c r="H118" i="27" s="1"/>
  <c r="J119" i="27" l="1"/>
  <c r="G119" i="27"/>
  <c r="H119" i="27" s="1"/>
  <c r="F119" i="27"/>
  <c r="I119" i="27" s="1"/>
  <c r="E120" i="27"/>
  <c r="A121" i="27"/>
  <c r="B121" i="27" s="1"/>
  <c r="E121" i="27" l="1"/>
  <c r="A122" i="27"/>
  <c r="B122" i="27" s="1"/>
  <c r="J120" i="27"/>
  <c r="G120" i="27"/>
  <c r="H120" i="27" s="1"/>
  <c r="F120" i="27"/>
  <c r="I120" i="27" s="1"/>
  <c r="E122" i="27" l="1"/>
  <c r="A123" i="27"/>
  <c r="B123" i="27" s="1"/>
  <c r="G121" i="27"/>
  <c r="H121" i="27" s="1"/>
  <c r="F121" i="27"/>
  <c r="I121" i="27" s="1"/>
  <c r="J121" i="27"/>
  <c r="A124" i="27" l="1"/>
  <c r="B124" i="27" s="1"/>
  <c r="E123" i="27"/>
  <c r="F122" i="27"/>
  <c r="I122" i="27" s="1"/>
  <c r="J122" i="27"/>
  <c r="G122" i="27"/>
  <c r="H122" i="27" s="1"/>
  <c r="J123" i="27" l="1"/>
  <c r="G123" i="27"/>
  <c r="H123" i="27" s="1"/>
  <c r="F123" i="27"/>
  <c r="I123" i="27" s="1"/>
  <c r="E124" i="27"/>
  <c r="A125" i="27"/>
  <c r="B125" i="27" s="1"/>
  <c r="J124" i="27" l="1"/>
  <c r="G124" i="27"/>
  <c r="H124" i="27" s="1"/>
  <c r="F124" i="27"/>
  <c r="I124" i="27" s="1"/>
  <c r="E125" i="27"/>
  <c r="A126" i="27"/>
  <c r="B126" i="27" s="1"/>
  <c r="E126" i="27" l="1"/>
  <c r="A127" i="27"/>
  <c r="B127" i="27" s="1"/>
  <c r="G125" i="27"/>
  <c r="H125" i="27" s="1"/>
  <c r="F125" i="27"/>
  <c r="I125" i="27" s="1"/>
  <c r="J125" i="27"/>
  <c r="A128" i="27" l="1"/>
  <c r="B128" i="27" s="1"/>
  <c r="E127" i="27"/>
  <c r="F126" i="27"/>
  <c r="I126" i="27" s="1"/>
  <c r="J126" i="27"/>
  <c r="G126" i="27"/>
  <c r="H126" i="27" s="1"/>
  <c r="J127" i="27" l="1"/>
  <c r="G127" i="27"/>
  <c r="H127" i="27" s="1"/>
  <c r="F127" i="27"/>
  <c r="I127" i="27" s="1"/>
  <c r="E128" i="27"/>
  <c r="A129" i="27"/>
  <c r="B129" i="27" s="1"/>
  <c r="E129" i="27" l="1"/>
  <c r="A130" i="27"/>
  <c r="B130" i="27" s="1"/>
  <c r="J128" i="27"/>
  <c r="G128" i="27"/>
  <c r="H128" i="27" s="1"/>
  <c r="F128" i="27"/>
  <c r="I128" i="27" s="1"/>
  <c r="E130" i="27" l="1"/>
  <c r="A131" i="27"/>
  <c r="B131" i="27" s="1"/>
  <c r="G129" i="27"/>
  <c r="H129" i="27" s="1"/>
  <c r="F129" i="27"/>
  <c r="I129" i="27" s="1"/>
  <c r="J129" i="27"/>
  <c r="A132" i="27" l="1"/>
  <c r="B132" i="27" s="1"/>
  <c r="E131" i="27"/>
  <c r="F130" i="27"/>
  <c r="I130" i="27" s="1"/>
  <c r="J130" i="27"/>
  <c r="G130" i="27"/>
  <c r="H130" i="27" s="1"/>
  <c r="J131" i="27" l="1"/>
  <c r="G131" i="27"/>
  <c r="H131" i="27" s="1"/>
  <c r="F131" i="27"/>
  <c r="I131" i="27" s="1"/>
  <c r="E132" i="27"/>
  <c r="A133" i="27"/>
  <c r="B133" i="27" s="1"/>
  <c r="J132" i="27" l="1"/>
  <c r="G132" i="27"/>
  <c r="H132" i="27" s="1"/>
  <c r="F132" i="27"/>
  <c r="I132" i="27" s="1"/>
  <c r="E133" i="27"/>
  <c r="A134" i="27"/>
  <c r="B134" i="27" s="1"/>
  <c r="G133" i="27" l="1"/>
  <c r="H133" i="27" s="1"/>
  <c r="F133" i="27"/>
  <c r="I133" i="27" s="1"/>
  <c r="J133" i="27"/>
  <c r="E134" i="27"/>
  <c r="A135" i="27"/>
  <c r="B135" i="27" s="1"/>
  <c r="A136" i="27" l="1"/>
  <c r="B136" i="27" s="1"/>
  <c r="E135" i="27"/>
  <c r="F134" i="27"/>
  <c r="I134" i="27" s="1"/>
  <c r="J134" i="27"/>
  <c r="G134" i="27"/>
  <c r="H134" i="27" s="1"/>
  <c r="J135" i="27" l="1"/>
  <c r="G135" i="27"/>
  <c r="H135" i="27" s="1"/>
  <c r="F135" i="27"/>
  <c r="I135" i="27" s="1"/>
  <c r="E136" i="27"/>
  <c r="A137" i="27"/>
  <c r="B137" i="27" s="1"/>
  <c r="J136" i="27" l="1"/>
  <c r="G136" i="27"/>
  <c r="H136" i="27" s="1"/>
  <c r="F136" i="27"/>
  <c r="I136" i="27" s="1"/>
  <c r="E137" i="27"/>
  <c r="A138" i="27"/>
  <c r="B138" i="27" s="1"/>
  <c r="G137" i="27" l="1"/>
  <c r="H137" i="27" s="1"/>
  <c r="F137" i="27"/>
  <c r="I137" i="27" s="1"/>
  <c r="J137" i="27"/>
  <c r="E138" i="27"/>
  <c r="A139" i="27"/>
  <c r="B139" i="27" s="1"/>
  <c r="A140" i="27" l="1"/>
  <c r="B140" i="27" s="1"/>
  <c r="E139" i="27"/>
  <c r="F138" i="27"/>
  <c r="I138" i="27" s="1"/>
  <c r="J138" i="27"/>
  <c r="G138" i="27"/>
  <c r="H138" i="27" s="1"/>
  <c r="J139" i="27" l="1"/>
  <c r="G139" i="27"/>
  <c r="H139" i="27" s="1"/>
  <c r="F139" i="27"/>
  <c r="I139" i="27" s="1"/>
  <c r="E140" i="27"/>
  <c r="A141" i="27"/>
  <c r="B141" i="27" s="1"/>
  <c r="E141" i="27" l="1"/>
  <c r="A142" i="27"/>
  <c r="B142" i="27" s="1"/>
  <c r="J140" i="27"/>
  <c r="G140" i="27"/>
  <c r="H140" i="27" s="1"/>
  <c r="F140" i="27"/>
  <c r="I140" i="27" s="1"/>
  <c r="E142" i="27" l="1"/>
  <c r="A143" i="27"/>
  <c r="B143" i="27" s="1"/>
  <c r="G141" i="27"/>
  <c r="H141" i="27" s="1"/>
  <c r="F141" i="27"/>
  <c r="I141" i="27" s="1"/>
  <c r="J141" i="27"/>
  <c r="A144" i="27" l="1"/>
  <c r="B144" i="27" s="1"/>
  <c r="E143" i="27"/>
  <c r="F142" i="27"/>
  <c r="I142" i="27" s="1"/>
  <c r="J142" i="27"/>
  <c r="G142" i="27"/>
  <c r="H142" i="27" s="1"/>
  <c r="J143" i="27" l="1"/>
  <c r="G143" i="27"/>
  <c r="H143" i="27" s="1"/>
  <c r="F143" i="27"/>
  <c r="I143" i="27" s="1"/>
  <c r="E144" i="27"/>
  <c r="A145" i="27"/>
  <c r="B145" i="27" s="1"/>
  <c r="E145" i="27" l="1"/>
  <c r="A146" i="27"/>
  <c r="B146" i="27" s="1"/>
  <c r="J144" i="27"/>
  <c r="G144" i="27"/>
  <c r="H144" i="27" s="1"/>
  <c r="F144" i="27"/>
  <c r="I144" i="27" s="1"/>
  <c r="E146" i="27" l="1"/>
  <c r="A147" i="27"/>
  <c r="B147" i="27" s="1"/>
  <c r="G145" i="27"/>
  <c r="H145" i="27" s="1"/>
  <c r="F145" i="27"/>
  <c r="I145" i="27" s="1"/>
  <c r="J145" i="27"/>
  <c r="A148" i="27" l="1"/>
  <c r="B148" i="27" s="1"/>
  <c r="E147" i="27"/>
  <c r="F146" i="27"/>
  <c r="I146" i="27" s="1"/>
  <c r="J146" i="27"/>
  <c r="G146" i="27"/>
  <c r="H146" i="27" s="1"/>
  <c r="J147" i="27" l="1"/>
  <c r="G147" i="27"/>
  <c r="H147" i="27" s="1"/>
  <c r="F147" i="27"/>
  <c r="I147" i="27" s="1"/>
  <c r="E148" i="27"/>
  <c r="A149" i="27"/>
  <c r="B149" i="27" s="1"/>
  <c r="E149" i="27" l="1"/>
  <c r="A150" i="27"/>
  <c r="B150" i="27" s="1"/>
  <c r="J148" i="27"/>
  <c r="G148" i="27"/>
  <c r="H148" i="27" s="1"/>
  <c r="F148" i="27"/>
  <c r="I148" i="27" s="1"/>
  <c r="E150" i="27" l="1"/>
  <c r="A151" i="27"/>
  <c r="B151" i="27" s="1"/>
  <c r="G149" i="27"/>
  <c r="H149" i="27" s="1"/>
  <c r="F149" i="27"/>
  <c r="I149" i="27" s="1"/>
  <c r="J149" i="27"/>
  <c r="A152" i="27" l="1"/>
  <c r="B152" i="27" s="1"/>
  <c r="E151" i="27"/>
  <c r="F150" i="27"/>
  <c r="I150" i="27" s="1"/>
  <c r="J150" i="27"/>
  <c r="G150" i="27"/>
  <c r="H150" i="27" s="1"/>
  <c r="J151" i="27" l="1"/>
  <c r="G151" i="27"/>
  <c r="H151" i="27" s="1"/>
  <c r="F151" i="27"/>
  <c r="I151" i="27" s="1"/>
  <c r="E152" i="27"/>
  <c r="A153" i="27"/>
  <c r="B153" i="27" s="1"/>
  <c r="J152" i="27" l="1"/>
  <c r="G152" i="27"/>
  <c r="H152" i="27" s="1"/>
  <c r="F152" i="27"/>
  <c r="I152" i="27" s="1"/>
  <c r="E153" i="27"/>
  <c r="A154" i="27"/>
  <c r="B154" i="27" s="1"/>
  <c r="G153" i="27" l="1"/>
  <c r="H153" i="27" s="1"/>
  <c r="F153" i="27"/>
  <c r="I153" i="27" s="1"/>
  <c r="J153" i="27"/>
  <c r="E154" i="27"/>
  <c r="A155" i="27"/>
  <c r="B155" i="27" s="1"/>
  <c r="A156" i="27" l="1"/>
  <c r="B156" i="27" s="1"/>
  <c r="E155" i="27"/>
  <c r="F154" i="27"/>
  <c r="I154" i="27" s="1"/>
  <c r="J154" i="27"/>
  <c r="G154" i="27"/>
  <c r="H154" i="27" s="1"/>
  <c r="J155" i="27" l="1"/>
  <c r="G155" i="27"/>
  <c r="H155" i="27" s="1"/>
  <c r="F155" i="27"/>
  <c r="I155" i="27" s="1"/>
  <c r="E156" i="27"/>
  <c r="A157" i="27"/>
  <c r="B157" i="27" s="1"/>
  <c r="E157" i="27" l="1"/>
  <c r="A158" i="27"/>
  <c r="B158" i="27" s="1"/>
  <c r="J156" i="27"/>
  <c r="G156" i="27"/>
  <c r="H156" i="27" s="1"/>
  <c r="F156" i="27"/>
  <c r="I156" i="27" s="1"/>
  <c r="E158" i="27" l="1"/>
  <c r="A159" i="27"/>
  <c r="B159" i="27" s="1"/>
  <c r="G157" i="27"/>
  <c r="H157" i="27" s="1"/>
  <c r="F157" i="27"/>
  <c r="I157" i="27" s="1"/>
  <c r="J157" i="27"/>
  <c r="A160" i="27" l="1"/>
  <c r="B160" i="27" s="1"/>
  <c r="E159" i="27"/>
  <c r="F158" i="27"/>
  <c r="I158" i="27" s="1"/>
  <c r="J158" i="27"/>
  <c r="G158" i="27"/>
  <c r="H158" i="27" s="1"/>
  <c r="J159" i="27" l="1"/>
  <c r="G159" i="27"/>
  <c r="H159" i="27" s="1"/>
  <c r="F159" i="27"/>
  <c r="I159" i="27" s="1"/>
  <c r="E160" i="27"/>
  <c r="A161" i="27"/>
  <c r="B161" i="27" s="1"/>
  <c r="J160" i="27" l="1"/>
  <c r="G160" i="27"/>
  <c r="H160" i="27" s="1"/>
  <c r="F160" i="27"/>
  <c r="I160" i="27" s="1"/>
  <c r="E161" i="27"/>
  <c r="A162" i="27"/>
  <c r="B162" i="27" s="1"/>
  <c r="G161" i="27" l="1"/>
  <c r="H161" i="27" s="1"/>
  <c r="F161" i="27"/>
  <c r="I161" i="27" s="1"/>
  <c r="J161" i="27"/>
  <c r="E162" i="27"/>
  <c r="A163" i="27"/>
  <c r="B163" i="27" s="1"/>
  <c r="A164" i="27" l="1"/>
  <c r="B164" i="27" s="1"/>
  <c r="E163" i="27"/>
  <c r="F162" i="27"/>
  <c r="I162" i="27" s="1"/>
  <c r="J162" i="27"/>
  <c r="G162" i="27"/>
  <c r="H162" i="27" s="1"/>
  <c r="J163" i="27" l="1"/>
  <c r="G163" i="27"/>
  <c r="H163" i="27" s="1"/>
  <c r="F163" i="27"/>
  <c r="I163" i="27" s="1"/>
  <c r="E164" i="27"/>
  <c r="A165" i="27"/>
  <c r="B165" i="27" s="1"/>
  <c r="J164" i="27" l="1"/>
  <c r="G164" i="27"/>
  <c r="H164" i="27" s="1"/>
  <c r="F164" i="27"/>
  <c r="I164" i="27" s="1"/>
  <c r="E165" i="27"/>
  <c r="A166" i="27"/>
  <c r="B166" i="27" s="1"/>
  <c r="E166" i="27" l="1"/>
  <c r="A167" i="27"/>
  <c r="B167" i="27" s="1"/>
  <c r="G165" i="27"/>
  <c r="H165" i="27" s="1"/>
  <c r="F165" i="27"/>
  <c r="I165" i="27" s="1"/>
  <c r="J165" i="27"/>
  <c r="A168" i="27" l="1"/>
  <c r="B168" i="27" s="1"/>
  <c r="E167" i="27"/>
  <c r="F166" i="27"/>
  <c r="I166" i="27" s="1"/>
  <c r="J166" i="27"/>
  <c r="G166" i="27"/>
  <c r="H166" i="27" s="1"/>
  <c r="J167" i="27" l="1"/>
  <c r="G167" i="27"/>
  <c r="H167" i="27" s="1"/>
  <c r="F167" i="27"/>
  <c r="I167" i="27" s="1"/>
  <c r="E168" i="27"/>
  <c r="A169" i="27"/>
  <c r="B169" i="27" s="1"/>
  <c r="E169" i="27" l="1"/>
  <c r="A170" i="27"/>
  <c r="B170" i="27" s="1"/>
  <c r="J168" i="27"/>
  <c r="G168" i="27"/>
  <c r="H168" i="27" s="1"/>
  <c r="F168" i="27"/>
  <c r="I168" i="27" s="1"/>
  <c r="E170" i="27" l="1"/>
  <c r="A171" i="27"/>
  <c r="B171" i="27" s="1"/>
  <c r="G169" i="27"/>
  <c r="H169" i="27" s="1"/>
  <c r="F169" i="27"/>
  <c r="I169" i="27" s="1"/>
  <c r="J169" i="27"/>
  <c r="A172" i="27" l="1"/>
  <c r="B172" i="27" s="1"/>
  <c r="E171" i="27"/>
  <c r="F170" i="27"/>
  <c r="I170" i="27" s="1"/>
  <c r="J170" i="27"/>
  <c r="G170" i="27"/>
  <c r="H170" i="27" s="1"/>
  <c r="J171" i="27" l="1"/>
  <c r="G171" i="27"/>
  <c r="H171" i="27" s="1"/>
  <c r="F171" i="27"/>
  <c r="I171" i="27" s="1"/>
  <c r="E172" i="27"/>
  <c r="A173" i="27"/>
  <c r="B173" i="27" s="1"/>
  <c r="J172" i="27" l="1"/>
  <c r="G172" i="27"/>
  <c r="H172" i="27" s="1"/>
  <c r="F172" i="27"/>
  <c r="I172" i="27" s="1"/>
  <c r="E173" i="27"/>
  <c r="A174" i="27"/>
  <c r="B174" i="27" s="1"/>
  <c r="E174" i="27" l="1"/>
  <c r="A175" i="27"/>
  <c r="B175" i="27" s="1"/>
  <c r="G173" i="27"/>
  <c r="H173" i="27" s="1"/>
  <c r="F173" i="27"/>
  <c r="I173" i="27" s="1"/>
  <c r="J173" i="27"/>
  <c r="A176" i="27" l="1"/>
  <c r="B176" i="27" s="1"/>
  <c r="E175" i="27"/>
  <c r="F174" i="27"/>
  <c r="I174" i="27" s="1"/>
  <c r="J174" i="27"/>
  <c r="G174" i="27"/>
  <c r="H174" i="27" s="1"/>
  <c r="J175" i="27" l="1"/>
  <c r="G175" i="27"/>
  <c r="H175" i="27" s="1"/>
  <c r="F175" i="27"/>
  <c r="I175" i="27" s="1"/>
  <c r="E176" i="27"/>
  <c r="A177" i="27"/>
  <c r="B177" i="27" s="1"/>
  <c r="J176" i="27" l="1"/>
  <c r="G176" i="27"/>
  <c r="H176" i="27" s="1"/>
  <c r="F176" i="27"/>
  <c r="I176" i="27" s="1"/>
  <c r="E177" i="27"/>
  <c r="A178" i="27"/>
  <c r="B178" i="27" s="1"/>
  <c r="E178" i="27" l="1"/>
  <c r="A179" i="27"/>
  <c r="B179" i="27" s="1"/>
  <c r="G177" i="27"/>
  <c r="H177" i="27" s="1"/>
  <c r="F177" i="27"/>
  <c r="I177" i="27" s="1"/>
  <c r="J177" i="27"/>
  <c r="A180" i="27" l="1"/>
  <c r="B180" i="27" s="1"/>
  <c r="E179" i="27"/>
  <c r="F178" i="27"/>
  <c r="I178" i="27" s="1"/>
  <c r="J178" i="27"/>
  <c r="G178" i="27"/>
  <c r="H178" i="27" s="1"/>
  <c r="J179" i="27" l="1"/>
  <c r="G179" i="27"/>
  <c r="H179" i="27" s="1"/>
  <c r="F179" i="27"/>
  <c r="I179" i="27" s="1"/>
  <c r="E180" i="27"/>
  <c r="A181" i="27"/>
  <c r="B181" i="27" s="1"/>
  <c r="J180" i="27" l="1"/>
  <c r="G180" i="27"/>
  <c r="H180" i="27" s="1"/>
  <c r="F180" i="27"/>
  <c r="I180" i="27" s="1"/>
  <c r="E181" i="27"/>
  <c r="A182" i="27"/>
  <c r="B182" i="27" s="1"/>
  <c r="E182" i="27" l="1"/>
  <c r="A183" i="27"/>
  <c r="B183" i="27" s="1"/>
  <c r="G181" i="27"/>
  <c r="H181" i="27" s="1"/>
  <c r="F181" i="27"/>
  <c r="I181" i="27" s="1"/>
  <c r="J181" i="27"/>
  <c r="A184" i="27" l="1"/>
  <c r="B184" i="27" s="1"/>
  <c r="E183" i="27"/>
  <c r="F182" i="27"/>
  <c r="I182" i="27" s="1"/>
  <c r="J182" i="27"/>
  <c r="G182" i="27"/>
  <c r="H182" i="27" s="1"/>
  <c r="J183" i="27" l="1"/>
  <c r="G183" i="27"/>
  <c r="H183" i="27" s="1"/>
  <c r="F183" i="27"/>
  <c r="I183" i="27" s="1"/>
  <c r="E184" i="27"/>
  <c r="A185" i="27"/>
  <c r="B185" i="27" s="1"/>
  <c r="E185" i="27" l="1"/>
  <c r="A186" i="27"/>
  <c r="B186" i="27" s="1"/>
  <c r="J184" i="27"/>
  <c r="G184" i="27"/>
  <c r="H184" i="27" s="1"/>
  <c r="F184" i="27"/>
  <c r="I184" i="27" s="1"/>
  <c r="E186" i="27" l="1"/>
  <c r="A187" i="27"/>
  <c r="B187" i="27" s="1"/>
  <c r="G185" i="27"/>
  <c r="H185" i="27" s="1"/>
  <c r="F185" i="27"/>
  <c r="I185" i="27" s="1"/>
  <c r="J185" i="27"/>
  <c r="E187" i="27" l="1"/>
  <c r="A188" i="27"/>
  <c r="B188" i="27" s="1"/>
  <c r="J186" i="27"/>
  <c r="F186" i="27"/>
  <c r="I186" i="27" s="1"/>
  <c r="G186" i="27"/>
  <c r="H186" i="27" s="1"/>
  <c r="A189" i="27" l="1"/>
  <c r="B189" i="27" s="1"/>
  <c r="E188" i="27"/>
  <c r="J187" i="27"/>
  <c r="G187" i="27"/>
  <c r="H187" i="27" s="1"/>
  <c r="F187" i="27"/>
  <c r="I187" i="27" s="1"/>
  <c r="F188" i="27" l="1"/>
  <c r="I188" i="27" s="1"/>
  <c r="J188" i="27"/>
  <c r="G188" i="27"/>
  <c r="H188" i="27" s="1"/>
  <c r="A190" i="27"/>
  <c r="B190" i="27" s="1"/>
  <c r="E189" i="27"/>
  <c r="J189" i="27" l="1"/>
  <c r="G189" i="27"/>
  <c r="H189" i="27" s="1"/>
  <c r="F189" i="27"/>
  <c r="I189" i="27" s="1"/>
  <c r="A191" i="27"/>
  <c r="B191" i="27" s="1"/>
  <c r="E190" i="27"/>
  <c r="J190" i="27" l="1"/>
  <c r="F190" i="27"/>
  <c r="I190" i="27" s="1"/>
  <c r="G190" i="27"/>
  <c r="H190" i="27" s="1"/>
  <c r="A192" i="27"/>
  <c r="B192" i="27" s="1"/>
  <c r="E191" i="27"/>
  <c r="J191" i="27" l="1"/>
  <c r="G191" i="27"/>
  <c r="H191" i="27" s="1"/>
  <c r="F191" i="27"/>
  <c r="I191" i="27" s="1"/>
  <c r="A193" i="27"/>
  <c r="B193" i="27" s="1"/>
  <c r="E192" i="27"/>
  <c r="F192" i="27" l="1"/>
  <c r="I192" i="27" s="1"/>
  <c r="J192" i="27"/>
  <c r="G192" i="27"/>
  <c r="H192" i="27" s="1"/>
  <c r="A194" i="27"/>
  <c r="B194" i="27" s="1"/>
  <c r="E193" i="27"/>
  <c r="J193" i="27" l="1"/>
  <c r="G193" i="27"/>
  <c r="H193" i="27" s="1"/>
  <c r="F193" i="27"/>
  <c r="I193" i="27" s="1"/>
  <c r="A195" i="27"/>
  <c r="B195" i="27" s="1"/>
  <c r="E194" i="27"/>
  <c r="J194" i="27" l="1"/>
  <c r="F194" i="27"/>
  <c r="I194" i="27" s="1"/>
  <c r="G194" i="27"/>
  <c r="H194" i="27" s="1"/>
  <c r="E195" i="27"/>
  <c r="A196" i="27"/>
  <c r="B196" i="27" s="1"/>
  <c r="E196" i="27" l="1"/>
  <c r="A197" i="27"/>
  <c r="B197" i="27" s="1"/>
  <c r="J195" i="27"/>
  <c r="G195" i="27"/>
  <c r="H195" i="27" s="1"/>
  <c r="F195" i="27"/>
  <c r="I195" i="27" s="1"/>
  <c r="E197" i="27" l="1"/>
  <c r="A198" i="27"/>
  <c r="B198" i="27" s="1"/>
  <c r="F196" i="27"/>
  <c r="I196" i="27" s="1"/>
  <c r="J196" i="27"/>
  <c r="G196" i="27"/>
  <c r="H196" i="27" s="1"/>
  <c r="E198" i="27" l="1"/>
  <c r="A199" i="27"/>
  <c r="B199" i="27" s="1"/>
  <c r="F197" i="27"/>
  <c r="I197" i="27" s="1"/>
  <c r="J197" i="27"/>
  <c r="G197" i="27"/>
  <c r="H197" i="27" s="1"/>
  <c r="E199" i="27" l="1"/>
  <c r="A200" i="27"/>
  <c r="B200" i="27" s="1"/>
  <c r="J198" i="27"/>
  <c r="F198" i="27"/>
  <c r="I198" i="27" s="1"/>
  <c r="G198" i="27"/>
  <c r="H198" i="27" s="1"/>
  <c r="E200" i="27" l="1"/>
  <c r="A201" i="27"/>
  <c r="B201" i="27" s="1"/>
  <c r="G199" i="27"/>
  <c r="H199" i="27" s="1"/>
  <c r="F199" i="27"/>
  <c r="I199" i="27" s="1"/>
  <c r="J199" i="27"/>
  <c r="A202" i="27" l="1"/>
  <c r="B202" i="27" s="1"/>
  <c r="E201" i="27"/>
  <c r="F200" i="27"/>
  <c r="I200" i="27" s="1"/>
  <c r="J200" i="27"/>
  <c r="G200" i="27"/>
  <c r="H200" i="27" s="1"/>
  <c r="G201" i="27" l="1"/>
  <c r="H201" i="27" s="1"/>
  <c r="J201" i="27"/>
  <c r="F201" i="27"/>
  <c r="I201" i="27" s="1"/>
  <c r="E202" i="27"/>
  <c r="A203" i="27"/>
  <c r="B203" i="27" s="1"/>
  <c r="A204" i="27" l="1"/>
  <c r="B204" i="27" s="1"/>
  <c r="E203" i="27"/>
  <c r="J202" i="27"/>
  <c r="F202" i="27"/>
  <c r="I202" i="27" s="1"/>
  <c r="G202" i="27"/>
  <c r="H202" i="27" s="1"/>
  <c r="G203" i="27" l="1"/>
  <c r="H203" i="27" s="1"/>
  <c r="F203" i="27"/>
  <c r="I203" i="27" s="1"/>
  <c r="J203" i="27"/>
  <c r="E204" i="27"/>
  <c r="A205" i="27"/>
  <c r="B205" i="27" s="1"/>
  <c r="A206" i="27" l="1"/>
  <c r="B206" i="27" s="1"/>
  <c r="E205" i="27"/>
  <c r="F204" i="27"/>
  <c r="I204" i="27" s="1"/>
  <c r="J204" i="27"/>
  <c r="G204" i="27"/>
  <c r="H204" i="27" s="1"/>
  <c r="G205" i="27" l="1"/>
  <c r="H205" i="27" s="1"/>
  <c r="J205" i="27"/>
  <c r="F205" i="27"/>
  <c r="I205" i="27" s="1"/>
  <c r="E206" i="27"/>
  <c r="A207" i="27"/>
  <c r="B207" i="27" s="1"/>
  <c r="A208" i="27" l="1"/>
  <c r="B208" i="27" s="1"/>
  <c r="E207" i="27"/>
  <c r="J206" i="27"/>
  <c r="F206" i="27"/>
  <c r="I206" i="27" s="1"/>
  <c r="G206" i="27"/>
  <c r="H206" i="27" s="1"/>
  <c r="G207" i="27" l="1"/>
  <c r="H207" i="27" s="1"/>
  <c r="J207" i="27"/>
  <c r="F207" i="27"/>
  <c r="I207" i="27" s="1"/>
  <c r="E208" i="27"/>
  <c r="A209" i="27"/>
  <c r="B209" i="27" s="1"/>
  <c r="F208" i="27" l="1"/>
  <c r="I208" i="27" s="1"/>
  <c r="J208" i="27"/>
  <c r="G208" i="27"/>
  <c r="H208" i="27" s="1"/>
  <c r="A210" i="27"/>
  <c r="B210" i="27" s="1"/>
  <c r="E209" i="27"/>
  <c r="G209" i="27" l="1"/>
  <c r="H209" i="27" s="1"/>
  <c r="J209" i="27"/>
  <c r="F209" i="27"/>
  <c r="I209" i="27" s="1"/>
  <c r="E210" i="27"/>
  <c r="A211" i="27"/>
  <c r="B211" i="27" s="1"/>
  <c r="J210" i="27" l="1"/>
  <c r="F210" i="27"/>
  <c r="I210" i="27" s="1"/>
  <c r="G210" i="27"/>
  <c r="H210" i="27" s="1"/>
  <c r="A212" i="27"/>
  <c r="B212" i="27" s="1"/>
  <c r="E211" i="27"/>
  <c r="G211" i="27" l="1"/>
  <c r="H211" i="27" s="1"/>
  <c r="F211" i="27"/>
  <c r="I211" i="27" s="1"/>
  <c r="J211" i="27"/>
  <c r="E212" i="27"/>
  <c r="A213" i="27"/>
  <c r="B213" i="27" s="1"/>
  <c r="A214" i="27" l="1"/>
  <c r="B214" i="27" s="1"/>
  <c r="E213" i="27"/>
  <c r="F212" i="27"/>
  <c r="I212" i="27" s="1"/>
  <c r="J212" i="27"/>
  <c r="G212" i="27"/>
  <c r="H212" i="27" s="1"/>
  <c r="G213" i="27" l="1"/>
  <c r="H213" i="27" s="1"/>
  <c r="J213" i="27"/>
  <c r="F213" i="27"/>
  <c r="I213" i="27" s="1"/>
  <c r="E214" i="27"/>
  <c r="A215" i="27"/>
  <c r="B215" i="27" s="1"/>
  <c r="A216" i="27" l="1"/>
  <c r="B216" i="27" s="1"/>
  <c r="E215" i="27"/>
  <c r="J214" i="27"/>
  <c r="F214" i="27"/>
  <c r="I214" i="27" s="1"/>
  <c r="G214" i="27"/>
  <c r="H214" i="27" s="1"/>
  <c r="G215" i="27" l="1"/>
  <c r="H215" i="27" s="1"/>
  <c r="J215" i="27"/>
  <c r="F215" i="27"/>
  <c r="I215" i="27" s="1"/>
  <c r="E216" i="27"/>
  <c r="A217" i="27"/>
  <c r="B217" i="27" s="1"/>
  <c r="F216" i="27" l="1"/>
  <c r="I216" i="27" s="1"/>
  <c r="J216" i="27"/>
  <c r="G216" i="27"/>
  <c r="H216" i="27" s="1"/>
  <c r="A218" i="27"/>
  <c r="B218" i="27" s="1"/>
  <c r="E217" i="27"/>
  <c r="G217" i="27" l="1"/>
  <c r="H217" i="27" s="1"/>
  <c r="J217" i="27"/>
  <c r="F217" i="27"/>
  <c r="I217" i="27" s="1"/>
  <c r="E218" i="27"/>
  <c r="A219" i="27"/>
  <c r="B219" i="27" s="1"/>
  <c r="J218" i="27" l="1"/>
  <c r="F218" i="27"/>
  <c r="I218" i="27" s="1"/>
  <c r="G218" i="27"/>
  <c r="H218" i="27" s="1"/>
  <c r="A220" i="27"/>
  <c r="B220" i="27" s="1"/>
  <c r="E219" i="27"/>
  <c r="E220" i="27" l="1"/>
  <c r="A221" i="27"/>
  <c r="B221" i="27" s="1"/>
  <c r="G219" i="27"/>
  <c r="H219" i="27" s="1"/>
  <c r="F219" i="27"/>
  <c r="I219" i="27" s="1"/>
  <c r="J219" i="27"/>
  <c r="A222" i="27" l="1"/>
  <c r="B222" i="27" s="1"/>
  <c r="E221" i="27"/>
  <c r="F220" i="27"/>
  <c r="I220" i="27" s="1"/>
  <c r="J220" i="27"/>
  <c r="G220" i="27"/>
  <c r="H220" i="27" s="1"/>
  <c r="G221" i="27" l="1"/>
  <c r="H221" i="27" s="1"/>
  <c r="F221" i="27"/>
  <c r="I221" i="27" s="1"/>
  <c r="J221" i="27"/>
  <c r="E222" i="27"/>
  <c r="A223" i="27"/>
  <c r="B223" i="27" s="1"/>
  <c r="A224" i="27" l="1"/>
  <c r="B224" i="27" s="1"/>
  <c r="E223" i="27"/>
  <c r="J222" i="27"/>
  <c r="F222" i="27"/>
  <c r="I222" i="27" s="1"/>
  <c r="G222" i="27"/>
  <c r="H222" i="27" s="1"/>
  <c r="J223" i="27" l="1"/>
  <c r="G223" i="27"/>
  <c r="H223" i="27" s="1"/>
  <c r="F223" i="27"/>
  <c r="I223" i="27" s="1"/>
  <c r="E224" i="27"/>
  <c r="A225" i="27"/>
  <c r="B225" i="27" s="1"/>
  <c r="A226" i="27" l="1"/>
  <c r="B226" i="27" s="1"/>
  <c r="E225" i="27"/>
  <c r="F224" i="27"/>
  <c r="I224" i="27" s="1"/>
  <c r="J224" i="27"/>
  <c r="G224" i="27"/>
  <c r="H224" i="27" s="1"/>
  <c r="G225" i="27" l="1"/>
  <c r="H225" i="27" s="1"/>
  <c r="F225" i="27"/>
  <c r="I225" i="27" s="1"/>
  <c r="J225" i="27"/>
  <c r="E226" i="27"/>
  <c r="A227" i="27"/>
  <c r="B227" i="27" s="1"/>
  <c r="A228" i="27" l="1"/>
  <c r="B228" i="27" s="1"/>
  <c r="E227" i="27"/>
  <c r="J226" i="27"/>
  <c r="F226" i="27"/>
  <c r="I226" i="27" s="1"/>
  <c r="G226" i="27"/>
  <c r="H226" i="27" s="1"/>
  <c r="J227" i="27" l="1"/>
  <c r="G227" i="27"/>
  <c r="H227" i="27" s="1"/>
  <c r="F227" i="27"/>
  <c r="I227" i="27" s="1"/>
  <c r="E228" i="27"/>
  <c r="A229" i="27"/>
  <c r="B229" i="27" s="1"/>
  <c r="A230" i="27" l="1"/>
  <c r="B230" i="27" s="1"/>
  <c r="E229" i="27"/>
  <c r="F228" i="27"/>
  <c r="I228" i="27" s="1"/>
  <c r="J228" i="27"/>
  <c r="G228" i="27"/>
  <c r="H228" i="27" s="1"/>
  <c r="G229" i="27" l="1"/>
  <c r="H229" i="27" s="1"/>
  <c r="F229" i="27"/>
  <c r="I229" i="27" s="1"/>
  <c r="J229" i="27"/>
  <c r="E230" i="27"/>
  <c r="A231" i="27"/>
  <c r="B231" i="27" s="1"/>
  <c r="A232" i="27" l="1"/>
  <c r="B232" i="27" s="1"/>
  <c r="E231" i="27"/>
  <c r="J230" i="27"/>
  <c r="F230" i="27"/>
  <c r="I230" i="27" s="1"/>
  <c r="G230" i="27"/>
  <c r="H230" i="27" s="1"/>
  <c r="J231" i="27" l="1"/>
  <c r="G231" i="27"/>
  <c r="H231" i="27" s="1"/>
  <c r="F231" i="27"/>
  <c r="I231" i="27" s="1"/>
  <c r="E232" i="27"/>
  <c r="A233" i="27"/>
  <c r="B233" i="27" s="1"/>
  <c r="A234" i="27" l="1"/>
  <c r="B234" i="27" s="1"/>
  <c r="E233" i="27"/>
  <c r="F232" i="27"/>
  <c r="I232" i="27" s="1"/>
  <c r="J232" i="27"/>
  <c r="G232" i="27"/>
  <c r="H232" i="27" s="1"/>
  <c r="G233" i="27" l="1"/>
  <c r="H233" i="27" s="1"/>
  <c r="F233" i="27"/>
  <c r="I233" i="27" s="1"/>
  <c r="J233" i="27"/>
  <c r="E234" i="27"/>
  <c r="A235" i="27"/>
  <c r="B235" i="27" s="1"/>
  <c r="A236" i="27" l="1"/>
  <c r="B236" i="27" s="1"/>
  <c r="E235" i="27"/>
  <c r="J234" i="27"/>
  <c r="F234" i="27"/>
  <c r="I234" i="27" s="1"/>
  <c r="G234" i="27"/>
  <c r="H234" i="27" s="1"/>
  <c r="J235" i="27" l="1"/>
  <c r="G235" i="27"/>
  <c r="H235" i="27" s="1"/>
  <c r="F235" i="27"/>
  <c r="I235" i="27" s="1"/>
  <c r="E236" i="27"/>
  <c r="A237" i="27"/>
  <c r="B237" i="27" s="1"/>
  <c r="F236" i="27" l="1"/>
  <c r="I236" i="27" s="1"/>
  <c r="J236" i="27"/>
  <c r="G236" i="27"/>
  <c r="H236" i="27" s="1"/>
  <c r="A238" i="27"/>
  <c r="B238" i="27" s="1"/>
  <c r="E237" i="27"/>
  <c r="G237" i="27" l="1"/>
  <c r="H237" i="27" s="1"/>
  <c r="F237" i="27"/>
  <c r="I237" i="27" s="1"/>
  <c r="J237" i="27"/>
  <c r="E238" i="27"/>
  <c r="A239" i="27"/>
  <c r="B239" i="27" s="1"/>
  <c r="A240" i="27" l="1"/>
  <c r="B240" i="27" s="1"/>
  <c r="E239" i="27"/>
  <c r="J238" i="27"/>
  <c r="G238" i="27"/>
  <c r="H238" i="27" s="1"/>
  <c r="F238" i="27"/>
  <c r="I238" i="27" s="1"/>
  <c r="J239" i="27" l="1"/>
  <c r="G239" i="27"/>
  <c r="H239" i="27" s="1"/>
  <c r="F239" i="27"/>
  <c r="I239" i="27" s="1"/>
  <c r="E240" i="27"/>
  <c r="A241" i="27"/>
  <c r="B241" i="27" s="1"/>
  <c r="G240" i="27" l="1"/>
  <c r="H240" i="27" s="1"/>
  <c r="F240" i="27"/>
  <c r="I240" i="27" s="1"/>
  <c r="J240" i="27"/>
  <c r="E241" i="27"/>
  <c r="A242" i="27"/>
  <c r="B242" i="27" s="1"/>
  <c r="E242" i="27" l="1"/>
  <c r="A243" i="27"/>
  <c r="B243" i="27" s="1"/>
  <c r="G241" i="27"/>
  <c r="H241" i="27" s="1"/>
  <c r="F241" i="27"/>
  <c r="I241" i="27" s="1"/>
  <c r="J241" i="27"/>
  <c r="A244" i="27" l="1"/>
  <c r="B244" i="27" s="1"/>
  <c r="E243" i="27"/>
  <c r="J242" i="27"/>
  <c r="G242" i="27"/>
  <c r="H242" i="27" s="1"/>
  <c r="F242" i="27"/>
  <c r="I242" i="27" s="1"/>
  <c r="J243" i="27" l="1"/>
  <c r="G243" i="27"/>
  <c r="H243" i="27" s="1"/>
  <c r="F243" i="27"/>
  <c r="I243" i="27" s="1"/>
  <c r="E244" i="27"/>
  <c r="A245" i="27"/>
  <c r="B245" i="27" s="1"/>
  <c r="E245" i="27" l="1"/>
  <c r="A246" i="27"/>
  <c r="B246" i="27" s="1"/>
  <c r="G244" i="27"/>
  <c r="H244" i="27" s="1"/>
  <c r="F244" i="27"/>
  <c r="I244" i="27" s="1"/>
  <c r="J244" i="27"/>
  <c r="E246" i="27" l="1"/>
  <c r="A247" i="27"/>
  <c r="B247" i="27" s="1"/>
  <c r="G245" i="27"/>
  <c r="H245" i="27" s="1"/>
  <c r="F245" i="27"/>
  <c r="I245" i="27" s="1"/>
  <c r="J245" i="27"/>
  <c r="A248" i="27" l="1"/>
  <c r="B248" i="27" s="1"/>
  <c r="E247" i="27"/>
  <c r="J246" i="27"/>
  <c r="G246" i="27"/>
  <c r="H246" i="27" s="1"/>
  <c r="F246" i="27"/>
  <c r="I246" i="27" s="1"/>
  <c r="J247" i="27" l="1"/>
  <c r="G247" i="27"/>
  <c r="H247" i="27" s="1"/>
  <c r="F247" i="27"/>
  <c r="I247" i="27" s="1"/>
  <c r="E248" i="27"/>
  <c r="A249" i="27"/>
  <c r="B249" i="27" s="1"/>
  <c r="G248" i="27" l="1"/>
  <c r="H248" i="27" s="1"/>
  <c r="F248" i="27"/>
  <c r="I248" i="27" s="1"/>
  <c r="J248" i="27"/>
  <c r="E249" i="27"/>
  <c r="A250" i="27"/>
  <c r="B250" i="27" s="1"/>
  <c r="E250" i="27" l="1"/>
  <c r="A251" i="27"/>
  <c r="B251" i="27" s="1"/>
  <c r="G249" i="27"/>
  <c r="H249" i="27" s="1"/>
  <c r="F249" i="27"/>
  <c r="I249" i="27" s="1"/>
  <c r="J249" i="27"/>
  <c r="A252" i="27" l="1"/>
  <c r="B252" i="27" s="1"/>
  <c r="E251" i="27"/>
  <c r="J250" i="27"/>
  <c r="G250" i="27"/>
  <c r="H250" i="27" s="1"/>
  <c r="F250" i="27"/>
  <c r="I250" i="27" s="1"/>
  <c r="J251" i="27" l="1"/>
  <c r="G251" i="27"/>
  <c r="H251" i="27" s="1"/>
  <c r="F251" i="27"/>
  <c r="I251" i="27" s="1"/>
  <c r="E252" i="27"/>
  <c r="A253" i="27"/>
  <c r="B253" i="27" s="1"/>
  <c r="G252" i="27" l="1"/>
  <c r="H252" i="27" s="1"/>
  <c r="F252" i="27"/>
  <c r="I252" i="27" s="1"/>
  <c r="J252" i="27"/>
  <c r="E253" i="27"/>
  <c r="A254" i="27"/>
  <c r="B254" i="27" s="1"/>
  <c r="E254" i="27" l="1"/>
  <c r="A255" i="27"/>
  <c r="B255" i="27" s="1"/>
  <c r="G253" i="27"/>
  <c r="H253" i="27" s="1"/>
  <c r="F253" i="27"/>
  <c r="I253" i="27" s="1"/>
  <c r="J253" i="27"/>
  <c r="A256" i="27" l="1"/>
  <c r="B256" i="27" s="1"/>
  <c r="E255" i="27"/>
  <c r="J254" i="27"/>
  <c r="G254" i="27"/>
  <c r="H254" i="27" s="1"/>
  <c r="F254" i="27"/>
  <c r="I254" i="27" s="1"/>
  <c r="J255" i="27" l="1"/>
  <c r="G255" i="27"/>
  <c r="H255" i="27" s="1"/>
  <c r="F255" i="27"/>
  <c r="I255" i="27" s="1"/>
  <c r="E256" i="27"/>
  <c r="A257" i="27"/>
  <c r="B257" i="27" s="1"/>
  <c r="G256" i="27" l="1"/>
  <c r="H256" i="27" s="1"/>
  <c r="F256" i="27"/>
  <c r="I256" i="27" s="1"/>
  <c r="J256" i="27"/>
  <c r="E257" i="27"/>
  <c r="A258" i="27"/>
  <c r="B258" i="27" s="1"/>
  <c r="E258" i="27" l="1"/>
  <c r="A259" i="27"/>
  <c r="B259" i="27" s="1"/>
  <c r="G257" i="27"/>
  <c r="H257" i="27" s="1"/>
  <c r="F257" i="27"/>
  <c r="I257" i="27" s="1"/>
  <c r="J257" i="27"/>
  <c r="A260" i="27" l="1"/>
  <c r="B260" i="27" s="1"/>
  <c r="E259" i="27"/>
  <c r="J258" i="27"/>
  <c r="G258" i="27"/>
  <c r="H258" i="27" s="1"/>
  <c r="F258" i="27"/>
  <c r="I258" i="27" s="1"/>
  <c r="J259" i="27" l="1"/>
  <c r="G259" i="27"/>
  <c r="H259" i="27" s="1"/>
  <c r="F259" i="27"/>
  <c r="I259" i="27" s="1"/>
  <c r="E260" i="27"/>
  <c r="A261" i="27"/>
  <c r="B261" i="27" s="1"/>
  <c r="G260" i="27" l="1"/>
  <c r="H260" i="27" s="1"/>
  <c r="F260" i="27"/>
  <c r="I260" i="27" s="1"/>
  <c r="J260" i="27"/>
  <c r="E261" i="27"/>
  <c r="A262" i="27"/>
  <c r="B262" i="27" s="1"/>
  <c r="E262" i="27" l="1"/>
  <c r="A263" i="27"/>
  <c r="B263" i="27" s="1"/>
  <c r="G261" i="27"/>
  <c r="H261" i="27" s="1"/>
  <c r="F261" i="27"/>
  <c r="I261" i="27" s="1"/>
  <c r="J261" i="27"/>
  <c r="A264" i="27" l="1"/>
  <c r="B264" i="27" s="1"/>
  <c r="E263" i="27"/>
  <c r="J262" i="27"/>
  <c r="G262" i="27"/>
  <c r="H262" i="27" s="1"/>
  <c r="F262" i="27"/>
  <c r="I262" i="27" s="1"/>
  <c r="J263" i="27" l="1"/>
  <c r="G263" i="27"/>
  <c r="H263" i="27" s="1"/>
  <c r="F263" i="27"/>
  <c r="I263" i="27" s="1"/>
  <c r="E264" i="27"/>
  <c r="A265" i="27"/>
  <c r="B265" i="27" s="1"/>
  <c r="G264" i="27" l="1"/>
  <c r="H264" i="27" s="1"/>
  <c r="F264" i="27"/>
  <c r="I264" i="27" s="1"/>
  <c r="J264" i="27"/>
  <c r="E265" i="27"/>
  <c r="A266" i="27"/>
  <c r="B266" i="27" s="1"/>
  <c r="E266" i="27" l="1"/>
  <c r="A267" i="27"/>
  <c r="B267" i="27" s="1"/>
  <c r="G265" i="27"/>
  <c r="H265" i="27" s="1"/>
  <c r="F265" i="27"/>
  <c r="I265" i="27" s="1"/>
  <c r="J265" i="27"/>
  <c r="A268" i="27" l="1"/>
  <c r="B268" i="27" s="1"/>
  <c r="E267" i="27"/>
  <c r="J266" i="27"/>
  <c r="G266" i="27"/>
  <c r="H266" i="27" s="1"/>
  <c r="F266" i="27"/>
  <c r="I266" i="27" s="1"/>
  <c r="J267" i="27" l="1"/>
  <c r="G267" i="27"/>
  <c r="H267" i="27" s="1"/>
  <c r="F267" i="27"/>
  <c r="I267" i="27" s="1"/>
  <c r="E268" i="27"/>
  <c r="A269" i="27"/>
  <c r="B269" i="27" s="1"/>
  <c r="E269" i="27" l="1"/>
  <c r="A270" i="27"/>
  <c r="B270" i="27" s="1"/>
  <c r="G268" i="27"/>
  <c r="H268" i="27" s="1"/>
  <c r="F268" i="27"/>
  <c r="I268" i="27" s="1"/>
  <c r="J268" i="27"/>
  <c r="E270" i="27" l="1"/>
  <c r="A271" i="27"/>
  <c r="B271" i="27" s="1"/>
  <c r="G269" i="27"/>
  <c r="H269" i="27" s="1"/>
  <c r="F269" i="27"/>
  <c r="I269" i="27" s="1"/>
  <c r="J269" i="27"/>
  <c r="A272" i="27" l="1"/>
  <c r="B272" i="27" s="1"/>
  <c r="E271" i="27"/>
  <c r="J270" i="27"/>
  <c r="G270" i="27"/>
  <c r="H270" i="27" s="1"/>
  <c r="F270" i="27"/>
  <c r="I270" i="27" s="1"/>
  <c r="J271" i="27" l="1"/>
  <c r="G271" i="27"/>
  <c r="H271" i="27" s="1"/>
  <c r="F271" i="27"/>
  <c r="I271" i="27" s="1"/>
  <c r="E272" i="27"/>
  <c r="A273" i="27"/>
  <c r="B273" i="27" s="1"/>
  <c r="E273" i="27" l="1"/>
  <c r="A274" i="27"/>
  <c r="B274" i="27" s="1"/>
  <c r="G272" i="27"/>
  <c r="H272" i="27" s="1"/>
  <c r="F272" i="27"/>
  <c r="I272" i="27" s="1"/>
  <c r="J272" i="27"/>
  <c r="E274" i="27" l="1"/>
  <c r="A275" i="27"/>
  <c r="B275" i="27" s="1"/>
  <c r="G273" i="27"/>
  <c r="H273" i="27" s="1"/>
  <c r="F273" i="27"/>
  <c r="I273" i="27" s="1"/>
  <c r="J273" i="27"/>
  <c r="A276" i="27" l="1"/>
  <c r="B276" i="27" s="1"/>
  <c r="E275" i="27"/>
  <c r="J274" i="27"/>
  <c r="G274" i="27"/>
  <c r="H274" i="27" s="1"/>
  <c r="F274" i="27"/>
  <c r="I274" i="27" s="1"/>
  <c r="J275" i="27" l="1"/>
  <c r="G275" i="27"/>
  <c r="H275" i="27" s="1"/>
  <c r="F275" i="27"/>
  <c r="I275" i="27" s="1"/>
  <c r="E276" i="27"/>
  <c r="A277" i="27"/>
  <c r="B277" i="27" s="1"/>
  <c r="G276" i="27" l="1"/>
  <c r="H276" i="27" s="1"/>
  <c r="F276" i="27"/>
  <c r="I276" i="27" s="1"/>
  <c r="J276" i="27"/>
  <c r="E277" i="27"/>
  <c r="A278" i="27"/>
  <c r="B278" i="27" s="1"/>
  <c r="E278" i="27" l="1"/>
  <c r="A279" i="27"/>
  <c r="B279" i="27" s="1"/>
  <c r="G277" i="27"/>
  <c r="H277" i="27" s="1"/>
  <c r="F277" i="27"/>
  <c r="I277" i="27" s="1"/>
  <c r="J277" i="27"/>
  <c r="A280" i="27" l="1"/>
  <c r="B280" i="27" s="1"/>
  <c r="E279" i="27"/>
  <c r="J278" i="27"/>
  <c r="G278" i="27"/>
  <c r="H278" i="27" s="1"/>
  <c r="F278" i="27"/>
  <c r="I278" i="27" s="1"/>
  <c r="J279" i="27" l="1"/>
  <c r="G279" i="27"/>
  <c r="H279" i="27" s="1"/>
  <c r="F279" i="27"/>
  <c r="I279" i="27" s="1"/>
  <c r="E280" i="27"/>
  <c r="A281" i="27"/>
  <c r="B281" i="27" s="1"/>
  <c r="G280" i="27" l="1"/>
  <c r="H280" i="27" s="1"/>
  <c r="F280" i="27"/>
  <c r="I280" i="27" s="1"/>
  <c r="J280" i="27"/>
  <c r="E281" i="27"/>
  <c r="A282" i="27"/>
  <c r="B282" i="27" s="1"/>
  <c r="E282" i="27" l="1"/>
  <c r="A283" i="27"/>
  <c r="B283" i="27" s="1"/>
  <c r="G281" i="27"/>
  <c r="H281" i="27" s="1"/>
  <c r="F281" i="27"/>
  <c r="I281" i="27" s="1"/>
  <c r="J281" i="27"/>
  <c r="A284" i="27" l="1"/>
  <c r="B284" i="27" s="1"/>
  <c r="E283" i="27"/>
  <c r="J282" i="27"/>
  <c r="G282" i="27"/>
  <c r="H282" i="27" s="1"/>
  <c r="F282" i="27"/>
  <c r="I282" i="27" s="1"/>
  <c r="J283" i="27" l="1"/>
  <c r="G283" i="27"/>
  <c r="H283" i="27" s="1"/>
  <c r="F283" i="27"/>
  <c r="I283" i="27" s="1"/>
  <c r="E284" i="27"/>
  <c r="A285" i="27"/>
  <c r="B285" i="27" s="1"/>
  <c r="G284" i="27" l="1"/>
  <c r="H284" i="27" s="1"/>
  <c r="F284" i="27"/>
  <c r="I284" i="27" s="1"/>
  <c r="J284" i="27"/>
  <c r="E285" i="27"/>
  <c r="A286" i="27"/>
  <c r="B286" i="27" s="1"/>
  <c r="E286" i="27" l="1"/>
  <c r="A287" i="27"/>
  <c r="B287" i="27" s="1"/>
  <c r="G285" i="27"/>
  <c r="H285" i="27" s="1"/>
  <c r="F285" i="27"/>
  <c r="I285" i="27" s="1"/>
  <c r="J285" i="27"/>
  <c r="A288" i="27" l="1"/>
  <c r="B288" i="27" s="1"/>
  <c r="E287" i="27"/>
  <c r="J286" i="27"/>
  <c r="G286" i="27"/>
  <c r="H286" i="27" s="1"/>
  <c r="F286" i="27"/>
  <c r="I286" i="27" s="1"/>
  <c r="J287" i="27" l="1"/>
  <c r="G287" i="27"/>
  <c r="H287" i="27" s="1"/>
  <c r="F287" i="27"/>
  <c r="I287" i="27" s="1"/>
  <c r="E288" i="27"/>
  <c r="A289" i="27"/>
  <c r="B289" i="27" s="1"/>
  <c r="G288" i="27" l="1"/>
  <c r="H288" i="27" s="1"/>
  <c r="F288" i="27"/>
  <c r="I288" i="27" s="1"/>
  <c r="J288" i="27"/>
  <c r="E289" i="27"/>
  <c r="A290" i="27"/>
  <c r="B290" i="27" s="1"/>
  <c r="E290" i="27" l="1"/>
  <c r="A291" i="27"/>
  <c r="B291" i="27" s="1"/>
  <c r="G289" i="27"/>
  <c r="H289" i="27" s="1"/>
  <c r="F289" i="27"/>
  <c r="I289" i="27" s="1"/>
  <c r="J289" i="27"/>
  <c r="A292" i="27" l="1"/>
  <c r="B292" i="27" s="1"/>
  <c r="E291" i="27"/>
  <c r="J290" i="27"/>
  <c r="G290" i="27"/>
  <c r="H290" i="27" s="1"/>
  <c r="F290" i="27"/>
  <c r="I290" i="27" s="1"/>
  <c r="J291" i="27" l="1"/>
  <c r="G291" i="27"/>
  <c r="H291" i="27" s="1"/>
  <c r="F291" i="27"/>
  <c r="I291" i="27" s="1"/>
  <c r="E292" i="27"/>
  <c r="A293" i="27"/>
  <c r="B293" i="27" s="1"/>
  <c r="E293" i="27" l="1"/>
  <c r="A294" i="27"/>
  <c r="B294" i="27" s="1"/>
  <c r="G292" i="27"/>
  <c r="H292" i="27" s="1"/>
  <c r="F292" i="27"/>
  <c r="I292" i="27" s="1"/>
  <c r="J292" i="27"/>
  <c r="E294" i="27" l="1"/>
  <c r="A295" i="27"/>
  <c r="B295" i="27" s="1"/>
  <c r="G293" i="27"/>
  <c r="H293" i="27" s="1"/>
  <c r="F293" i="27"/>
  <c r="I293" i="27" s="1"/>
  <c r="J293" i="27"/>
  <c r="A296" i="27" l="1"/>
  <c r="B296" i="27" s="1"/>
  <c r="E295" i="27"/>
  <c r="J294" i="27"/>
  <c r="G294" i="27"/>
  <c r="H294" i="27" s="1"/>
  <c r="F294" i="27"/>
  <c r="I294" i="27" s="1"/>
  <c r="J295" i="27" l="1"/>
  <c r="G295" i="27"/>
  <c r="H295" i="27" s="1"/>
  <c r="F295" i="27"/>
  <c r="I295" i="27" s="1"/>
  <c r="E296" i="27"/>
  <c r="A297" i="27"/>
  <c r="B297" i="27" s="1"/>
  <c r="E297" i="27" l="1"/>
  <c r="A298" i="27"/>
  <c r="B298" i="27" s="1"/>
  <c r="G296" i="27"/>
  <c r="H296" i="27" s="1"/>
  <c r="F296" i="27"/>
  <c r="I296" i="27" s="1"/>
  <c r="J296" i="27"/>
  <c r="E298" i="27" l="1"/>
  <c r="A299" i="27"/>
  <c r="B299" i="27" s="1"/>
  <c r="G297" i="27"/>
  <c r="H297" i="27" s="1"/>
  <c r="F297" i="27"/>
  <c r="I297" i="27" s="1"/>
  <c r="J297" i="27"/>
  <c r="A300" i="27" l="1"/>
  <c r="B300" i="27" s="1"/>
  <c r="E299" i="27"/>
  <c r="J298" i="27"/>
  <c r="G298" i="27"/>
  <c r="H298" i="27" s="1"/>
  <c r="F298" i="27"/>
  <c r="I298" i="27" s="1"/>
  <c r="J299" i="27" l="1"/>
  <c r="G299" i="27"/>
  <c r="H299" i="27" s="1"/>
  <c r="F299" i="27"/>
  <c r="I299" i="27" s="1"/>
  <c r="E300" i="27"/>
  <c r="A301" i="27"/>
  <c r="B301" i="27" s="1"/>
  <c r="E301" i="27" l="1"/>
  <c r="A302" i="27"/>
  <c r="B302" i="27" s="1"/>
  <c r="G300" i="27"/>
  <c r="H300" i="27" s="1"/>
  <c r="F300" i="27"/>
  <c r="I300" i="27" s="1"/>
  <c r="J300" i="27"/>
  <c r="E302" i="27" l="1"/>
  <c r="A303" i="27"/>
  <c r="B303" i="27" s="1"/>
  <c r="G301" i="27"/>
  <c r="H301" i="27" s="1"/>
  <c r="F301" i="27"/>
  <c r="I301" i="27" s="1"/>
  <c r="J301" i="27"/>
  <c r="A304" i="27" l="1"/>
  <c r="B304" i="27" s="1"/>
  <c r="E303" i="27"/>
  <c r="J302" i="27"/>
  <c r="G302" i="27"/>
  <c r="H302" i="27" s="1"/>
  <c r="F302" i="27"/>
  <c r="I302" i="27" s="1"/>
  <c r="G303" i="27" l="1"/>
  <c r="H303" i="27" s="1"/>
  <c r="J303" i="27"/>
  <c r="F303" i="27"/>
  <c r="I303" i="27" s="1"/>
  <c r="E304" i="27"/>
  <c r="A305" i="27"/>
  <c r="B305" i="27" s="1"/>
  <c r="F304" i="27" l="1"/>
  <c r="I304" i="27" s="1"/>
  <c r="J304" i="27"/>
  <c r="G304" i="27"/>
  <c r="H304" i="27" s="1"/>
  <c r="A306" i="27"/>
  <c r="B306" i="27" s="1"/>
  <c r="E305" i="27"/>
  <c r="E306" i="27" l="1"/>
  <c r="A307" i="27"/>
  <c r="B307" i="27" s="1"/>
  <c r="G305" i="27"/>
  <c r="H305" i="27" s="1"/>
  <c r="F305" i="27"/>
  <c r="I305" i="27" s="1"/>
  <c r="J305" i="27"/>
  <c r="A308" i="27" l="1"/>
  <c r="B308" i="27" s="1"/>
  <c r="E307" i="27"/>
  <c r="G306" i="27"/>
  <c r="H306" i="27" s="1"/>
  <c r="F306" i="27"/>
  <c r="I306" i="27" s="1"/>
  <c r="J306" i="27"/>
  <c r="G307" i="27" l="1"/>
  <c r="H307" i="27" s="1"/>
  <c r="F307" i="27"/>
  <c r="I307" i="27" s="1"/>
  <c r="J307" i="27"/>
  <c r="E308" i="27"/>
  <c r="A309" i="27"/>
  <c r="B309" i="27" s="1"/>
  <c r="A310" i="27" l="1"/>
  <c r="B310" i="27" s="1"/>
  <c r="E309" i="27"/>
  <c r="G308" i="27"/>
  <c r="H308" i="27" s="1"/>
  <c r="F308" i="27"/>
  <c r="I308" i="27" s="1"/>
  <c r="J308" i="27"/>
  <c r="G309" i="27" l="1"/>
  <c r="H309" i="27" s="1"/>
  <c r="F309" i="27"/>
  <c r="I309" i="27" s="1"/>
  <c r="J309" i="27"/>
  <c r="E310" i="27"/>
  <c r="A311" i="27"/>
  <c r="B311" i="27" s="1"/>
  <c r="A312" i="27" l="1"/>
  <c r="B312" i="27" s="1"/>
  <c r="E311" i="27"/>
  <c r="J310" i="27"/>
  <c r="G310" i="27"/>
  <c r="H310" i="27" s="1"/>
  <c r="F310" i="27"/>
  <c r="I310" i="27" s="1"/>
  <c r="G311" i="27" l="1"/>
  <c r="H311" i="27" s="1"/>
  <c r="J311" i="27"/>
  <c r="F311" i="27"/>
  <c r="I311" i="27" s="1"/>
  <c r="E312" i="27"/>
  <c r="A313" i="27"/>
  <c r="B313" i="27" s="1"/>
  <c r="A314" i="27" l="1"/>
  <c r="B314" i="27" s="1"/>
  <c r="E313" i="27"/>
  <c r="J312" i="27"/>
  <c r="G312" i="27"/>
  <c r="H312" i="27" s="1"/>
  <c r="F312" i="27"/>
  <c r="I312" i="27" s="1"/>
  <c r="G313" i="27" l="1"/>
  <c r="H313" i="27" s="1"/>
  <c r="J313" i="27"/>
  <c r="F313" i="27"/>
  <c r="I313" i="27" s="1"/>
  <c r="E314" i="27"/>
  <c r="A315" i="27"/>
  <c r="B315" i="27" s="1"/>
  <c r="J314" i="27" l="1"/>
  <c r="G314" i="27"/>
  <c r="H314" i="27" s="1"/>
  <c r="F314" i="27"/>
  <c r="I314" i="27" s="1"/>
  <c r="A316" i="27"/>
  <c r="B316" i="27" s="1"/>
  <c r="E315" i="27"/>
  <c r="E316" i="27" l="1"/>
  <c r="A317" i="27"/>
  <c r="B317" i="27" s="1"/>
  <c r="G315" i="27"/>
  <c r="H315" i="27" s="1"/>
  <c r="J315" i="27"/>
  <c r="F315" i="27"/>
  <c r="I315" i="27" s="1"/>
  <c r="A318" i="27" l="1"/>
  <c r="B318" i="27" s="1"/>
  <c r="E317" i="27"/>
  <c r="J316" i="27"/>
  <c r="G316" i="27"/>
  <c r="H316" i="27" s="1"/>
  <c r="F316" i="27"/>
  <c r="I316" i="27" s="1"/>
  <c r="G317" i="27" l="1"/>
  <c r="H317" i="27" s="1"/>
  <c r="J317" i="27"/>
  <c r="F317" i="27"/>
  <c r="I317" i="27" s="1"/>
  <c r="E318" i="27"/>
  <c r="A319" i="27"/>
  <c r="B319" i="27" s="1"/>
  <c r="J318" i="27" l="1"/>
  <c r="G318" i="27"/>
  <c r="H318" i="27" s="1"/>
  <c r="F318" i="27"/>
  <c r="I318" i="27" s="1"/>
  <c r="A320" i="27"/>
  <c r="B320" i="27" s="1"/>
  <c r="E319" i="27"/>
  <c r="G319" i="27" l="1"/>
  <c r="H319" i="27" s="1"/>
  <c r="J319" i="27"/>
  <c r="F319" i="27"/>
  <c r="I319" i="27" s="1"/>
  <c r="E320" i="27"/>
  <c r="A321" i="27"/>
  <c r="B321" i="27" s="1"/>
  <c r="A322" i="27" l="1"/>
  <c r="B322" i="27" s="1"/>
  <c r="E321" i="27"/>
  <c r="F320" i="27"/>
  <c r="I320" i="27" s="1"/>
  <c r="J320" i="27"/>
  <c r="G320" i="27"/>
  <c r="H320" i="27" s="1"/>
  <c r="G321" i="27" l="1"/>
  <c r="H321" i="27" s="1"/>
  <c r="F321" i="27"/>
  <c r="I321" i="27" s="1"/>
  <c r="J321" i="27"/>
  <c r="E322" i="27"/>
  <c r="A323" i="27"/>
  <c r="B323" i="27" s="1"/>
  <c r="A324" i="27" l="1"/>
  <c r="B324" i="27" s="1"/>
  <c r="E323" i="27"/>
  <c r="G322" i="27"/>
  <c r="H322" i="27" s="1"/>
  <c r="F322" i="27"/>
  <c r="I322" i="27" s="1"/>
  <c r="J322" i="27"/>
  <c r="G323" i="27" l="1"/>
  <c r="H323" i="27" s="1"/>
  <c r="F323" i="27"/>
  <c r="I323" i="27" s="1"/>
  <c r="J323" i="27"/>
  <c r="E324" i="27"/>
  <c r="A325" i="27"/>
  <c r="B325" i="27" s="1"/>
  <c r="A326" i="27" l="1"/>
  <c r="B326" i="27" s="1"/>
  <c r="E325" i="27"/>
  <c r="G324" i="27"/>
  <c r="H324" i="27" s="1"/>
  <c r="F324" i="27"/>
  <c r="I324" i="27" s="1"/>
  <c r="J324" i="27"/>
  <c r="G325" i="27" l="1"/>
  <c r="H325" i="27" s="1"/>
  <c r="F325" i="27"/>
  <c r="I325" i="27" s="1"/>
  <c r="J325" i="27"/>
  <c r="E326" i="27"/>
  <c r="A327" i="27"/>
  <c r="B327" i="27" s="1"/>
  <c r="A328" i="27" l="1"/>
  <c r="B328" i="27" s="1"/>
  <c r="E327" i="27"/>
  <c r="J326" i="27"/>
  <c r="G326" i="27"/>
  <c r="H326" i="27" s="1"/>
  <c r="F326" i="27"/>
  <c r="I326" i="27" s="1"/>
  <c r="G327" i="27" l="1"/>
  <c r="H327" i="27" s="1"/>
  <c r="J327" i="27"/>
  <c r="F327" i="27"/>
  <c r="I327" i="27" s="1"/>
  <c r="E328" i="27"/>
  <c r="A329" i="27"/>
  <c r="B329" i="27" s="1"/>
  <c r="A330" i="27" l="1"/>
  <c r="B330" i="27" s="1"/>
  <c r="E329" i="27"/>
  <c r="J328" i="27"/>
  <c r="G328" i="27"/>
  <c r="H328" i="27" s="1"/>
  <c r="F328" i="27"/>
  <c r="I328" i="27" s="1"/>
  <c r="G329" i="27" l="1"/>
  <c r="H329" i="27" s="1"/>
  <c r="J329" i="27"/>
  <c r="F329" i="27"/>
  <c r="I329" i="27" s="1"/>
  <c r="E330" i="27"/>
  <c r="A331" i="27"/>
  <c r="B331" i="27" s="1"/>
  <c r="A332" i="27" l="1"/>
  <c r="B332" i="27" s="1"/>
  <c r="E331" i="27"/>
  <c r="J330" i="27"/>
  <c r="G330" i="27"/>
  <c r="H330" i="27" s="1"/>
  <c r="F330" i="27"/>
  <c r="I330" i="27" s="1"/>
  <c r="G331" i="27" l="1"/>
  <c r="H331" i="27" s="1"/>
  <c r="J331" i="27"/>
  <c r="F331" i="27"/>
  <c r="I331" i="27" s="1"/>
  <c r="E332" i="27"/>
  <c r="A333" i="27"/>
  <c r="B333" i="27" s="1"/>
  <c r="J332" i="27" l="1"/>
  <c r="G332" i="27"/>
  <c r="H332" i="27" s="1"/>
  <c r="F332" i="27"/>
  <c r="I332" i="27" s="1"/>
  <c r="A334" i="27"/>
  <c r="B334" i="27" s="1"/>
  <c r="E333" i="27"/>
  <c r="E334" i="27" l="1"/>
  <c r="A335" i="27"/>
  <c r="B335" i="27" s="1"/>
  <c r="G333" i="27"/>
  <c r="H333" i="27" s="1"/>
  <c r="J333" i="27"/>
  <c r="F333" i="27"/>
  <c r="I333" i="27" s="1"/>
  <c r="A336" i="27" l="1"/>
  <c r="B336" i="27" s="1"/>
  <c r="E335" i="27"/>
  <c r="J334" i="27"/>
  <c r="G334" i="27"/>
  <c r="H334" i="27" s="1"/>
  <c r="F334" i="27"/>
  <c r="I334" i="27" s="1"/>
  <c r="G335" i="27" l="1"/>
  <c r="H335" i="27" s="1"/>
  <c r="J335" i="27"/>
  <c r="F335" i="27"/>
  <c r="I335" i="27" s="1"/>
  <c r="E336" i="27"/>
  <c r="A337" i="27"/>
  <c r="B337" i="27" s="1"/>
  <c r="F336" i="27" l="1"/>
  <c r="I336" i="27" s="1"/>
  <c r="J336" i="27"/>
  <c r="G336" i="27"/>
  <c r="H336" i="27" s="1"/>
  <c r="A338" i="27"/>
  <c r="B338" i="27" s="1"/>
  <c r="E337" i="27"/>
  <c r="G337" i="27" l="1"/>
  <c r="H337" i="27" s="1"/>
  <c r="F337" i="27"/>
  <c r="I337" i="27" s="1"/>
  <c r="J337" i="27"/>
  <c r="E338" i="27"/>
  <c r="A339" i="27"/>
  <c r="B339" i="27" s="1"/>
  <c r="A340" i="27" l="1"/>
  <c r="B340" i="27" s="1"/>
  <c r="E339" i="27"/>
  <c r="G338" i="27"/>
  <c r="H338" i="27" s="1"/>
  <c r="F338" i="27"/>
  <c r="I338" i="27" s="1"/>
  <c r="J338" i="27"/>
  <c r="G339" i="27" l="1"/>
  <c r="H339" i="27" s="1"/>
  <c r="F339" i="27"/>
  <c r="I339" i="27" s="1"/>
  <c r="J339" i="27"/>
  <c r="E340" i="27"/>
  <c r="A341" i="27"/>
  <c r="B341" i="27" s="1"/>
  <c r="A342" i="27" l="1"/>
  <c r="B342" i="27" s="1"/>
  <c r="E341" i="27"/>
  <c r="F340" i="27"/>
  <c r="I340" i="27" s="1"/>
  <c r="J340" i="27"/>
  <c r="G340" i="27"/>
  <c r="H340" i="27" s="1"/>
  <c r="G341" i="27" l="1"/>
  <c r="H341" i="27" s="1"/>
  <c r="J341" i="27"/>
  <c r="F341" i="27"/>
  <c r="I341" i="27" s="1"/>
  <c r="E342" i="27"/>
  <c r="A343" i="27"/>
  <c r="B343" i="27" s="1"/>
  <c r="J342" i="27" l="1"/>
  <c r="G342" i="27"/>
  <c r="H342" i="27" s="1"/>
  <c r="F342" i="27"/>
  <c r="I342" i="27" s="1"/>
  <c r="A344" i="27"/>
  <c r="B344" i="27" s="1"/>
  <c r="E343" i="27"/>
  <c r="G343" i="27" l="1"/>
  <c r="H343" i="27" s="1"/>
  <c r="F343" i="27"/>
  <c r="I343" i="27" s="1"/>
  <c r="J343" i="27"/>
  <c r="A345" i="27"/>
  <c r="B345" i="27" s="1"/>
  <c r="E344" i="27"/>
  <c r="G344" i="27" l="1"/>
  <c r="H344" i="27" s="1"/>
  <c r="F344" i="27"/>
  <c r="I344" i="27" s="1"/>
  <c r="J344" i="27"/>
  <c r="E345" i="27"/>
  <c r="A346" i="27"/>
  <c r="B346" i="27" s="1"/>
  <c r="E346" i="27" l="1"/>
  <c r="A347" i="27"/>
  <c r="B347" i="27" s="1"/>
  <c r="G345" i="27"/>
  <c r="H345" i="27" s="1"/>
  <c r="J345" i="27"/>
  <c r="F345" i="27"/>
  <c r="I345" i="27" s="1"/>
  <c r="E347" i="27" l="1"/>
  <c r="A348" i="27"/>
  <c r="B348" i="27" s="1"/>
  <c r="G346" i="27"/>
  <c r="H346" i="27" s="1"/>
  <c r="J346" i="27"/>
  <c r="F346" i="27"/>
  <c r="I346" i="27" s="1"/>
  <c r="A349" i="27" l="1"/>
  <c r="B349" i="27" s="1"/>
  <c r="E348" i="27"/>
  <c r="G347" i="27"/>
  <c r="H347" i="27" s="1"/>
  <c r="J347" i="27"/>
  <c r="F347" i="27"/>
  <c r="I347" i="27" s="1"/>
  <c r="J348" i="27" l="1"/>
  <c r="G348" i="27"/>
  <c r="H348" i="27" s="1"/>
  <c r="F348" i="27"/>
  <c r="I348" i="27" s="1"/>
  <c r="E349" i="27"/>
  <c r="A350" i="27"/>
  <c r="B350" i="27" s="1"/>
  <c r="E350" i="27" l="1"/>
  <c r="A351" i="27"/>
  <c r="B351" i="27" s="1"/>
  <c r="G349" i="27"/>
  <c r="H349" i="27" s="1"/>
  <c r="J349" i="27"/>
  <c r="F349" i="27"/>
  <c r="I349" i="27" s="1"/>
  <c r="E351" i="27" l="1"/>
  <c r="A352" i="27"/>
  <c r="B352" i="27" s="1"/>
  <c r="G350" i="27"/>
  <c r="H350" i="27" s="1"/>
  <c r="F350" i="27"/>
  <c r="I350" i="27" s="1"/>
  <c r="J350" i="27"/>
  <c r="A353" i="27" l="1"/>
  <c r="B353" i="27" s="1"/>
  <c r="E352" i="27"/>
  <c r="F351" i="27"/>
  <c r="I351" i="27" s="1"/>
  <c r="G351" i="27"/>
  <c r="H351" i="27" s="1"/>
  <c r="J351" i="27"/>
  <c r="J352" i="27" l="1"/>
  <c r="G352" i="27"/>
  <c r="H352" i="27" s="1"/>
  <c r="F352" i="27"/>
  <c r="I352" i="27" s="1"/>
  <c r="E353" i="27"/>
  <c r="A354" i="27"/>
  <c r="B354" i="27" s="1"/>
  <c r="E354" i="27" l="1"/>
  <c r="A355" i="27"/>
  <c r="B355" i="27" s="1"/>
  <c r="J353" i="27"/>
  <c r="G353" i="27"/>
  <c r="H353" i="27" s="1"/>
  <c r="F353" i="27"/>
  <c r="I353" i="27" s="1"/>
  <c r="E355" i="27" l="1"/>
  <c r="A356" i="27"/>
  <c r="B356" i="27" s="1"/>
  <c r="G354" i="27"/>
  <c r="H354" i="27" s="1"/>
  <c r="F354" i="27"/>
  <c r="I354" i="27" s="1"/>
  <c r="J354" i="27"/>
  <c r="A357" i="27" l="1"/>
  <c r="B357" i="27" s="1"/>
  <c r="E356" i="27"/>
  <c r="F355" i="27"/>
  <c r="I355" i="27" s="1"/>
  <c r="G355" i="27"/>
  <c r="H355" i="27" s="1"/>
  <c r="J355" i="27"/>
  <c r="J356" i="27" l="1"/>
  <c r="G356" i="27"/>
  <c r="H356" i="27" s="1"/>
  <c r="F356" i="27"/>
  <c r="I356" i="27" s="1"/>
  <c r="E357" i="27"/>
  <c r="A358" i="27"/>
  <c r="B358" i="27" s="1"/>
  <c r="E358" i="27" l="1"/>
  <c r="A359" i="27"/>
  <c r="B359" i="27" s="1"/>
  <c r="J357" i="27"/>
  <c r="G357" i="27"/>
  <c r="H357" i="27" s="1"/>
  <c r="F357" i="27"/>
  <c r="I357" i="27" s="1"/>
  <c r="E359" i="27" l="1"/>
  <c r="A360" i="27"/>
  <c r="B360" i="27" s="1"/>
  <c r="G358" i="27"/>
  <c r="H358" i="27" s="1"/>
  <c r="F358" i="27"/>
  <c r="I358" i="27" s="1"/>
  <c r="J358" i="27"/>
  <c r="A361" i="27" l="1"/>
  <c r="B361" i="27" s="1"/>
  <c r="E360" i="27"/>
  <c r="F359" i="27"/>
  <c r="I359" i="27" s="1"/>
  <c r="J359" i="27"/>
  <c r="G359" i="27"/>
  <c r="H359" i="27" s="1"/>
  <c r="J360" i="27" l="1"/>
  <c r="G360" i="27"/>
  <c r="H360" i="27" s="1"/>
  <c r="F360" i="27"/>
  <c r="I360" i="27" s="1"/>
  <c r="E361" i="27"/>
  <c r="A362" i="27"/>
  <c r="B362" i="27" s="1"/>
  <c r="J361" i="27" l="1"/>
  <c r="G361" i="27"/>
  <c r="H361" i="27" s="1"/>
  <c r="F361" i="27"/>
  <c r="I361" i="27" s="1"/>
  <c r="E362" i="27"/>
  <c r="A363" i="27"/>
  <c r="B363" i="27" s="1"/>
  <c r="G362" i="27" l="1"/>
  <c r="H362" i="27" s="1"/>
  <c r="F362" i="27"/>
  <c r="I362" i="27" s="1"/>
  <c r="J362" i="27"/>
  <c r="E363" i="27"/>
  <c r="A364" i="27"/>
  <c r="B364" i="27" s="1"/>
  <c r="A365" i="27" l="1"/>
  <c r="B365" i="27" s="1"/>
  <c r="E364" i="27"/>
  <c r="F363" i="27"/>
  <c r="I363" i="27" s="1"/>
  <c r="J363" i="27"/>
  <c r="G363" i="27"/>
  <c r="H363" i="27" s="1"/>
  <c r="J364" i="27" l="1"/>
  <c r="G364" i="27"/>
  <c r="H364" i="27" s="1"/>
  <c r="F364" i="27"/>
  <c r="I364" i="27" s="1"/>
  <c r="E365" i="27"/>
  <c r="A366" i="27"/>
  <c r="B366" i="27" s="1"/>
  <c r="J365" i="27" l="1"/>
  <c r="G365" i="27"/>
  <c r="H365" i="27" s="1"/>
  <c r="F365" i="27"/>
  <c r="I365" i="27" s="1"/>
  <c r="E366" i="27"/>
  <c r="A367" i="27"/>
  <c r="B367" i="27" s="1"/>
  <c r="G366" i="27" l="1"/>
  <c r="H366" i="27" s="1"/>
  <c r="F366" i="27"/>
  <c r="I366" i="27" s="1"/>
  <c r="J366" i="27"/>
  <c r="E367" i="27"/>
  <c r="A368" i="27"/>
  <c r="B368" i="27" s="1"/>
  <c r="A369" i="27" l="1"/>
  <c r="B369" i="27" s="1"/>
  <c r="E368" i="27"/>
  <c r="F367" i="27"/>
  <c r="I367" i="27" s="1"/>
  <c r="J367" i="27"/>
  <c r="G367" i="27"/>
  <c r="H367" i="27" s="1"/>
  <c r="J368" i="27" l="1"/>
  <c r="G368" i="27"/>
  <c r="H368" i="27" s="1"/>
  <c r="F368" i="27"/>
  <c r="I368" i="27" s="1"/>
  <c r="E369" i="27"/>
  <c r="A370" i="27"/>
  <c r="B370" i="27" s="1"/>
  <c r="J369" i="27" l="1"/>
  <c r="G369" i="27"/>
  <c r="H369" i="27" s="1"/>
  <c r="F369" i="27"/>
  <c r="I369" i="27" s="1"/>
  <c r="E370" i="27"/>
  <c r="A371" i="27"/>
  <c r="B371" i="27" s="1"/>
  <c r="G370" i="27" l="1"/>
  <c r="H370" i="27" s="1"/>
  <c r="F370" i="27"/>
  <c r="I370" i="27" s="1"/>
  <c r="J370" i="27"/>
  <c r="E371" i="27"/>
  <c r="A372" i="27"/>
  <c r="B372" i="27" s="1"/>
  <c r="A373" i="27" l="1"/>
  <c r="B373" i="27" s="1"/>
  <c r="E372" i="27"/>
  <c r="F371" i="27"/>
  <c r="I371" i="27" s="1"/>
  <c r="J371" i="27"/>
  <c r="G371" i="27"/>
  <c r="H371" i="27" s="1"/>
  <c r="J372" i="27" l="1"/>
  <c r="G372" i="27"/>
  <c r="H372" i="27" s="1"/>
  <c r="F372" i="27"/>
  <c r="I372" i="27" s="1"/>
  <c r="E373" i="27"/>
  <c r="A374" i="27"/>
  <c r="B374" i="27" s="1"/>
  <c r="J373" i="27" l="1"/>
  <c r="G373" i="27"/>
  <c r="H373" i="27" s="1"/>
  <c r="F373" i="27"/>
  <c r="I373" i="27" s="1"/>
  <c r="E374" i="27"/>
  <c r="A375" i="27"/>
  <c r="B375" i="27" s="1"/>
  <c r="G374" i="27" l="1"/>
  <c r="H374" i="27" s="1"/>
  <c r="F374" i="27"/>
  <c r="I374" i="27" s="1"/>
  <c r="J374" i="27"/>
  <c r="E375" i="27"/>
  <c r="A376" i="27"/>
  <c r="B376" i="27" s="1"/>
  <c r="A377" i="27" l="1"/>
  <c r="B377" i="27" s="1"/>
  <c r="E376" i="27"/>
  <c r="F375" i="27"/>
  <c r="I375" i="27" s="1"/>
  <c r="J375" i="27"/>
  <c r="G375" i="27"/>
  <c r="H375" i="27" s="1"/>
  <c r="J376" i="27" l="1"/>
  <c r="G376" i="27"/>
  <c r="H376" i="27" s="1"/>
  <c r="F376" i="27"/>
  <c r="I376" i="27" s="1"/>
  <c r="E377" i="27"/>
  <c r="A378" i="27"/>
  <c r="B378" i="27" s="1"/>
  <c r="E378" i="27" l="1"/>
  <c r="A379" i="27"/>
  <c r="B379" i="27" s="1"/>
  <c r="J377" i="27"/>
  <c r="G377" i="27"/>
  <c r="H377" i="27" s="1"/>
  <c r="F377" i="27"/>
  <c r="I377" i="27" s="1"/>
  <c r="E379" i="27" l="1"/>
  <c r="A380" i="27"/>
  <c r="B380" i="27" s="1"/>
  <c r="G378" i="27"/>
  <c r="H378" i="27" s="1"/>
  <c r="F378" i="27"/>
  <c r="I378" i="27" s="1"/>
  <c r="J378" i="27"/>
  <c r="A381" i="27" l="1"/>
  <c r="B381" i="27" s="1"/>
  <c r="E380" i="27"/>
  <c r="F379" i="27"/>
  <c r="I379" i="27" s="1"/>
  <c r="J379" i="27"/>
  <c r="G379" i="27"/>
  <c r="H379" i="27" s="1"/>
  <c r="J380" i="27" l="1"/>
  <c r="G380" i="27"/>
  <c r="H380" i="27" s="1"/>
  <c r="F380" i="27"/>
  <c r="I380" i="27" s="1"/>
  <c r="E381" i="27"/>
  <c r="A382" i="27"/>
  <c r="B382" i="27" s="1"/>
  <c r="E382" i="27" l="1"/>
  <c r="A383" i="27"/>
  <c r="B383" i="27" s="1"/>
  <c r="J381" i="27"/>
  <c r="G381" i="27"/>
  <c r="H381" i="27" s="1"/>
  <c r="F381" i="27"/>
  <c r="I381" i="27" s="1"/>
  <c r="E383" i="27" l="1"/>
  <c r="A384" i="27"/>
  <c r="B384" i="27" s="1"/>
  <c r="G382" i="27"/>
  <c r="H382" i="27" s="1"/>
  <c r="F382" i="27"/>
  <c r="I382" i="27" s="1"/>
  <c r="J382" i="27"/>
  <c r="A385" i="27" l="1"/>
  <c r="B385" i="27" s="1"/>
  <c r="E384" i="27"/>
  <c r="F383" i="27"/>
  <c r="I383" i="27" s="1"/>
  <c r="J383" i="27"/>
  <c r="G383" i="27"/>
  <c r="H383" i="27" s="1"/>
  <c r="J384" i="27" l="1"/>
  <c r="G384" i="27"/>
  <c r="H384" i="27" s="1"/>
  <c r="F384" i="27"/>
  <c r="I384" i="27" s="1"/>
  <c r="E385" i="27"/>
  <c r="A386" i="27"/>
  <c r="B386" i="27" s="1"/>
  <c r="J385" i="27" l="1"/>
  <c r="G385" i="27"/>
  <c r="H385" i="27" s="1"/>
  <c r="F385" i="27"/>
  <c r="I385" i="27" s="1"/>
  <c r="E386" i="27"/>
  <c r="A387" i="27"/>
  <c r="B387" i="27" s="1"/>
  <c r="E387" i="27" l="1"/>
  <c r="A388" i="27"/>
  <c r="B388" i="27" s="1"/>
  <c r="G386" i="27"/>
  <c r="H386" i="27" s="1"/>
  <c r="F386" i="27"/>
  <c r="I386" i="27" s="1"/>
  <c r="J386" i="27"/>
  <c r="A389" i="27" l="1"/>
  <c r="B389" i="27" s="1"/>
  <c r="E388" i="27"/>
  <c r="F387" i="27"/>
  <c r="I387" i="27" s="1"/>
  <c r="J387" i="27"/>
  <c r="G387" i="27"/>
  <c r="H387" i="27" s="1"/>
  <c r="J388" i="27" l="1"/>
  <c r="G388" i="27"/>
  <c r="H388" i="27" s="1"/>
  <c r="F388" i="27"/>
  <c r="I388" i="27" s="1"/>
  <c r="E389" i="27"/>
  <c r="A390" i="27"/>
  <c r="B390" i="27" s="1"/>
  <c r="E390" i="27" l="1"/>
  <c r="A391" i="27"/>
  <c r="B391" i="27" s="1"/>
  <c r="J389" i="27"/>
  <c r="G389" i="27"/>
  <c r="H389" i="27" s="1"/>
  <c r="F389" i="27"/>
  <c r="I389" i="27" s="1"/>
  <c r="E391" i="27" l="1"/>
  <c r="A392" i="27"/>
  <c r="B392" i="27" s="1"/>
  <c r="G390" i="27"/>
  <c r="H390" i="27" s="1"/>
  <c r="F390" i="27"/>
  <c r="I390" i="27" s="1"/>
  <c r="J390" i="27"/>
  <c r="A393" i="27" l="1"/>
  <c r="B393" i="27" s="1"/>
  <c r="E392" i="27"/>
  <c r="F391" i="27"/>
  <c r="I391" i="27" s="1"/>
  <c r="J391" i="27"/>
  <c r="G391" i="27"/>
  <c r="H391" i="27" s="1"/>
  <c r="J392" i="27" l="1"/>
  <c r="G392" i="27"/>
  <c r="H392" i="27" s="1"/>
  <c r="F392" i="27"/>
  <c r="I392" i="27" s="1"/>
  <c r="E393" i="27"/>
  <c r="A394" i="27"/>
  <c r="B394" i="27" s="1"/>
  <c r="E394" i="27" l="1"/>
  <c r="A395" i="27"/>
  <c r="B395" i="27" s="1"/>
  <c r="J393" i="27"/>
  <c r="G393" i="27"/>
  <c r="H393" i="27" s="1"/>
  <c r="F393" i="27"/>
  <c r="I393" i="27" s="1"/>
  <c r="E395" i="27" l="1"/>
  <c r="A396" i="27"/>
  <c r="B396" i="27" s="1"/>
  <c r="G394" i="27"/>
  <c r="H394" i="27" s="1"/>
  <c r="F394" i="27"/>
  <c r="I394" i="27" s="1"/>
  <c r="J394" i="27"/>
  <c r="A397" i="27" l="1"/>
  <c r="B397" i="27" s="1"/>
  <c r="E396" i="27"/>
  <c r="F395" i="27"/>
  <c r="I395" i="27" s="1"/>
  <c r="J395" i="27"/>
  <c r="G395" i="27"/>
  <c r="H395" i="27" s="1"/>
  <c r="J396" i="27" l="1"/>
  <c r="G396" i="27"/>
  <c r="H396" i="27" s="1"/>
  <c r="F396" i="27"/>
  <c r="I396" i="27" s="1"/>
  <c r="E397" i="27"/>
  <c r="A398" i="27"/>
  <c r="B398" i="27" s="1"/>
  <c r="J397" i="27" l="1"/>
  <c r="G397" i="27"/>
  <c r="H397" i="27" s="1"/>
  <c r="F397" i="27"/>
  <c r="I397" i="27" s="1"/>
  <c r="E398" i="27"/>
  <c r="A399" i="27"/>
  <c r="B399" i="27" s="1"/>
  <c r="G398" i="27" l="1"/>
  <c r="H398" i="27" s="1"/>
  <c r="F398" i="27"/>
  <c r="I398" i="27" s="1"/>
  <c r="J398" i="27"/>
  <c r="E399" i="27"/>
  <c r="A400" i="27"/>
  <c r="B400" i="27" s="1"/>
  <c r="A401" i="27" l="1"/>
  <c r="B401" i="27" s="1"/>
  <c r="E400" i="27"/>
  <c r="F399" i="27"/>
  <c r="I399" i="27" s="1"/>
  <c r="J399" i="27"/>
  <c r="G399" i="27"/>
  <c r="H399" i="27" s="1"/>
  <c r="J400" i="27" l="1"/>
  <c r="G400" i="27"/>
  <c r="H400" i="27" s="1"/>
  <c r="F400" i="27"/>
  <c r="I400" i="27" s="1"/>
  <c r="E401" i="27"/>
  <c r="A402" i="27"/>
  <c r="B402" i="27" s="1"/>
  <c r="E402" i="27" l="1"/>
  <c r="A403" i="27"/>
  <c r="B403" i="27" s="1"/>
  <c r="J401" i="27"/>
  <c r="G401" i="27"/>
  <c r="H401" i="27" s="1"/>
  <c r="F401" i="27"/>
  <c r="I401" i="27" s="1"/>
  <c r="E403" i="27" l="1"/>
  <c r="A404" i="27"/>
  <c r="B404" i="27" s="1"/>
  <c r="G402" i="27"/>
  <c r="H402" i="27" s="1"/>
  <c r="F402" i="27"/>
  <c r="I402" i="27" s="1"/>
  <c r="J402" i="27"/>
  <c r="A405" i="27" l="1"/>
  <c r="B405" i="27" s="1"/>
  <c r="E404" i="27"/>
  <c r="F403" i="27"/>
  <c r="I403" i="27" s="1"/>
  <c r="J403" i="27"/>
  <c r="G403" i="27"/>
  <c r="H403" i="27" s="1"/>
  <c r="J404" i="27" l="1"/>
  <c r="G404" i="27"/>
  <c r="H404" i="27" s="1"/>
  <c r="F404" i="27"/>
  <c r="I404" i="27" s="1"/>
  <c r="E405" i="27"/>
  <c r="A406" i="27"/>
  <c r="B406" i="27" s="1"/>
  <c r="E406" i="27" l="1"/>
  <c r="A407" i="27"/>
  <c r="B407" i="27" s="1"/>
  <c r="J405" i="27"/>
  <c r="G405" i="27"/>
  <c r="H405" i="27" s="1"/>
  <c r="F405" i="27"/>
  <c r="I405" i="27" s="1"/>
  <c r="E407" i="27" l="1"/>
  <c r="A408" i="27"/>
  <c r="B408" i="27" s="1"/>
  <c r="G406" i="27"/>
  <c r="H406" i="27" s="1"/>
  <c r="F406" i="27"/>
  <c r="I406" i="27" s="1"/>
  <c r="J406" i="27"/>
  <c r="A409" i="27" l="1"/>
  <c r="B409" i="27" s="1"/>
  <c r="E408" i="27"/>
  <c r="F407" i="27"/>
  <c r="I407" i="27" s="1"/>
  <c r="J407" i="27"/>
  <c r="G407" i="27"/>
  <c r="H407" i="27" s="1"/>
  <c r="J408" i="27" l="1"/>
  <c r="G408" i="27"/>
  <c r="H408" i="27" s="1"/>
  <c r="F408" i="27"/>
  <c r="I408" i="27" s="1"/>
  <c r="E409" i="27"/>
  <c r="A410" i="27"/>
  <c r="B410" i="27" s="1"/>
  <c r="E410" i="27" l="1"/>
  <c r="A411" i="27"/>
  <c r="B411" i="27" s="1"/>
  <c r="J409" i="27"/>
  <c r="G409" i="27"/>
  <c r="H409" i="27" s="1"/>
  <c r="F409" i="27"/>
  <c r="I409" i="27" s="1"/>
  <c r="E411" i="27" l="1"/>
  <c r="A412" i="27"/>
  <c r="B412" i="27" s="1"/>
  <c r="G410" i="27"/>
  <c r="H410" i="27" s="1"/>
  <c r="F410" i="27"/>
  <c r="I410" i="27" s="1"/>
  <c r="J410" i="27"/>
  <c r="A413" i="27" l="1"/>
  <c r="B413" i="27" s="1"/>
  <c r="E412" i="27"/>
  <c r="F411" i="27"/>
  <c r="I411" i="27" s="1"/>
  <c r="J411" i="27"/>
  <c r="G411" i="27"/>
  <c r="H411" i="27" s="1"/>
  <c r="J412" i="27" l="1"/>
  <c r="G412" i="27"/>
  <c r="H412" i="27" s="1"/>
  <c r="F412" i="27"/>
  <c r="I412" i="27" s="1"/>
  <c r="E413" i="27"/>
  <c r="A414" i="27"/>
  <c r="B414" i="27" s="1"/>
  <c r="E414" i="27" l="1"/>
  <c r="A415" i="27"/>
  <c r="B415" i="27" s="1"/>
  <c r="J413" i="27"/>
  <c r="G413" i="27"/>
  <c r="H413" i="27" s="1"/>
  <c r="F413" i="27"/>
  <c r="I413" i="27" s="1"/>
  <c r="E415" i="27" l="1"/>
  <c r="A416" i="27"/>
  <c r="B416" i="27" s="1"/>
  <c r="G414" i="27"/>
  <c r="H414" i="27" s="1"/>
  <c r="F414" i="27"/>
  <c r="I414" i="27" s="1"/>
  <c r="J414" i="27"/>
  <c r="A417" i="27" l="1"/>
  <c r="B417" i="27" s="1"/>
  <c r="E416" i="27"/>
  <c r="F415" i="27"/>
  <c r="I415" i="27" s="1"/>
  <c r="J415" i="27"/>
  <c r="G415" i="27"/>
  <c r="H415" i="27" s="1"/>
  <c r="J416" i="27" l="1"/>
  <c r="G416" i="27"/>
  <c r="H416" i="27" s="1"/>
  <c r="F416" i="27"/>
  <c r="I416" i="27" s="1"/>
  <c r="E417" i="27"/>
  <c r="A418" i="27"/>
  <c r="B418" i="27" s="1"/>
  <c r="J417" i="27" l="1"/>
  <c r="G417" i="27"/>
  <c r="H417" i="27" s="1"/>
  <c r="F417" i="27"/>
  <c r="I417" i="27" s="1"/>
  <c r="E418" i="27"/>
  <c r="A419" i="27"/>
  <c r="B419" i="27" s="1"/>
  <c r="G418" i="27" l="1"/>
  <c r="H418" i="27" s="1"/>
  <c r="F418" i="27"/>
  <c r="I418" i="27" s="1"/>
  <c r="J418" i="27"/>
  <c r="E419" i="27"/>
  <c r="A420" i="27"/>
  <c r="B420" i="27" s="1"/>
  <c r="A421" i="27" l="1"/>
  <c r="B421" i="27" s="1"/>
  <c r="E420" i="27"/>
  <c r="F419" i="27"/>
  <c r="I419" i="27" s="1"/>
  <c r="J419" i="27"/>
  <c r="G419" i="27"/>
  <c r="H419" i="27" s="1"/>
  <c r="J420" i="27" l="1"/>
  <c r="G420" i="27"/>
  <c r="H420" i="27" s="1"/>
  <c r="F420" i="27"/>
  <c r="I420" i="27" s="1"/>
  <c r="E421" i="27"/>
  <c r="A422" i="27"/>
  <c r="B422" i="27" s="1"/>
  <c r="J421" i="27" l="1"/>
  <c r="G421" i="27"/>
  <c r="H421" i="27" s="1"/>
  <c r="F421" i="27"/>
  <c r="I421" i="27" s="1"/>
  <c r="E422" i="27"/>
  <c r="A423" i="27"/>
  <c r="B423" i="27" s="1"/>
  <c r="G422" i="27" l="1"/>
  <c r="H422" i="27" s="1"/>
  <c r="F422" i="27"/>
  <c r="I422" i="27" s="1"/>
  <c r="J422" i="27"/>
  <c r="E423" i="27"/>
  <c r="A424" i="27"/>
  <c r="B424" i="27" s="1"/>
  <c r="F423" i="27" l="1"/>
  <c r="I423" i="27" s="1"/>
  <c r="J423" i="27"/>
  <c r="G423" i="27"/>
  <c r="H423" i="27" s="1"/>
  <c r="A425" i="27"/>
  <c r="B425" i="27" s="1"/>
  <c r="E424" i="27"/>
  <c r="E425" i="27" l="1"/>
  <c r="A426" i="27"/>
  <c r="B426" i="27" s="1"/>
  <c r="J424" i="27"/>
  <c r="G424" i="27"/>
  <c r="H424" i="27" s="1"/>
  <c r="F424" i="27"/>
  <c r="I424" i="27" s="1"/>
  <c r="E426" i="27" l="1"/>
  <c r="A427" i="27"/>
  <c r="B427" i="27" s="1"/>
  <c r="J425" i="27"/>
  <c r="G425" i="27"/>
  <c r="H425" i="27" s="1"/>
  <c r="F425" i="27"/>
  <c r="I425" i="27" s="1"/>
  <c r="E427" i="27" l="1"/>
  <c r="A428" i="27"/>
  <c r="B428" i="27" s="1"/>
  <c r="G426" i="27"/>
  <c r="H426" i="27" s="1"/>
  <c r="F426" i="27"/>
  <c r="I426" i="27" s="1"/>
  <c r="J426" i="27"/>
  <c r="A429" i="27" l="1"/>
  <c r="B429" i="27" s="1"/>
  <c r="E428" i="27"/>
  <c r="F427" i="27"/>
  <c r="I427" i="27" s="1"/>
  <c r="J427" i="27"/>
  <c r="G427" i="27"/>
  <c r="H427" i="27" s="1"/>
  <c r="J428" i="27" l="1"/>
  <c r="G428" i="27"/>
  <c r="H428" i="27" s="1"/>
  <c r="F428" i="27"/>
  <c r="I428" i="27" s="1"/>
  <c r="E429" i="27"/>
  <c r="A430" i="27"/>
  <c r="B430" i="27" s="1"/>
  <c r="J429" i="27" l="1"/>
  <c r="G429" i="27"/>
  <c r="H429" i="27" s="1"/>
  <c r="F429" i="27"/>
  <c r="I429" i="27" s="1"/>
  <c r="E430" i="27"/>
  <c r="A431" i="27"/>
  <c r="B431" i="27" s="1"/>
  <c r="E431" i="27" l="1"/>
  <c r="A432" i="27"/>
  <c r="B432" i="27" s="1"/>
  <c r="G430" i="27"/>
  <c r="H430" i="27" s="1"/>
  <c r="F430" i="27"/>
  <c r="I430" i="27" s="1"/>
  <c r="J430" i="27"/>
  <c r="A433" i="27" l="1"/>
  <c r="B433" i="27" s="1"/>
  <c r="E432" i="27"/>
  <c r="F431" i="27"/>
  <c r="I431" i="27" s="1"/>
  <c r="J431" i="27"/>
  <c r="G431" i="27"/>
  <c r="H431" i="27" s="1"/>
  <c r="J432" i="27" l="1"/>
  <c r="G432" i="27"/>
  <c r="H432" i="27" s="1"/>
  <c r="F432" i="27"/>
  <c r="I432" i="27" s="1"/>
  <c r="E433" i="27"/>
  <c r="A434" i="27"/>
  <c r="B434" i="27" s="1"/>
  <c r="J433" i="27" l="1"/>
  <c r="G433" i="27"/>
  <c r="H433" i="27" s="1"/>
  <c r="F433" i="27"/>
  <c r="I433" i="27" s="1"/>
  <c r="E434" i="27"/>
  <c r="A435" i="27"/>
  <c r="B435" i="27" s="1"/>
  <c r="E435" i="27" l="1"/>
  <c r="A436" i="27"/>
  <c r="B436" i="27" s="1"/>
  <c r="G434" i="27"/>
  <c r="H434" i="27" s="1"/>
  <c r="F434" i="27"/>
  <c r="I434" i="27" s="1"/>
  <c r="J434" i="27"/>
  <c r="A437" i="27" l="1"/>
  <c r="B437" i="27" s="1"/>
  <c r="E436" i="27"/>
  <c r="F435" i="27"/>
  <c r="I435" i="27" s="1"/>
  <c r="J435" i="27"/>
  <c r="G435" i="27"/>
  <c r="H435" i="27" s="1"/>
  <c r="J436" i="27" l="1"/>
  <c r="G436" i="27"/>
  <c r="H436" i="27" s="1"/>
  <c r="F436" i="27"/>
  <c r="I436" i="27" s="1"/>
  <c r="E437" i="27"/>
  <c r="A438" i="27"/>
  <c r="B438" i="27" s="1"/>
  <c r="J437" i="27" l="1"/>
  <c r="G437" i="27"/>
  <c r="H437" i="27" s="1"/>
  <c r="F437" i="27"/>
  <c r="I437" i="27" s="1"/>
  <c r="E438" i="27"/>
  <c r="A439" i="27"/>
  <c r="B439" i="27" s="1"/>
  <c r="E439" i="27" l="1"/>
  <c r="A440" i="27"/>
  <c r="B440" i="27" s="1"/>
  <c r="G438" i="27"/>
  <c r="H438" i="27" s="1"/>
  <c r="F438" i="27"/>
  <c r="I438" i="27" s="1"/>
  <c r="J438" i="27"/>
  <c r="A441" i="27" l="1"/>
  <c r="B441" i="27" s="1"/>
  <c r="E440" i="27"/>
  <c r="F439" i="27"/>
  <c r="I439" i="27" s="1"/>
  <c r="J439" i="27"/>
  <c r="G439" i="27"/>
  <c r="H439" i="27" s="1"/>
  <c r="J440" i="27" l="1"/>
  <c r="G440" i="27"/>
  <c r="H440" i="27" s="1"/>
  <c r="F440" i="27"/>
  <c r="I440" i="27" s="1"/>
  <c r="E441" i="27"/>
  <c r="A442" i="27"/>
  <c r="B442" i="27" s="1"/>
  <c r="J441" i="27" l="1"/>
  <c r="G441" i="27"/>
  <c r="H441" i="27" s="1"/>
  <c r="F441" i="27"/>
  <c r="I441" i="27" s="1"/>
  <c r="E442" i="27"/>
  <c r="A443" i="27"/>
  <c r="B443" i="27" s="1"/>
  <c r="G442" i="27" l="1"/>
  <c r="H442" i="27" s="1"/>
  <c r="F442" i="27"/>
  <c r="I442" i="27" s="1"/>
  <c r="J442" i="27"/>
  <c r="E443" i="27"/>
  <c r="A444" i="27"/>
  <c r="B444" i="27" s="1"/>
  <c r="A445" i="27" l="1"/>
  <c r="B445" i="27" s="1"/>
  <c r="E444" i="27"/>
  <c r="F443" i="27"/>
  <c r="I443" i="27" s="1"/>
  <c r="J443" i="27"/>
  <c r="G443" i="27"/>
  <c r="H443" i="27" s="1"/>
  <c r="J444" i="27" l="1"/>
  <c r="G444" i="27"/>
  <c r="H444" i="27" s="1"/>
  <c r="F444" i="27"/>
  <c r="I444" i="27" s="1"/>
  <c r="A446" i="27"/>
  <c r="B446" i="27" s="1"/>
  <c r="E445" i="27"/>
  <c r="J445" i="27" l="1"/>
  <c r="G445" i="27"/>
  <c r="H445" i="27" s="1"/>
  <c r="F445" i="27"/>
  <c r="I445" i="27" s="1"/>
  <c r="A447" i="27"/>
  <c r="B447" i="27" s="1"/>
  <c r="E446" i="27"/>
  <c r="E447" i="27" l="1"/>
  <c r="A448" i="27"/>
  <c r="B448" i="27" s="1"/>
  <c r="F446" i="27"/>
  <c r="I446" i="27" s="1"/>
  <c r="J446" i="27"/>
  <c r="G446" i="27"/>
  <c r="H446" i="27" s="1"/>
  <c r="E448" i="27" l="1"/>
  <c r="A449" i="27"/>
  <c r="B449" i="27" s="1"/>
  <c r="J447" i="27"/>
  <c r="G447" i="27"/>
  <c r="H447" i="27" s="1"/>
  <c r="F447" i="27"/>
  <c r="I447" i="27" s="1"/>
  <c r="E449" i="27" l="1"/>
  <c r="A450" i="27"/>
  <c r="B450" i="27" s="1"/>
  <c r="J448" i="27"/>
  <c r="F448" i="27"/>
  <c r="I448" i="27" s="1"/>
  <c r="G448" i="27"/>
  <c r="H448" i="27" s="1"/>
  <c r="E450" i="27" l="1"/>
  <c r="A451" i="27"/>
  <c r="B451" i="27" s="1"/>
  <c r="F449" i="27"/>
  <c r="I449" i="27" s="1"/>
  <c r="J449" i="27"/>
  <c r="G449" i="27"/>
  <c r="H449" i="27" s="1"/>
  <c r="E451" i="27" l="1"/>
  <c r="A452" i="27"/>
  <c r="B452" i="27" s="1"/>
  <c r="F450" i="27"/>
  <c r="I450" i="27" s="1"/>
  <c r="J450" i="27"/>
  <c r="G450" i="27"/>
  <c r="H450" i="27" s="1"/>
  <c r="E452" i="27" l="1"/>
  <c r="A453" i="27"/>
  <c r="B453" i="27" s="1"/>
  <c r="G451" i="27"/>
  <c r="H451" i="27" s="1"/>
  <c r="F451" i="27"/>
  <c r="I451" i="27" s="1"/>
  <c r="J451" i="27"/>
  <c r="E453" i="27" l="1"/>
  <c r="A454" i="27"/>
  <c r="B454" i="27" s="1"/>
  <c r="J452" i="27"/>
  <c r="F452" i="27"/>
  <c r="I452" i="27" s="1"/>
  <c r="G452" i="27"/>
  <c r="H452" i="27" s="1"/>
  <c r="E454" i="27" l="1"/>
  <c r="A455" i="27"/>
  <c r="B455" i="27" s="1"/>
  <c r="G453" i="27"/>
  <c r="H453" i="27" s="1"/>
  <c r="F453" i="27"/>
  <c r="I453" i="27" s="1"/>
  <c r="J453" i="27"/>
  <c r="E455" i="27" l="1"/>
  <c r="A456" i="27"/>
  <c r="B456" i="27" s="1"/>
  <c r="F454" i="27"/>
  <c r="I454" i="27" s="1"/>
  <c r="J454" i="27"/>
  <c r="G454" i="27"/>
  <c r="H454" i="27" s="1"/>
  <c r="A457" i="27" l="1"/>
  <c r="B457" i="27" s="1"/>
  <c r="E456" i="27"/>
  <c r="J455" i="27"/>
  <c r="G455" i="27"/>
  <c r="H455" i="27" s="1"/>
  <c r="F455" i="27"/>
  <c r="I455" i="27" s="1"/>
  <c r="J456" i="27" l="1"/>
  <c r="F456" i="27"/>
  <c r="I456" i="27" s="1"/>
  <c r="G456" i="27"/>
  <c r="H456" i="27" s="1"/>
  <c r="A458" i="27"/>
  <c r="B458" i="27" s="1"/>
  <c r="E457" i="27"/>
  <c r="A459" i="27" l="1"/>
  <c r="B459" i="27" s="1"/>
  <c r="E458" i="27"/>
  <c r="J457" i="27"/>
  <c r="G457" i="27"/>
  <c r="H457" i="27" s="1"/>
  <c r="F457" i="27"/>
  <c r="I457" i="27" s="1"/>
  <c r="F458" i="27" l="1"/>
  <c r="I458" i="27" s="1"/>
  <c r="J458" i="27"/>
  <c r="G458" i="27"/>
  <c r="H458" i="27" s="1"/>
  <c r="A460" i="27"/>
  <c r="B460" i="27" s="1"/>
  <c r="E459" i="27"/>
  <c r="A461" i="27" l="1"/>
  <c r="B461" i="27" s="1"/>
  <c r="E460" i="27"/>
  <c r="J459" i="27"/>
  <c r="G459" i="27"/>
  <c r="H459" i="27" s="1"/>
  <c r="F459" i="27"/>
  <c r="I459" i="27" s="1"/>
  <c r="J460" i="27" l="1"/>
  <c r="F460" i="27"/>
  <c r="I460" i="27" s="1"/>
  <c r="G460" i="27"/>
  <c r="H460" i="27" s="1"/>
  <c r="A462" i="27"/>
  <c r="B462" i="27" s="1"/>
  <c r="E461" i="27"/>
  <c r="J461" i="27" l="1"/>
  <c r="G461" i="27"/>
  <c r="H461" i="27" s="1"/>
  <c r="F461" i="27"/>
  <c r="I461" i="27" s="1"/>
  <c r="A463" i="27"/>
  <c r="B463" i="27" s="1"/>
  <c r="E462" i="27"/>
  <c r="F462" i="27" l="1"/>
  <c r="I462" i="27" s="1"/>
  <c r="J462" i="27"/>
  <c r="G462" i="27"/>
  <c r="H462" i="27" s="1"/>
  <c r="E463" i="27"/>
  <c r="A464" i="27"/>
  <c r="B464" i="27" s="1"/>
  <c r="J463" i="27" l="1"/>
  <c r="G463" i="27"/>
  <c r="H463" i="27" s="1"/>
  <c r="F463" i="27"/>
  <c r="I463" i="27" s="1"/>
  <c r="E464" i="27"/>
  <c r="A465" i="27"/>
  <c r="B465" i="27" s="1"/>
  <c r="J464" i="27" l="1"/>
  <c r="F464" i="27"/>
  <c r="I464" i="27" s="1"/>
  <c r="G464" i="27"/>
  <c r="H464" i="27" s="1"/>
  <c r="E465" i="27"/>
  <c r="A466" i="27"/>
  <c r="B466" i="27" s="1"/>
  <c r="E466" i="27" l="1"/>
  <c r="A467" i="27"/>
  <c r="B467" i="27" s="1"/>
  <c r="F465" i="27"/>
  <c r="I465" i="27" s="1"/>
  <c r="J465" i="27"/>
  <c r="G465" i="27"/>
  <c r="H465" i="27" s="1"/>
  <c r="A468" i="27" l="1"/>
  <c r="B468" i="27" s="1"/>
  <c r="E467" i="27"/>
  <c r="F466" i="27"/>
  <c r="I466" i="27" s="1"/>
  <c r="J466" i="27"/>
  <c r="G466" i="27"/>
  <c r="H466" i="27" s="1"/>
  <c r="G467" i="27" l="1"/>
  <c r="H467" i="27" s="1"/>
  <c r="J467" i="27"/>
  <c r="F467" i="27"/>
  <c r="I467" i="27" s="1"/>
  <c r="E468" i="27"/>
  <c r="A469" i="27"/>
  <c r="B469" i="27" s="1"/>
  <c r="A470" i="27" l="1"/>
  <c r="B470" i="27" s="1"/>
  <c r="E469" i="27"/>
  <c r="J468" i="27"/>
  <c r="F468" i="27"/>
  <c r="I468" i="27" s="1"/>
  <c r="G468" i="27"/>
  <c r="H468" i="27" s="1"/>
  <c r="G469" i="27" l="1"/>
  <c r="H469" i="27" s="1"/>
  <c r="F469" i="27"/>
  <c r="I469" i="27" s="1"/>
  <c r="J469" i="27"/>
  <c r="E470" i="27"/>
  <c r="A471" i="27"/>
  <c r="B471" i="27" s="1"/>
  <c r="A472" i="27" l="1"/>
  <c r="B472" i="27" s="1"/>
  <c r="E471" i="27"/>
  <c r="F470" i="27"/>
  <c r="I470" i="27" s="1"/>
  <c r="J470" i="27"/>
  <c r="G470" i="27"/>
  <c r="H470" i="27" s="1"/>
  <c r="G471" i="27" l="1"/>
  <c r="H471" i="27" s="1"/>
  <c r="J471" i="27"/>
  <c r="F471" i="27"/>
  <c r="I471" i="27" s="1"/>
  <c r="E472" i="27"/>
  <c r="A473" i="27"/>
  <c r="B473" i="27" s="1"/>
  <c r="J472" i="27" l="1"/>
  <c r="F472" i="27"/>
  <c r="I472" i="27" s="1"/>
  <c r="G472" i="27"/>
  <c r="H472" i="27" s="1"/>
  <c r="A474" i="27"/>
  <c r="B474" i="27" s="1"/>
  <c r="E473" i="27"/>
  <c r="G473" i="27" l="1"/>
  <c r="H473" i="27" s="1"/>
  <c r="J473" i="27"/>
  <c r="F473" i="27"/>
  <c r="I473" i="27" s="1"/>
  <c r="E474" i="27"/>
  <c r="A475" i="27"/>
  <c r="B475" i="27" s="1"/>
  <c r="A476" i="27" l="1"/>
  <c r="B476" i="27" s="1"/>
  <c r="E475" i="27"/>
  <c r="F474" i="27"/>
  <c r="I474" i="27" s="1"/>
  <c r="J474" i="27"/>
  <c r="G474" i="27"/>
  <c r="H474" i="27" s="1"/>
  <c r="G475" i="27" l="1"/>
  <c r="H475" i="27" s="1"/>
  <c r="J475" i="27"/>
  <c r="F475" i="27"/>
  <c r="I475" i="27" s="1"/>
  <c r="E476" i="27"/>
  <c r="A477" i="27"/>
  <c r="B477" i="27" s="1"/>
  <c r="A478" i="27" l="1"/>
  <c r="B478" i="27" s="1"/>
  <c r="E477" i="27"/>
  <c r="J476" i="27"/>
  <c r="F476" i="27"/>
  <c r="I476" i="27" s="1"/>
  <c r="G476" i="27"/>
  <c r="H476" i="27" s="1"/>
  <c r="G477" i="27" l="1"/>
  <c r="H477" i="27" s="1"/>
  <c r="F477" i="27"/>
  <c r="I477" i="27" s="1"/>
  <c r="J477" i="27"/>
  <c r="E478" i="27"/>
  <c r="A479" i="27"/>
  <c r="B479" i="27" s="1"/>
  <c r="A480" i="27" l="1"/>
  <c r="B480" i="27" s="1"/>
  <c r="E479" i="27"/>
  <c r="F478" i="27"/>
  <c r="I478" i="27" s="1"/>
  <c r="J478" i="27"/>
  <c r="G478" i="27"/>
  <c r="H478" i="27" s="1"/>
  <c r="G479" i="27" l="1"/>
  <c r="H479" i="27" s="1"/>
  <c r="J479" i="27"/>
  <c r="F479" i="27"/>
  <c r="I479" i="27" s="1"/>
  <c r="E480" i="27"/>
  <c r="A481" i="27"/>
  <c r="B481" i="27" s="1"/>
  <c r="A482" i="27" l="1"/>
  <c r="B482" i="27" s="1"/>
  <c r="E481" i="27"/>
  <c r="J480" i="27"/>
  <c r="F480" i="27"/>
  <c r="I480" i="27" s="1"/>
  <c r="G480" i="27"/>
  <c r="H480" i="27" s="1"/>
  <c r="G481" i="27" l="1"/>
  <c r="H481" i="27" s="1"/>
  <c r="J481" i="27"/>
  <c r="F481" i="27"/>
  <c r="I481" i="27" s="1"/>
  <c r="E482" i="27"/>
  <c r="A483" i="27"/>
  <c r="B483" i="27" s="1"/>
  <c r="A484" i="27" l="1"/>
  <c r="B484" i="27" s="1"/>
  <c r="E483" i="27"/>
  <c r="F482" i="27"/>
  <c r="I482" i="27" s="1"/>
  <c r="J482" i="27"/>
  <c r="G482" i="27"/>
  <c r="H482" i="27" s="1"/>
  <c r="G483" i="27" l="1"/>
  <c r="H483" i="27" s="1"/>
  <c r="J483" i="27"/>
  <c r="F483" i="27"/>
  <c r="I483" i="27" s="1"/>
  <c r="E484" i="27"/>
  <c r="A485" i="27"/>
  <c r="B485" i="27" s="1"/>
  <c r="J484" i="27" l="1"/>
  <c r="F484" i="27"/>
  <c r="I484" i="27" s="1"/>
  <c r="G484" i="27"/>
  <c r="H484" i="27" s="1"/>
  <c r="A486" i="27"/>
  <c r="B486" i="27" s="1"/>
  <c r="E485" i="27"/>
  <c r="G485" i="27" l="1"/>
  <c r="H485" i="27" s="1"/>
  <c r="F485" i="27"/>
  <c r="I485" i="27" s="1"/>
  <c r="J485" i="27"/>
  <c r="E486" i="27"/>
  <c r="A487" i="27"/>
  <c r="B487" i="27" s="1"/>
  <c r="A488" i="27" l="1"/>
  <c r="B488" i="27" s="1"/>
  <c r="E487" i="27"/>
  <c r="F486" i="27"/>
  <c r="I486" i="27" s="1"/>
  <c r="J486" i="27"/>
  <c r="G486" i="27"/>
  <c r="H486" i="27" s="1"/>
  <c r="G487" i="27" l="1"/>
  <c r="H487" i="27" s="1"/>
  <c r="J487" i="27"/>
  <c r="F487" i="27"/>
  <c r="I487" i="27" s="1"/>
  <c r="E488" i="27"/>
  <c r="A489" i="27"/>
  <c r="B489" i="27" s="1"/>
  <c r="A490" i="27" l="1"/>
  <c r="B490" i="27" s="1"/>
  <c r="E489" i="27"/>
  <c r="J488" i="27"/>
  <c r="F488" i="27"/>
  <c r="I488" i="27" s="1"/>
  <c r="G488" i="27"/>
  <c r="H488" i="27" s="1"/>
  <c r="G489" i="27" l="1"/>
  <c r="H489" i="27" s="1"/>
  <c r="J489" i="27"/>
  <c r="F489" i="27"/>
  <c r="I489" i="27" s="1"/>
  <c r="E490" i="27"/>
  <c r="A491" i="27"/>
  <c r="B491" i="27" s="1"/>
  <c r="F490" i="27" l="1"/>
  <c r="I490" i="27" s="1"/>
  <c r="J490" i="27"/>
  <c r="G490" i="27"/>
  <c r="H490" i="27" s="1"/>
  <c r="A492" i="27"/>
  <c r="B492" i="27" s="1"/>
  <c r="E491" i="27"/>
  <c r="E492" i="27" l="1"/>
  <c r="A493" i="27"/>
  <c r="B493" i="27" s="1"/>
  <c r="G491" i="27"/>
  <c r="H491" i="27" s="1"/>
  <c r="F491" i="27"/>
  <c r="I491" i="27" s="1"/>
  <c r="J491" i="27"/>
  <c r="A494" i="27" l="1"/>
  <c r="B494" i="27" s="1"/>
  <c r="E493" i="27"/>
  <c r="J492" i="27"/>
  <c r="F492" i="27"/>
  <c r="I492" i="27" s="1"/>
  <c r="G492" i="27"/>
  <c r="H492" i="27" s="1"/>
  <c r="J493" i="27" l="1"/>
  <c r="G493" i="27"/>
  <c r="H493" i="27" s="1"/>
  <c r="F493" i="27"/>
  <c r="I493" i="27" s="1"/>
  <c r="E494" i="27"/>
  <c r="A495" i="27"/>
  <c r="B495" i="27" s="1"/>
  <c r="F494" i="27" l="1"/>
  <c r="I494" i="27" s="1"/>
  <c r="J494" i="27"/>
  <c r="G494" i="27"/>
  <c r="H494" i="27" s="1"/>
  <c r="A496" i="27"/>
  <c r="B496" i="27" s="1"/>
  <c r="E495" i="27"/>
  <c r="G495" i="27" l="1"/>
  <c r="H495" i="27" s="1"/>
  <c r="F495" i="27"/>
  <c r="I495" i="27" s="1"/>
  <c r="J495" i="27"/>
  <c r="E496" i="27"/>
  <c r="A497" i="27"/>
  <c r="B497" i="27" s="1"/>
  <c r="A498" i="27" l="1"/>
  <c r="B498" i="27" s="1"/>
  <c r="E497" i="27"/>
  <c r="J496" i="27"/>
  <c r="F496" i="27"/>
  <c r="I496" i="27" s="1"/>
  <c r="G496" i="27"/>
  <c r="H496" i="27" s="1"/>
  <c r="J497" i="27" l="1"/>
  <c r="G497" i="27"/>
  <c r="H497" i="27" s="1"/>
  <c r="F497" i="27"/>
  <c r="I497" i="27" s="1"/>
  <c r="E498" i="27"/>
  <c r="A499" i="27"/>
  <c r="B499" i="27" s="1"/>
  <c r="F498" i="27" l="1"/>
  <c r="I498" i="27" s="1"/>
  <c r="J498" i="27"/>
  <c r="G498" i="27"/>
  <c r="H498" i="27" s="1"/>
  <c r="A500" i="27"/>
  <c r="B500" i="27" s="1"/>
  <c r="E499" i="27"/>
  <c r="E500" i="27" l="1"/>
  <c r="A501" i="27"/>
  <c r="B501" i="27" s="1"/>
  <c r="G499" i="27"/>
  <c r="H499" i="27" s="1"/>
  <c r="F499" i="27"/>
  <c r="I499" i="27" s="1"/>
  <c r="J499" i="27"/>
  <c r="A502" i="27" l="1"/>
  <c r="E501" i="27"/>
  <c r="J500" i="27"/>
  <c r="G500" i="27"/>
  <c r="H500" i="27" s="1"/>
  <c r="F500" i="27"/>
  <c r="I500" i="27" s="1"/>
  <c r="J501" i="27" l="1"/>
  <c r="G501" i="27"/>
  <c r="H501" i="27" s="1"/>
  <c r="F501" i="27"/>
  <c r="I501" i="27" s="1"/>
  <c r="B502" i="27"/>
  <c r="E24" i="26"/>
  <c r="E502" i="27" l="1"/>
  <c r="A503" i="27"/>
  <c r="B503" i="27" s="1"/>
  <c r="F24" i="26"/>
  <c r="G24" i="26" s="1"/>
  <c r="E503" i="27" l="1"/>
  <c r="A504" i="27"/>
  <c r="G502" i="27"/>
  <c r="H502" i="27" s="1"/>
  <c r="E21" i="26" s="1"/>
  <c r="F502" i="27"/>
  <c r="I502" i="27" s="1"/>
  <c r="J502" i="27"/>
  <c r="B504" i="27" l="1"/>
  <c r="G503" i="27"/>
  <c r="H503" i="27" s="1"/>
  <c r="F503" i="27"/>
  <c r="I503" i="27" s="1"/>
  <c r="J503" i="27"/>
  <c r="E504" i="27" l="1"/>
  <c r="A505" i="27"/>
  <c r="B505" i="27" l="1"/>
  <c r="J504" i="27"/>
  <c r="G504" i="27"/>
  <c r="H504" i="27" s="1"/>
  <c r="F504" i="27"/>
  <c r="I504" i="27" s="1"/>
  <c r="A506" i="27" l="1"/>
  <c r="E505" i="27"/>
  <c r="J505" i="27" l="1"/>
  <c r="G505" i="27"/>
  <c r="H505" i="27" s="1"/>
  <c r="F505" i="27"/>
  <c r="I505" i="27" s="1"/>
  <c r="B506" i="27"/>
  <c r="E506" i="27" l="1"/>
  <c r="A507" i="27"/>
  <c r="B507" i="27" l="1"/>
  <c r="G506" i="27"/>
  <c r="H506" i="27" s="1"/>
  <c r="F506" i="27"/>
  <c r="I506" i="27" s="1"/>
  <c r="J506" i="27"/>
  <c r="E507" i="27" l="1"/>
  <c r="A508" i="27"/>
  <c r="B508" i="27" s="1"/>
  <c r="E508" i="27" l="1"/>
  <c r="A509" i="27"/>
  <c r="B509" i="27" s="1"/>
  <c r="G507" i="27"/>
  <c r="H507" i="27" s="1"/>
  <c r="F507" i="27"/>
  <c r="I507" i="27" s="1"/>
  <c r="J507" i="27"/>
  <c r="A510" i="27" l="1"/>
  <c r="B510" i="27" s="1"/>
  <c r="E509" i="27"/>
  <c r="J508" i="27"/>
  <c r="G508" i="27"/>
  <c r="H508" i="27" s="1"/>
  <c r="F508" i="27"/>
  <c r="I508" i="27" s="1"/>
  <c r="E510" i="27" l="1"/>
  <c r="A511" i="27"/>
  <c r="B511" i="27" s="1"/>
  <c r="J509" i="27"/>
  <c r="G509" i="27"/>
  <c r="H509" i="27" s="1"/>
  <c r="F509" i="27"/>
  <c r="I509" i="27" s="1"/>
  <c r="E511" i="27" l="1"/>
  <c r="A512" i="27"/>
  <c r="B512" i="27" s="1"/>
  <c r="G510" i="27"/>
  <c r="H510" i="27" s="1"/>
  <c r="F510" i="27"/>
  <c r="I510" i="27" s="1"/>
  <c r="J510" i="27"/>
  <c r="E512" i="27" l="1"/>
  <c r="A513" i="27"/>
  <c r="B513" i="27" s="1"/>
  <c r="G511" i="27"/>
  <c r="H511" i="27" s="1"/>
  <c r="F511" i="27"/>
  <c r="I511" i="27" s="1"/>
  <c r="J511" i="27"/>
  <c r="A514" i="27" l="1"/>
  <c r="B514" i="27" s="1"/>
  <c r="E513" i="27"/>
  <c r="J512" i="27"/>
  <c r="G512" i="27"/>
  <c r="H512" i="27" s="1"/>
  <c r="F512" i="27"/>
  <c r="I512" i="27" s="1"/>
  <c r="J513" i="27" l="1"/>
  <c r="G513" i="27"/>
  <c r="H513" i="27" s="1"/>
  <c r="F513" i="27"/>
  <c r="I513" i="27" s="1"/>
  <c r="E514" i="27"/>
  <c r="A515" i="27"/>
  <c r="B515" i="27" s="1"/>
  <c r="E515" i="27" l="1"/>
  <c r="A516" i="27"/>
  <c r="B516" i="27" s="1"/>
  <c r="G514" i="27"/>
  <c r="H514" i="27" s="1"/>
  <c r="F514" i="27"/>
  <c r="I514" i="27" s="1"/>
  <c r="J514" i="27"/>
  <c r="E516" i="27" l="1"/>
  <c r="A517" i="27"/>
  <c r="B517" i="27" s="1"/>
  <c r="G515" i="27"/>
  <c r="H515" i="27" s="1"/>
  <c r="F515" i="27"/>
  <c r="I515" i="27" s="1"/>
  <c r="J515" i="27"/>
  <c r="A518" i="27" l="1"/>
  <c r="B518" i="27" s="1"/>
  <c r="E517" i="27"/>
  <c r="J516" i="27"/>
  <c r="G516" i="27"/>
  <c r="H516" i="27" s="1"/>
  <c r="F516" i="27"/>
  <c r="I516" i="27" s="1"/>
  <c r="J517" i="27" l="1"/>
  <c r="G517" i="27"/>
  <c r="H517" i="27" s="1"/>
  <c r="F517" i="27"/>
  <c r="I517" i="27" s="1"/>
  <c r="E518" i="27"/>
  <c r="A519" i="27"/>
  <c r="B519" i="27" s="1"/>
  <c r="A520" i="27" l="1"/>
  <c r="B520" i="27" s="1"/>
  <c r="E519" i="27"/>
  <c r="J518" i="27"/>
  <c r="G518" i="27"/>
  <c r="H518" i="27" s="1"/>
  <c r="F518" i="27"/>
  <c r="I518" i="27" s="1"/>
  <c r="G519" i="27" l="1"/>
  <c r="H519" i="27" s="1"/>
  <c r="J519" i="27"/>
  <c r="F519" i="27"/>
  <c r="I519" i="27" s="1"/>
  <c r="E520" i="27"/>
  <c r="A521" i="27"/>
  <c r="B521" i="27" s="1"/>
  <c r="J520" i="27" l="1"/>
  <c r="G520" i="27"/>
  <c r="H520" i="27" s="1"/>
  <c r="F520" i="27"/>
  <c r="I520" i="27" s="1"/>
  <c r="A522" i="27"/>
  <c r="B522" i="27" s="1"/>
  <c r="E521" i="27"/>
  <c r="E522" i="27" l="1"/>
  <c r="A523" i="27"/>
  <c r="B523" i="27" s="1"/>
  <c r="G521" i="27"/>
  <c r="H521" i="27" s="1"/>
  <c r="J521" i="27"/>
  <c r="F521" i="27"/>
  <c r="I521" i="27" s="1"/>
  <c r="A524" i="27" l="1"/>
  <c r="B524" i="27" s="1"/>
  <c r="E523" i="27"/>
  <c r="J522" i="27"/>
  <c r="G522" i="27"/>
  <c r="H522" i="27" s="1"/>
  <c r="F522" i="27"/>
  <c r="I522" i="27" s="1"/>
  <c r="G523" i="27" l="1"/>
  <c r="H523" i="27" s="1"/>
  <c r="J523" i="27"/>
  <c r="F523" i="27"/>
  <c r="I523" i="27" s="1"/>
  <c r="E524" i="27"/>
  <c r="A525" i="27"/>
  <c r="B525" i="27" s="1"/>
  <c r="F524" i="27" l="1"/>
  <c r="I524" i="27" s="1"/>
  <c r="J524" i="27"/>
  <c r="G524" i="27"/>
  <c r="H524" i="27" s="1"/>
  <c r="A526" i="27"/>
  <c r="B526" i="27" s="1"/>
  <c r="E525" i="27"/>
  <c r="G525" i="27" l="1"/>
  <c r="H525" i="27" s="1"/>
  <c r="F525" i="27"/>
  <c r="I525" i="27" s="1"/>
  <c r="J525" i="27"/>
  <c r="E526" i="27"/>
  <c r="A527" i="27"/>
  <c r="B527" i="27" s="1"/>
  <c r="A528" i="27" l="1"/>
  <c r="B528" i="27" s="1"/>
  <c r="E527" i="27"/>
  <c r="G526" i="27"/>
  <c r="H526" i="27" s="1"/>
  <c r="F526" i="27"/>
  <c r="I526" i="27" s="1"/>
  <c r="J526" i="27"/>
  <c r="G527" i="27" l="1"/>
  <c r="H527" i="27" s="1"/>
  <c r="F527" i="27"/>
  <c r="I527" i="27" s="1"/>
  <c r="J527" i="27"/>
  <c r="E528" i="27"/>
  <c r="A529" i="27"/>
  <c r="B529" i="27" s="1"/>
  <c r="A530" i="27" l="1"/>
  <c r="B530" i="27" s="1"/>
  <c r="E529" i="27"/>
  <c r="G528" i="27"/>
  <c r="H528" i="27" s="1"/>
  <c r="F528" i="27"/>
  <c r="I528" i="27" s="1"/>
  <c r="J528" i="27"/>
  <c r="G529" i="27" l="1"/>
  <c r="H529" i="27" s="1"/>
  <c r="F529" i="27"/>
  <c r="I529" i="27" s="1"/>
  <c r="J529" i="27"/>
  <c r="E530" i="27"/>
  <c r="A531" i="27"/>
  <c r="B531" i="27" s="1"/>
  <c r="A532" i="27" l="1"/>
  <c r="B532" i="27" s="1"/>
  <c r="E531" i="27"/>
  <c r="J530" i="27"/>
  <c r="G530" i="27"/>
  <c r="H530" i="27" s="1"/>
  <c r="F530" i="27"/>
  <c r="I530" i="27" s="1"/>
  <c r="G531" i="27" l="1"/>
  <c r="H531" i="27" s="1"/>
  <c r="J531" i="27"/>
  <c r="F531" i="27"/>
  <c r="I531" i="27" s="1"/>
  <c r="E532" i="27"/>
  <c r="A533" i="27"/>
  <c r="B533" i="27" s="1"/>
  <c r="J532" i="27" l="1"/>
  <c r="G532" i="27"/>
  <c r="H532" i="27" s="1"/>
  <c r="F532" i="27"/>
  <c r="I532" i="27" s="1"/>
  <c r="A534" i="27"/>
  <c r="B534" i="27" s="1"/>
  <c r="E533" i="27"/>
  <c r="G533" i="27" l="1"/>
  <c r="H533" i="27" s="1"/>
  <c r="J533" i="27"/>
  <c r="F533" i="27"/>
  <c r="I533" i="27" s="1"/>
  <c r="E534" i="27"/>
  <c r="A535" i="27"/>
  <c r="B535" i="27" s="1"/>
  <c r="J534" i="27" l="1"/>
  <c r="G534" i="27"/>
  <c r="H534" i="27" s="1"/>
  <c r="F534" i="27"/>
  <c r="I534" i="27" s="1"/>
  <c r="A536" i="27"/>
  <c r="B536" i="27" s="1"/>
  <c r="E535" i="27"/>
  <c r="G535" i="27" l="1"/>
  <c r="H535" i="27" s="1"/>
  <c r="J535" i="27"/>
  <c r="F535" i="27"/>
  <c r="I535" i="27" s="1"/>
  <c r="E536" i="27"/>
  <c r="A537" i="27"/>
  <c r="B537" i="27" s="1"/>
  <c r="A538" i="27" l="1"/>
  <c r="B538" i="27" s="1"/>
  <c r="E537" i="27"/>
  <c r="J536" i="27"/>
  <c r="G536" i="27"/>
  <c r="H536" i="27" s="1"/>
  <c r="F536" i="27"/>
  <c r="I536" i="27" s="1"/>
  <c r="G537" i="27" l="1"/>
  <c r="H537" i="27" s="1"/>
  <c r="J537" i="27"/>
  <c r="F537" i="27"/>
  <c r="I537" i="27" s="1"/>
  <c r="E538" i="27"/>
  <c r="A539" i="27"/>
  <c r="B539" i="27" s="1"/>
  <c r="J538" i="27" l="1"/>
  <c r="G538" i="27"/>
  <c r="H538" i="27" s="1"/>
  <c r="F538" i="27"/>
  <c r="I538" i="27" s="1"/>
  <c r="A540" i="27"/>
  <c r="B540" i="27" s="1"/>
  <c r="E539" i="27"/>
  <c r="E540" i="27" l="1"/>
  <c r="A541" i="27"/>
  <c r="B541" i="27" s="1"/>
  <c r="G539" i="27"/>
  <c r="H539" i="27" s="1"/>
  <c r="J539" i="27"/>
  <c r="F539" i="27"/>
  <c r="I539" i="27" s="1"/>
  <c r="A542" i="27" l="1"/>
  <c r="B542" i="27" s="1"/>
  <c r="E541" i="27"/>
  <c r="F540" i="27"/>
  <c r="I540" i="27" s="1"/>
  <c r="J540" i="27"/>
  <c r="G540" i="27"/>
  <c r="H540" i="27" s="1"/>
  <c r="G541" i="27" l="1"/>
  <c r="H541" i="27" s="1"/>
  <c r="F541" i="27"/>
  <c r="I541" i="27" s="1"/>
  <c r="J541" i="27"/>
  <c r="E542" i="27"/>
  <c r="A543" i="27"/>
  <c r="B543" i="27" s="1"/>
  <c r="A544" i="27" l="1"/>
  <c r="B544" i="27" s="1"/>
  <c r="E543" i="27"/>
  <c r="G542" i="27"/>
  <c r="H542" i="27" s="1"/>
  <c r="F542" i="27"/>
  <c r="I542" i="27" s="1"/>
  <c r="J542" i="27"/>
  <c r="G543" i="27" l="1"/>
  <c r="H543" i="27" s="1"/>
  <c r="F543" i="27"/>
  <c r="I543" i="27" s="1"/>
  <c r="J543" i="27"/>
  <c r="E544" i="27"/>
  <c r="A545" i="27"/>
  <c r="B545" i="27" s="1"/>
  <c r="A546" i="27" l="1"/>
  <c r="B546" i="27" s="1"/>
  <c r="E545" i="27"/>
  <c r="G544" i="27"/>
  <c r="H544" i="27" s="1"/>
  <c r="F544" i="27"/>
  <c r="I544" i="27" s="1"/>
  <c r="J544" i="27"/>
  <c r="G545" i="27" l="1"/>
  <c r="H545" i="27" s="1"/>
  <c r="F545" i="27"/>
  <c r="I545" i="27" s="1"/>
  <c r="J545" i="27"/>
  <c r="E546" i="27"/>
  <c r="A547" i="27"/>
  <c r="B547" i="27" s="1"/>
  <c r="A548" i="27" l="1"/>
  <c r="B548" i="27" s="1"/>
  <c r="E547" i="27"/>
  <c r="J546" i="27"/>
  <c r="G546" i="27"/>
  <c r="H546" i="27" s="1"/>
  <c r="F546" i="27"/>
  <c r="I546" i="27" s="1"/>
  <c r="G547" i="27" l="1"/>
  <c r="H547" i="27" s="1"/>
  <c r="J547" i="27"/>
  <c r="F547" i="27"/>
  <c r="I547" i="27" s="1"/>
  <c r="E548" i="27"/>
  <c r="A549" i="27"/>
  <c r="B549" i="27" s="1"/>
  <c r="J548" i="27" l="1"/>
  <c r="G548" i="27"/>
  <c r="H548" i="27" s="1"/>
  <c r="F548" i="27"/>
  <c r="I548" i="27" s="1"/>
  <c r="A550" i="27"/>
  <c r="B550" i="27" s="1"/>
  <c r="E549" i="27"/>
  <c r="E550" i="27" l="1"/>
  <c r="A551" i="27"/>
  <c r="B551" i="27" s="1"/>
  <c r="G549" i="27"/>
  <c r="H549" i="27" s="1"/>
  <c r="J549" i="27"/>
  <c r="F549" i="27"/>
  <c r="I549" i="27" s="1"/>
  <c r="A552" i="27" l="1"/>
  <c r="B552" i="27" s="1"/>
  <c r="E551" i="27"/>
  <c r="J550" i="27"/>
  <c r="G550" i="27"/>
  <c r="H550" i="27" s="1"/>
  <c r="F550" i="27"/>
  <c r="I550" i="27" s="1"/>
  <c r="G551" i="27" l="1"/>
  <c r="H551" i="27" s="1"/>
  <c r="J551" i="27"/>
  <c r="F551" i="27"/>
  <c r="I551" i="27" s="1"/>
  <c r="E552" i="27"/>
  <c r="A553" i="27"/>
  <c r="B553" i="27" s="1"/>
  <c r="A554" i="27" l="1"/>
  <c r="B554" i="27" s="1"/>
  <c r="E553" i="27"/>
  <c r="J552" i="27"/>
  <c r="G552" i="27"/>
  <c r="H552" i="27" s="1"/>
  <c r="F552" i="27"/>
  <c r="I552" i="27" s="1"/>
  <c r="F553" i="27" l="1"/>
  <c r="I553" i="27" s="1"/>
  <c r="G553" i="27"/>
  <c r="H553" i="27" s="1"/>
  <c r="J553" i="27"/>
  <c r="E554" i="27"/>
  <c r="A555" i="27"/>
  <c r="B555" i="27" s="1"/>
  <c r="A556" i="27" l="1"/>
  <c r="B556" i="27" s="1"/>
  <c r="E555" i="27"/>
  <c r="G554" i="27"/>
  <c r="H554" i="27" s="1"/>
  <c r="F554" i="27"/>
  <c r="I554" i="27" s="1"/>
  <c r="J554" i="27"/>
  <c r="J555" i="27" l="1"/>
  <c r="G555" i="27"/>
  <c r="H555" i="27" s="1"/>
  <c r="F555" i="27"/>
  <c r="I555" i="27" s="1"/>
  <c r="E556" i="27"/>
  <c r="A557" i="27"/>
  <c r="B557" i="27" s="1"/>
  <c r="A558" i="27" l="1"/>
  <c r="B558" i="27" s="1"/>
  <c r="E557" i="27"/>
  <c r="J556" i="27"/>
  <c r="G556" i="27"/>
  <c r="H556" i="27" s="1"/>
  <c r="F556" i="27"/>
  <c r="I556" i="27" s="1"/>
  <c r="F557" i="27" l="1"/>
  <c r="I557" i="27" s="1"/>
  <c r="J557" i="27"/>
  <c r="G557" i="27"/>
  <c r="H557" i="27" s="1"/>
  <c r="E558" i="27"/>
  <c r="A559" i="27"/>
  <c r="B559" i="27" s="1"/>
  <c r="A560" i="27" l="1"/>
  <c r="B560" i="27" s="1"/>
  <c r="E559" i="27"/>
  <c r="J558" i="27"/>
  <c r="G558" i="27"/>
  <c r="H558" i="27" s="1"/>
  <c r="F558" i="27"/>
  <c r="I558" i="27" s="1"/>
  <c r="J559" i="27" l="1"/>
  <c r="G559" i="27"/>
  <c r="H559" i="27" s="1"/>
  <c r="F559" i="27"/>
  <c r="I559" i="27" s="1"/>
  <c r="E560" i="27"/>
  <c r="A561" i="27"/>
  <c r="B561" i="27" s="1"/>
  <c r="J560" i="27" l="1"/>
  <c r="G560" i="27"/>
  <c r="H560" i="27" s="1"/>
  <c r="F560" i="27"/>
  <c r="I560" i="27" s="1"/>
  <c r="A562" i="27"/>
  <c r="B562" i="27" s="1"/>
  <c r="E561" i="27"/>
  <c r="F561" i="27" l="1"/>
  <c r="I561" i="27" s="1"/>
  <c r="J561" i="27"/>
  <c r="G561" i="27"/>
  <c r="H561" i="27" s="1"/>
  <c r="E562" i="27"/>
  <c r="A563" i="27"/>
  <c r="B563" i="27" s="1"/>
  <c r="A564" i="27" l="1"/>
  <c r="B564" i="27" s="1"/>
  <c r="E563" i="27"/>
  <c r="G562" i="27"/>
  <c r="H562" i="27" s="1"/>
  <c r="F562" i="27"/>
  <c r="I562" i="27" s="1"/>
  <c r="J562" i="27"/>
  <c r="J563" i="27" l="1"/>
  <c r="G563" i="27"/>
  <c r="H563" i="27" s="1"/>
  <c r="F563" i="27"/>
  <c r="I563" i="27" s="1"/>
  <c r="E564" i="27"/>
  <c r="A565" i="27"/>
  <c r="B565" i="27" s="1"/>
  <c r="J564" i="27" l="1"/>
  <c r="G564" i="27"/>
  <c r="H564" i="27" s="1"/>
  <c r="F564" i="27"/>
  <c r="I564" i="27" s="1"/>
  <c r="A566" i="27"/>
  <c r="B566" i="27" s="1"/>
  <c r="E565" i="27"/>
  <c r="F565" i="27" l="1"/>
  <c r="I565" i="27" s="1"/>
  <c r="J565" i="27"/>
  <c r="G565" i="27"/>
  <c r="H565" i="27" s="1"/>
  <c r="E566" i="27"/>
  <c r="A567" i="27"/>
  <c r="B567" i="27" s="1"/>
  <c r="A568" i="27" l="1"/>
  <c r="B568" i="27" s="1"/>
  <c r="E567" i="27"/>
  <c r="J566" i="27"/>
  <c r="G566" i="27"/>
  <c r="H566" i="27" s="1"/>
  <c r="F566" i="27"/>
  <c r="I566" i="27" s="1"/>
  <c r="J567" i="27" l="1"/>
  <c r="G567" i="27"/>
  <c r="H567" i="27" s="1"/>
  <c r="F567" i="27"/>
  <c r="I567" i="27" s="1"/>
  <c r="E568" i="27"/>
  <c r="A569" i="27"/>
  <c r="B569" i="27" s="1"/>
  <c r="A570" i="27" l="1"/>
  <c r="B570" i="27" s="1"/>
  <c r="E569" i="27"/>
  <c r="J568" i="27"/>
  <c r="G568" i="27"/>
  <c r="H568" i="27" s="1"/>
  <c r="F568" i="27"/>
  <c r="I568" i="27" s="1"/>
  <c r="F569" i="27" l="1"/>
  <c r="I569" i="27" s="1"/>
  <c r="J569" i="27"/>
  <c r="G569" i="27"/>
  <c r="H569" i="27" s="1"/>
  <c r="E570" i="27"/>
  <c r="A571" i="27"/>
  <c r="B571" i="27" s="1"/>
  <c r="G570" i="27" l="1"/>
  <c r="H570" i="27" s="1"/>
  <c r="F570" i="27"/>
  <c r="I570" i="27" s="1"/>
  <c r="J570" i="27"/>
  <c r="A572" i="27"/>
  <c r="B572" i="27" s="1"/>
  <c r="E571" i="27"/>
  <c r="J571" i="27" l="1"/>
  <c r="G571" i="27"/>
  <c r="H571" i="27" s="1"/>
  <c r="F571" i="27"/>
  <c r="I571" i="27" s="1"/>
  <c r="E572" i="27"/>
  <c r="A573" i="27"/>
  <c r="B573" i="27" s="1"/>
  <c r="A574" i="27" l="1"/>
  <c r="B574" i="27" s="1"/>
  <c r="E573" i="27"/>
  <c r="J572" i="27"/>
  <c r="G572" i="27"/>
  <c r="H572" i="27" s="1"/>
  <c r="F572" i="27"/>
  <c r="I572" i="27" s="1"/>
  <c r="F573" i="27" l="1"/>
  <c r="I573" i="27" s="1"/>
  <c r="J573" i="27"/>
  <c r="G573" i="27"/>
  <c r="H573" i="27" s="1"/>
  <c r="E574" i="27"/>
  <c r="A575" i="27"/>
  <c r="B575" i="27" s="1"/>
  <c r="J574" i="27" l="1"/>
  <c r="F574" i="27"/>
  <c r="I574" i="27" s="1"/>
  <c r="G574" i="27"/>
  <c r="H574" i="27" s="1"/>
  <c r="A576" i="27"/>
  <c r="B576" i="27" s="1"/>
  <c r="E575" i="27"/>
  <c r="G575" i="27" l="1"/>
  <c r="H575" i="27" s="1"/>
  <c r="J575" i="27"/>
  <c r="F575" i="27"/>
  <c r="I575" i="27" s="1"/>
  <c r="E576" i="27"/>
  <c r="A577" i="27"/>
  <c r="B577" i="27" s="1"/>
  <c r="A578" i="27" l="1"/>
  <c r="B578" i="27" s="1"/>
  <c r="E577" i="27"/>
  <c r="J576" i="27"/>
  <c r="F576" i="27"/>
  <c r="I576" i="27" s="1"/>
  <c r="G576" i="27"/>
  <c r="H576" i="27" s="1"/>
  <c r="G577" i="27" l="1"/>
  <c r="H577" i="27" s="1"/>
  <c r="J577" i="27"/>
  <c r="F577" i="27"/>
  <c r="I577" i="27" s="1"/>
  <c r="E578" i="27"/>
  <c r="A579" i="27"/>
  <c r="B579" i="27" s="1"/>
  <c r="A580" i="27" l="1"/>
  <c r="B580" i="27" s="1"/>
  <c r="E579" i="27"/>
  <c r="F578" i="27"/>
  <c r="I578" i="27" s="1"/>
  <c r="J578" i="27"/>
  <c r="G578" i="27"/>
  <c r="H578" i="27" s="1"/>
  <c r="G579" i="27" l="1"/>
  <c r="H579" i="27" s="1"/>
  <c r="F579" i="27"/>
  <c r="I579" i="27" s="1"/>
  <c r="J579" i="27"/>
  <c r="E580" i="27"/>
  <c r="A581" i="27"/>
  <c r="B581" i="27" s="1"/>
  <c r="A582" i="27" l="1"/>
  <c r="B582" i="27" s="1"/>
  <c r="E581" i="27"/>
  <c r="G580" i="27"/>
  <c r="H580" i="27" s="1"/>
  <c r="F580" i="27"/>
  <c r="I580" i="27" s="1"/>
  <c r="J580" i="27"/>
  <c r="G581" i="27" l="1"/>
  <c r="H581" i="27" s="1"/>
  <c r="F581" i="27"/>
  <c r="I581" i="27" s="1"/>
  <c r="J581" i="27"/>
  <c r="E582" i="27"/>
  <c r="A583" i="27"/>
  <c r="B583" i="27" s="1"/>
  <c r="A584" i="27" l="1"/>
  <c r="B584" i="27" s="1"/>
  <c r="E583" i="27"/>
  <c r="G582" i="27"/>
  <c r="H582" i="27" s="1"/>
  <c r="J582" i="27"/>
  <c r="F582" i="27"/>
  <c r="I582" i="27" s="1"/>
  <c r="G583" i="27" l="1"/>
  <c r="H583" i="27" s="1"/>
  <c r="J583" i="27"/>
  <c r="F583" i="27"/>
  <c r="I583" i="27" s="1"/>
  <c r="E584" i="27"/>
  <c r="A585" i="27"/>
  <c r="B585" i="27" s="1"/>
  <c r="A586" i="27" l="1"/>
  <c r="B586" i="27" s="1"/>
  <c r="E585" i="27"/>
  <c r="J584" i="27"/>
  <c r="F584" i="27"/>
  <c r="I584" i="27" s="1"/>
  <c r="G584" i="27"/>
  <c r="H584" i="27" s="1"/>
  <c r="G585" i="27" l="1"/>
  <c r="H585" i="27" s="1"/>
  <c r="J585" i="27"/>
  <c r="F585" i="27"/>
  <c r="I585" i="27" s="1"/>
  <c r="E586" i="27"/>
  <c r="A587" i="27"/>
  <c r="B587" i="27" s="1"/>
  <c r="J586" i="27" l="1"/>
  <c r="G586" i="27"/>
  <c r="H586" i="27" s="1"/>
  <c r="F586" i="27"/>
  <c r="I586" i="27" s="1"/>
  <c r="A588" i="27"/>
  <c r="B588" i="27" s="1"/>
  <c r="E587" i="27"/>
  <c r="E588" i="27" l="1"/>
  <c r="A589" i="27"/>
  <c r="B589" i="27" s="1"/>
  <c r="G587" i="27"/>
  <c r="H587" i="27" s="1"/>
  <c r="J587" i="27"/>
  <c r="F587" i="27"/>
  <c r="I587" i="27" s="1"/>
  <c r="A590" i="27" l="1"/>
  <c r="B590" i="27" s="1"/>
  <c r="E589" i="27"/>
  <c r="G588" i="27"/>
  <c r="H588" i="27" s="1"/>
  <c r="F588" i="27"/>
  <c r="I588" i="27" s="1"/>
  <c r="J588" i="27"/>
  <c r="G589" i="27" l="1"/>
  <c r="H589" i="27" s="1"/>
  <c r="F589" i="27"/>
  <c r="I589" i="27" s="1"/>
  <c r="J589" i="27"/>
  <c r="E590" i="27"/>
  <c r="A591" i="27"/>
  <c r="B591" i="27" s="1"/>
  <c r="A592" i="27" l="1"/>
  <c r="B592" i="27" s="1"/>
  <c r="E591" i="27"/>
  <c r="J590" i="27"/>
  <c r="G590" i="27"/>
  <c r="H590" i="27" s="1"/>
  <c r="F590" i="27"/>
  <c r="I590" i="27" s="1"/>
  <c r="G591" i="27" l="1"/>
  <c r="H591" i="27" s="1"/>
  <c r="J591" i="27"/>
  <c r="F591" i="27"/>
  <c r="I591" i="27" s="1"/>
  <c r="E592" i="27"/>
  <c r="A593" i="27"/>
  <c r="B593" i="27" s="1"/>
  <c r="J592" i="27" l="1"/>
  <c r="G592" i="27"/>
  <c r="H592" i="27" s="1"/>
  <c r="F592" i="27"/>
  <c r="I592" i="27" s="1"/>
  <c r="A594" i="27"/>
  <c r="B594" i="27" s="1"/>
  <c r="E593" i="27"/>
  <c r="E594" i="27" l="1"/>
  <c r="A595" i="27"/>
  <c r="B595" i="27" s="1"/>
  <c r="G593" i="27"/>
  <c r="H593" i="27" s="1"/>
  <c r="J593" i="27"/>
  <c r="F593" i="27"/>
  <c r="I593" i="27" s="1"/>
  <c r="A596" i="27" l="1"/>
  <c r="B596" i="27" s="1"/>
  <c r="E595" i="27"/>
  <c r="F594" i="27"/>
  <c r="I594" i="27" s="1"/>
  <c r="J594" i="27"/>
  <c r="G594" i="27"/>
  <c r="H594" i="27" s="1"/>
  <c r="G595" i="27" l="1"/>
  <c r="H595" i="27" s="1"/>
  <c r="F595" i="27"/>
  <c r="I595" i="27" s="1"/>
  <c r="J595" i="27"/>
  <c r="E596" i="27"/>
  <c r="A597" i="27"/>
  <c r="B597" i="27" s="1"/>
  <c r="A598" i="27" l="1"/>
  <c r="B598" i="27" s="1"/>
  <c r="E597" i="27"/>
  <c r="G596" i="27"/>
  <c r="H596" i="27" s="1"/>
  <c r="F596" i="27"/>
  <c r="I596" i="27" s="1"/>
  <c r="J596" i="27"/>
  <c r="G597" i="27" l="1"/>
  <c r="H597" i="27" s="1"/>
  <c r="F597" i="27"/>
  <c r="I597" i="27" s="1"/>
  <c r="J597" i="27"/>
  <c r="E598" i="27"/>
  <c r="A599" i="27"/>
  <c r="B599" i="27" s="1"/>
  <c r="A600" i="27" l="1"/>
  <c r="B600" i="27" s="1"/>
  <c r="E599" i="27"/>
  <c r="G598" i="27"/>
  <c r="H598" i="27" s="1"/>
  <c r="F598" i="27"/>
  <c r="I598" i="27" s="1"/>
  <c r="J598" i="27"/>
  <c r="G599" i="27" l="1"/>
  <c r="H599" i="27" s="1"/>
  <c r="F599" i="27"/>
  <c r="I599" i="27" s="1"/>
  <c r="J599" i="27"/>
  <c r="E600" i="27"/>
  <c r="A601" i="27"/>
  <c r="B601" i="27" s="1"/>
  <c r="A602" i="27" l="1"/>
  <c r="B602" i="27" s="1"/>
  <c r="E601" i="27"/>
  <c r="J600" i="27"/>
  <c r="G600" i="27"/>
  <c r="H600" i="27" s="1"/>
  <c r="F600" i="27"/>
  <c r="I600" i="27" s="1"/>
  <c r="G601" i="27" l="1"/>
  <c r="H601" i="27" s="1"/>
  <c r="J601" i="27"/>
  <c r="F601" i="27"/>
  <c r="I601" i="27" s="1"/>
  <c r="E602" i="27"/>
  <c r="A603" i="27"/>
  <c r="B603" i="27" s="1"/>
  <c r="A604" i="27" l="1"/>
  <c r="B604" i="27" s="1"/>
  <c r="E603" i="27"/>
  <c r="J602" i="27"/>
  <c r="G602" i="27"/>
  <c r="H602" i="27" s="1"/>
  <c r="F602" i="27"/>
  <c r="I602" i="27" s="1"/>
  <c r="G603" i="27" l="1"/>
  <c r="H603" i="27" s="1"/>
  <c r="J603" i="27"/>
  <c r="F603" i="27"/>
  <c r="I603" i="27" s="1"/>
  <c r="E604" i="27"/>
  <c r="A605" i="27"/>
  <c r="B605" i="27" s="1"/>
  <c r="A606" i="27" l="1"/>
  <c r="B606" i="27" s="1"/>
  <c r="E605" i="27"/>
  <c r="J604" i="27"/>
  <c r="G604" i="27"/>
  <c r="H604" i="27" s="1"/>
  <c r="F604" i="27"/>
  <c r="I604" i="27" s="1"/>
  <c r="G605" i="27" l="1"/>
  <c r="H605" i="27" s="1"/>
  <c r="J605" i="27"/>
  <c r="F605" i="27"/>
  <c r="I605" i="27" s="1"/>
  <c r="E606" i="27"/>
  <c r="A607" i="27"/>
  <c r="B607" i="27" s="1"/>
  <c r="A608" i="27" l="1"/>
  <c r="B608" i="27" s="1"/>
  <c r="E607" i="27"/>
  <c r="J606" i="27"/>
  <c r="G606" i="27"/>
  <c r="H606" i="27" s="1"/>
  <c r="F606" i="27"/>
  <c r="I606" i="27" s="1"/>
  <c r="G607" i="27" l="1"/>
  <c r="H607" i="27" s="1"/>
  <c r="J607" i="27"/>
  <c r="F607" i="27"/>
  <c r="I607" i="27" s="1"/>
  <c r="E608" i="27"/>
  <c r="A609" i="27"/>
  <c r="B609" i="27" s="1"/>
  <c r="A610" i="27" l="1"/>
  <c r="B610" i="27" s="1"/>
  <c r="E609" i="27"/>
  <c r="J608" i="27"/>
  <c r="G608" i="27"/>
  <c r="H608" i="27" s="1"/>
  <c r="F608" i="27"/>
  <c r="I608" i="27" s="1"/>
  <c r="G609" i="27" l="1"/>
  <c r="H609" i="27" s="1"/>
  <c r="J609" i="27"/>
  <c r="F609" i="27"/>
  <c r="I609" i="27" s="1"/>
  <c r="E610" i="27"/>
  <c r="A611" i="27"/>
  <c r="B611" i="27" s="1"/>
  <c r="F610" i="27" l="1"/>
  <c r="I610" i="27" s="1"/>
  <c r="J610" i="27"/>
  <c r="G610" i="27"/>
  <c r="H610" i="27" s="1"/>
  <c r="A612" i="27"/>
  <c r="B612" i="27" s="1"/>
  <c r="E611" i="27"/>
  <c r="G611" i="27" l="1"/>
  <c r="H611" i="27" s="1"/>
  <c r="F611" i="27"/>
  <c r="I611" i="27" s="1"/>
  <c r="J611" i="27"/>
  <c r="E612" i="27"/>
  <c r="A613" i="27"/>
  <c r="B613" i="27" s="1"/>
  <c r="A614" i="27" l="1"/>
  <c r="B614" i="27" s="1"/>
  <c r="E613" i="27"/>
  <c r="G612" i="27"/>
  <c r="H612" i="27" s="1"/>
  <c r="F612" i="27"/>
  <c r="I612" i="27" s="1"/>
  <c r="J612" i="27"/>
  <c r="G613" i="27" l="1"/>
  <c r="H613" i="27" s="1"/>
  <c r="F613" i="27"/>
  <c r="I613" i="27" s="1"/>
  <c r="J613" i="27"/>
  <c r="E614" i="27"/>
  <c r="A615" i="27"/>
  <c r="B615" i="27" s="1"/>
  <c r="A616" i="27" l="1"/>
  <c r="B616" i="27" s="1"/>
  <c r="E615" i="27"/>
  <c r="G614" i="27"/>
  <c r="H614" i="27" s="1"/>
  <c r="F614" i="27"/>
  <c r="I614" i="27" s="1"/>
  <c r="J614" i="27"/>
  <c r="G615" i="27" l="1"/>
  <c r="H615" i="27" s="1"/>
  <c r="F615" i="27"/>
  <c r="I615" i="27" s="1"/>
  <c r="J615" i="27"/>
  <c r="E616" i="27"/>
  <c r="A617" i="27"/>
  <c r="B617" i="27" s="1"/>
  <c r="A618" i="27" l="1"/>
  <c r="B618" i="27" s="1"/>
  <c r="E617" i="27"/>
  <c r="J616" i="27"/>
  <c r="G616" i="27"/>
  <c r="H616" i="27" s="1"/>
  <c r="F616" i="27"/>
  <c r="I616" i="27" s="1"/>
  <c r="G617" i="27" l="1"/>
  <c r="H617" i="27" s="1"/>
  <c r="J617" i="27"/>
  <c r="F617" i="27"/>
  <c r="I617" i="27" s="1"/>
  <c r="E618" i="27"/>
  <c r="A619" i="27"/>
  <c r="B619" i="27" s="1"/>
  <c r="A620" i="27" l="1"/>
  <c r="B620" i="27" s="1"/>
  <c r="E619" i="27"/>
  <c r="J618" i="27"/>
  <c r="G618" i="27"/>
  <c r="H618" i="27" s="1"/>
  <c r="F618" i="27"/>
  <c r="I618" i="27" s="1"/>
  <c r="G619" i="27" l="1"/>
  <c r="H619" i="27" s="1"/>
  <c r="J619" i="27"/>
  <c r="F619" i="27"/>
  <c r="I619" i="27" s="1"/>
  <c r="E620" i="27"/>
  <c r="A621" i="27"/>
  <c r="B621" i="27" s="1"/>
  <c r="J620" i="27" l="1"/>
  <c r="G620" i="27"/>
  <c r="H620" i="27" s="1"/>
  <c r="F620" i="27"/>
  <c r="I620" i="27" s="1"/>
  <c r="A622" i="27"/>
  <c r="B622" i="27" s="1"/>
  <c r="E621" i="27"/>
  <c r="E622" i="27" l="1"/>
  <c r="A623" i="27"/>
  <c r="B623" i="27" s="1"/>
  <c r="G621" i="27"/>
  <c r="H621" i="27" s="1"/>
  <c r="J621" i="27"/>
  <c r="F621" i="27"/>
  <c r="I621" i="27" s="1"/>
  <c r="A624" i="27" l="1"/>
  <c r="B624" i="27" s="1"/>
  <c r="E623" i="27"/>
  <c r="J622" i="27"/>
  <c r="G622" i="27"/>
  <c r="H622" i="27" s="1"/>
  <c r="F622" i="27"/>
  <c r="I622" i="27" s="1"/>
  <c r="G623" i="27" l="1"/>
  <c r="H623" i="27" s="1"/>
  <c r="J623" i="27"/>
  <c r="F623" i="27"/>
  <c r="I623" i="27" s="1"/>
  <c r="E624" i="27"/>
  <c r="A625" i="27"/>
  <c r="B625" i="27" s="1"/>
  <c r="J624" i="27" l="1"/>
  <c r="G624" i="27"/>
  <c r="H624" i="27" s="1"/>
  <c r="F624" i="27"/>
  <c r="I624" i="27" s="1"/>
  <c r="A626" i="27"/>
  <c r="B626" i="27" s="1"/>
  <c r="E625" i="27"/>
  <c r="G625" i="27" l="1"/>
  <c r="H625" i="27" s="1"/>
  <c r="J625" i="27"/>
  <c r="F625" i="27"/>
  <c r="I625" i="27" s="1"/>
  <c r="E626" i="27"/>
  <c r="A627" i="27"/>
  <c r="B627" i="27" s="1"/>
  <c r="A628" i="27" l="1"/>
  <c r="B628" i="27" s="1"/>
  <c r="E627" i="27"/>
  <c r="F626" i="27"/>
  <c r="I626" i="27" s="1"/>
  <c r="J626" i="27"/>
  <c r="G626" i="27"/>
  <c r="H626" i="27" s="1"/>
  <c r="G627" i="27" l="1"/>
  <c r="H627" i="27" s="1"/>
  <c r="F627" i="27"/>
  <c r="I627" i="27" s="1"/>
  <c r="J627" i="27"/>
  <c r="E628" i="27"/>
  <c r="A629" i="27"/>
  <c r="B629" i="27" s="1"/>
  <c r="A630" i="27" l="1"/>
  <c r="B630" i="27" s="1"/>
  <c r="E629" i="27"/>
  <c r="G628" i="27"/>
  <c r="H628" i="27" s="1"/>
  <c r="F628" i="27"/>
  <c r="I628" i="27" s="1"/>
  <c r="J628" i="27"/>
  <c r="G629" i="27" l="1"/>
  <c r="H629" i="27" s="1"/>
  <c r="F629" i="27"/>
  <c r="I629" i="27" s="1"/>
  <c r="J629" i="27"/>
  <c r="E630" i="27"/>
  <c r="A631" i="27"/>
  <c r="B631" i="27" s="1"/>
  <c r="A632" i="27" l="1"/>
  <c r="B632" i="27" s="1"/>
  <c r="E631" i="27"/>
  <c r="G630" i="27"/>
  <c r="H630" i="27" s="1"/>
  <c r="F630" i="27"/>
  <c r="I630" i="27" s="1"/>
  <c r="J630" i="27"/>
  <c r="G631" i="27" l="1"/>
  <c r="H631" i="27" s="1"/>
  <c r="F631" i="27"/>
  <c r="I631" i="27" s="1"/>
  <c r="J631" i="27"/>
  <c r="E632" i="27"/>
  <c r="A633" i="27"/>
  <c r="B633" i="27" s="1"/>
  <c r="A634" i="27" l="1"/>
  <c r="B634" i="27" s="1"/>
  <c r="E633" i="27"/>
  <c r="J632" i="27"/>
  <c r="G632" i="27"/>
  <c r="H632" i="27" s="1"/>
  <c r="F632" i="27"/>
  <c r="I632" i="27" s="1"/>
  <c r="G633" i="27" l="1"/>
  <c r="H633" i="27" s="1"/>
  <c r="J633" i="27"/>
  <c r="F633" i="27"/>
  <c r="I633" i="27" s="1"/>
  <c r="E634" i="27"/>
  <c r="A635" i="27"/>
  <c r="B635" i="27" s="1"/>
  <c r="A636" i="27" l="1"/>
  <c r="B636" i="27" s="1"/>
  <c r="E635" i="27"/>
  <c r="J634" i="27"/>
  <c r="G634" i="27"/>
  <c r="H634" i="27" s="1"/>
  <c r="F634" i="27"/>
  <c r="I634" i="27" s="1"/>
  <c r="G635" i="27" l="1"/>
  <c r="H635" i="27" s="1"/>
  <c r="J635" i="27"/>
  <c r="F635" i="27"/>
  <c r="I635" i="27" s="1"/>
  <c r="E636" i="27"/>
  <c r="A637" i="27"/>
  <c r="B637" i="27" s="1"/>
  <c r="J636" i="27" l="1"/>
  <c r="G636" i="27"/>
  <c r="H636" i="27" s="1"/>
  <c r="F636" i="27"/>
  <c r="I636" i="27" s="1"/>
  <c r="A638" i="27"/>
  <c r="B638" i="27" s="1"/>
  <c r="E637" i="27"/>
  <c r="G637" i="27" l="1"/>
  <c r="H637" i="27" s="1"/>
  <c r="J637" i="27"/>
  <c r="F637" i="27"/>
  <c r="I637" i="27" s="1"/>
  <c r="E638" i="27"/>
  <c r="A639" i="27"/>
  <c r="B639" i="27" s="1"/>
  <c r="A640" i="27" l="1"/>
  <c r="B640" i="27" s="1"/>
  <c r="E639" i="27"/>
  <c r="J638" i="27"/>
  <c r="G638" i="27"/>
  <c r="H638" i="27" s="1"/>
  <c r="F638" i="27"/>
  <c r="I638" i="27" s="1"/>
  <c r="G639" i="27" l="1"/>
  <c r="H639" i="27" s="1"/>
  <c r="J639" i="27"/>
  <c r="F639" i="27"/>
  <c r="I639" i="27" s="1"/>
  <c r="E640" i="27"/>
  <c r="A641" i="27"/>
  <c r="B641" i="27" s="1"/>
  <c r="A642" i="27" l="1"/>
  <c r="B642" i="27" s="1"/>
  <c r="E641" i="27"/>
  <c r="J640" i="27"/>
  <c r="G640" i="27"/>
  <c r="H640" i="27" s="1"/>
  <c r="F640" i="27"/>
  <c r="I640" i="27" s="1"/>
  <c r="G641" i="27" l="1"/>
  <c r="H641" i="27" s="1"/>
  <c r="J641" i="27"/>
  <c r="F641" i="27"/>
  <c r="I641" i="27" s="1"/>
  <c r="E642" i="27"/>
  <c r="A643" i="27"/>
  <c r="B643" i="27" s="1"/>
  <c r="A644" i="27" l="1"/>
  <c r="B644" i="27" s="1"/>
  <c r="E643" i="27"/>
  <c r="F642" i="27"/>
  <c r="I642" i="27" s="1"/>
  <c r="J642" i="27"/>
  <c r="G642" i="27"/>
  <c r="H642" i="27" s="1"/>
  <c r="G643" i="27" l="1"/>
  <c r="H643" i="27" s="1"/>
  <c r="F643" i="27"/>
  <c r="I643" i="27" s="1"/>
  <c r="J643" i="27"/>
  <c r="E644" i="27"/>
  <c r="A645" i="27"/>
  <c r="B645" i="27" s="1"/>
  <c r="A646" i="27" l="1"/>
  <c r="B646" i="27" s="1"/>
  <c r="E645" i="27"/>
  <c r="G644" i="27"/>
  <c r="H644" i="27" s="1"/>
  <c r="F644" i="27"/>
  <c r="I644" i="27" s="1"/>
  <c r="J644" i="27"/>
  <c r="G645" i="27" l="1"/>
  <c r="H645" i="27" s="1"/>
  <c r="F645" i="27"/>
  <c r="I645" i="27" s="1"/>
  <c r="J645" i="27"/>
  <c r="E646" i="27"/>
  <c r="A647" i="27"/>
  <c r="B647" i="27" s="1"/>
  <c r="A648" i="27" l="1"/>
  <c r="B648" i="27" s="1"/>
  <c r="E647" i="27"/>
  <c r="G646" i="27"/>
  <c r="H646" i="27" s="1"/>
  <c r="F646" i="27"/>
  <c r="I646" i="27" s="1"/>
  <c r="J646" i="27"/>
  <c r="G647" i="27" l="1"/>
  <c r="H647" i="27" s="1"/>
  <c r="F647" i="27"/>
  <c r="I647" i="27" s="1"/>
  <c r="J647" i="27"/>
  <c r="E648" i="27"/>
  <c r="A649" i="27"/>
  <c r="B649" i="27" s="1"/>
  <c r="A650" i="27" l="1"/>
  <c r="B650" i="27" s="1"/>
  <c r="E649" i="27"/>
  <c r="J648" i="27"/>
  <c r="G648" i="27"/>
  <c r="H648" i="27" s="1"/>
  <c r="F648" i="27"/>
  <c r="I648" i="27" s="1"/>
  <c r="G649" i="27" l="1"/>
  <c r="H649" i="27" s="1"/>
  <c r="J649" i="27"/>
  <c r="F649" i="27"/>
  <c r="I649" i="27" s="1"/>
  <c r="E650" i="27"/>
  <c r="A651" i="27"/>
  <c r="B651" i="27" s="1"/>
  <c r="A652" i="27" l="1"/>
  <c r="B652" i="27" s="1"/>
  <c r="E651" i="27"/>
  <c r="J650" i="27"/>
  <c r="G650" i="27"/>
  <c r="H650" i="27" s="1"/>
  <c r="F650" i="27"/>
  <c r="I650" i="27" s="1"/>
  <c r="G651" i="27" l="1"/>
  <c r="H651" i="27" s="1"/>
  <c r="J651" i="27"/>
  <c r="F651" i="27"/>
  <c r="I651" i="27" s="1"/>
  <c r="E652" i="27"/>
  <c r="A653" i="27"/>
  <c r="B653" i="27" s="1"/>
  <c r="J652" i="27" l="1"/>
  <c r="G652" i="27"/>
  <c r="H652" i="27" s="1"/>
  <c r="F652" i="27"/>
  <c r="I652" i="27" s="1"/>
  <c r="A654" i="27"/>
  <c r="B654" i="27" s="1"/>
  <c r="E653" i="27"/>
  <c r="G653" i="27" l="1"/>
  <c r="H653" i="27" s="1"/>
  <c r="J653" i="27"/>
  <c r="F653" i="27"/>
  <c r="I653" i="27" s="1"/>
  <c r="E654" i="27"/>
  <c r="A655" i="27"/>
  <c r="B655" i="27" s="1"/>
  <c r="J654" i="27" l="1"/>
  <c r="G654" i="27"/>
  <c r="H654" i="27" s="1"/>
  <c r="F654" i="27"/>
  <c r="I654" i="27" s="1"/>
  <c r="A656" i="27"/>
  <c r="B656" i="27" s="1"/>
  <c r="E655" i="27"/>
  <c r="G655" i="27" l="1"/>
  <c r="H655" i="27" s="1"/>
  <c r="J655" i="27"/>
  <c r="F655" i="27"/>
  <c r="I655" i="27" s="1"/>
  <c r="E656" i="27"/>
  <c r="A657" i="27"/>
  <c r="B657" i="27" s="1"/>
  <c r="A658" i="27" l="1"/>
  <c r="B658" i="27" s="1"/>
  <c r="E657" i="27"/>
  <c r="J656" i="27"/>
  <c r="G656" i="27"/>
  <c r="H656" i="27" s="1"/>
  <c r="F656" i="27"/>
  <c r="I656" i="27" s="1"/>
  <c r="G657" i="27" l="1"/>
  <c r="H657" i="27" s="1"/>
  <c r="J657" i="27"/>
  <c r="F657" i="27"/>
  <c r="I657" i="27" s="1"/>
  <c r="E658" i="27"/>
  <c r="A659" i="27"/>
  <c r="B659" i="27" s="1"/>
  <c r="F658" i="27" l="1"/>
  <c r="I658" i="27" s="1"/>
  <c r="J658" i="27"/>
  <c r="G658" i="27"/>
  <c r="H658" i="27" s="1"/>
  <c r="E659" i="27"/>
  <c r="A660" i="27"/>
  <c r="B660" i="27" s="1"/>
  <c r="A661" i="27" l="1"/>
  <c r="B661" i="27" s="1"/>
  <c r="E660" i="27"/>
  <c r="G659" i="27"/>
  <c r="H659" i="27" s="1"/>
  <c r="F659" i="27"/>
  <c r="I659" i="27" s="1"/>
  <c r="J659" i="27"/>
  <c r="G660" i="27" l="1"/>
  <c r="H660" i="27" s="1"/>
  <c r="J660" i="27"/>
  <c r="F660" i="27"/>
  <c r="I660" i="27" s="1"/>
  <c r="E661" i="27"/>
  <c r="A662" i="27"/>
  <c r="B662" i="27" s="1"/>
  <c r="A663" i="27" l="1"/>
  <c r="B663" i="27" s="1"/>
  <c r="E662" i="27"/>
  <c r="J661" i="27"/>
  <c r="G661" i="27"/>
  <c r="H661" i="27" s="1"/>
  <c r="F661" i="27"/>
  <c r="I661" i="27" s="1"/>
  <c r="G662" i="27" l="1"/>
  <c r="H662" i="27" s="1"/>
  <c r="J662" i="27"/>
  <c r="F662" i="27"/>
  <c r="I662" i="27" s="1"/>
  <c r="E663" i="27"/>
  <c r="A664" i="27"/>
  <c r="B664" i="27" s="1"/>
  <c r="J663" i="27" l="1"/>
  <c r="G663" i="27"/>
  <c r="H663" i="27" s="1"/>
  <c r="F663" i="27"/>
  <c r="I663" i="27" s="1"/>
  <c r="A665" i="27"/>
  <c r="B665" i="27" s="1"/>
  <c r="E664" i="27"/>
  <c r="E665" i="27" l="1"/>
  <c r="A666" i="27"/>
  <c r="B666" i="27" s="1"/>
  <c r="G664" i="27"/>
  <c r="H664" i="27" s="1"/>
  <c r="J664" i="27"/>
  <c r="F664" i="27"/>
  <c r="I664" i="27" s="1"/>
  <c r="A667" i="27" l="1"/>
  <c r="B667" i="27" s="1"/>
  <c r="E666" i="27"/>
  <c r="F665" i="27"/>
  <c r="I665" i="27" s="1"/>
  <c r="J665" i="27"/>
  <c r="G665" i="27"/>
  <c r="H665" i="27" s="1"/>
  <c r="G666" i="27" l="1"/>
  <c r="H666" i="27" s="1"/>
  <c r="F666" i="27"/>
  <c r="I666" i="27" s="1"/>
  <c r="J666" i="27"/>
  <c r="E667" i="27"/>
  <c r="A668" i="27"/>
  <c r="B668" i="27" s="1"/>
  <c r="A669" i="27" l="1"/>
  <c r="B669" i="27" s="1"/>
  <c r="E668" i="27"/>
  <c r="G667" i="27"/>
  <c r="H667" i="27" s="1"/>
  <c r="J667" i="27"/>
  <c r="F667" i="27"/>
  <c r="I667" i="27" s="1"/>
  <c r="G668" i="27" l="1"/>
  <c r="H668" i="27" s="1"/>
  <c r="J668" i="27"/>
  <c r="F668" i="27"/>
  <c r="I668" i="27" s="1"/>
  <c r="E669" i="27"/>
  <c r="A670" i="27"/>
  <c r="B670" i="27" s="1"/>
  <c r="A671" i="27" l="1"/>
  <c r="B671" i="27" s="1"/>
  <c r="E670" i="27"/>
  <c r="J669" i="27"/>
  <c r="F669" i="27"/>
  <c r="I669" i="27" s="1"/>
  <c r="G669" i="27"/>
  <c r="H669" i="27" s="1"/>
  <c r="G670" i="27" l="1"/>
  <c r="H670" i="27" s="1"/>
  <c r="J670" i="27"/>
  <c r="F670" i="27"/>
  <c r="I670" i="27" s="1"/>
  <c r="E671" i="27"/>
  <c r="A672" i="27"/>
  <c r="B672" i="27" s="1"/>
  <c r="J671" i="27" l="1"/>
  <c r="G671" i="27"/>
  <c r="H671" i="27" s="1"/>
  <c r="F671" i="27"/>
  <c r="I671" i="27" s="1"/>
  <c r="A673" i="27"/>
  <c r="B673" i="27" s="1"/>
  <c r="E672" i="27"/>
  <c r="G672" i="27" l="1"/>
  <c r="H672" i="27" s="1"/>
  <c r="J672" i="27"/>
  <c r="F672" i="27"/>
  <c r="I672" i="27" s="1"/>
  <c r="E673" i="27"/>
  <c r="A674" i="27"/>
  <c r="B674" i="27" s="1"/>
  <c r="A675" i="27" l="1"/>
  <c r="B675" i="27" s="1"/>
  <c r="E674" i="27"/>
  <c r="J673" i="27"/>
  <c r="G673" i="27"/>
  <c r="H673" i="27" s="1"/>
  <c r="F673" i="27"/>
  <c r="I673" i="27" s="1"/>
  <c r="G674" i="27" l="1"/>
  <c r="H674" i="27" s="1"/>
  <c r="J674" i="27"/>
  <c r="F674" i="27"/>
  <c r="I674" i="27" s="1"/>
  <c r="E675" i="27"/>
  <c r="A676" i="27"/>
  <c r="B676" i="27" s="1"/>
  <c r="A677" i="27" l="1"/>
  <c r="B677" i="27" s="1"/>
  <c r="E676" i="27"/>
  <c r="F675" i="27"/>
  <c r="I675" i="27" s="1"/>
  <c r="J675" i="27"/>
  <c r="G675" i="27"/>
  <c r="H675" i="27" s="1"/>
  <c r="G676" i="27" l="1"/>
  <c r="H676" i="27" s="1"/>
  <c r="F676" i="27"/>
  <c r="I676" i="27" s="1"/>
  <c r="J676" i="27"/>
  <c r="E677" i="27"/>
  <c r="A678" i="27"/>
  <c r="B678" i="27" s="1"/>
  <c r="A679" i="27" l="1"/>
  <c r="B679" i="27" s="1"/>
  <c r="E678" i="27"/>
  <c r="G677" i="27"/>
  <c r="H677" i="27" s="1"/>
  <c r="F677" i="27"/>
  <c r="I677" i="27" s="1"/>
  <c r="J677" i="27"/>
  <c r="G678" i="27" l="1"/>
  <c r="H678" i="27" s="1"/>
  <c r="F678" i="27"/>
  <c r="I678" i="27" s="1"/>
  <c r="J678" i="27"/>
  <c r="E679" i="27"/>
  <c r="A680" i="27"/>
  <c r="B680" i="27" s="1"/>
  <c r="A681" i="27" l="1"/>
  <c r="B681" i="27" s="1"/>
  <c r="E680" i="27"/>
  <c r="G679" i="27"/>
  <c r="H679" i="27" s="1"/>
  <c r="F679" i="27"/>
  <c r="I679" i="27" s="1"/>
  <c r="J679" i="27"/>
  <c r="G680" i="27" l="1"/>
  <c r="H680" i="27" s="1"/>
  <c r="F680" i="27"/>
  <c r="I680" i="27" s="1"/>
  <c r="J680" i="27"/>
  <c r="E681" i="27"/>
  <c r="A682" i="27"/>
  <c r="B682" i="27" s="1"/>
  <c r="A683" i="27" l="1"/>
  <c r="B683" i="27" s="1"/>
  <c r="E682" i="27"/>
  <c r="J681" i="27"/>
  <c r="G681" i="27"/>
  <c r="H681" i="27" s="1"/>
  <c r="F681" i="27"/>
  <c r="I681" i="27" s="1"/>
  <c r="G682" i="27" l="1"/>
  <c r="H682" i="27" s="1"/>
  <c r="J682" i="27"/>
  <c r="F682" i="27"/>
  <c r="I682" i="27" s="1"/>
  <c r="E683" i="27"/>
  <c r="A684" i="27"/>
  <c r="B684" i="27" s="1"/>
  <c r="J683" i="27" l="1"/>
  <c r="G683" i="27"/>
  <c r="H683" i="27" s="1"/>
  <c r="F683" i="27"/>
  <c r="I683" i="27" s="1"/>
  <c r="A685" i="27"/>
  <c r="B685" i="27" s="1"/>
  <c r="E684" i="27"/>
  <c r="G684" i="27" l="1"/>
  <c r="H684" i="27" s="1"/>
  <c r="J684" i="27"/>
  <c r="F684" i="27"/>
  <c r="I684" i="27" s="1"/>
  <c r="E685" i="27"/>
  <c r="A686" i="27"/>
  <c r="B686" i="27" s="1"/>
  <c r="J685" i="27" l="1"/>
  <c r="G685" i="27"/>
  <c r="H685" i="27" s="1"/>
  <c r="F685" i="27"/>
  <c r="I685" i="27" s="1"/>
  <c r="A687" i="27"/>
  <c r="B687" i="27" s="1"/>
  <c r="E686" i="27"/>
  <c r="E687" i="27" l="1"/>
  <c r="A688" i="27"/>
  <c r="B688" i="27" s="1"/>
  <c r="G686" i="27"/>
  <c r="H686" i="27" s="1"/>
  <c r="J686" i="27"/>
  <c r="F686" i="27"/>
  <c r="I686" i="27" s="1"/>
  <c r="A689" i="27" l="1"/>
  <c r="B689" i="27" s="1"/>
  <c r="E688" i="27"/>
  <c r="J687" i="27"/>
  <c r="G687" i="27"/>
  <c r="H687" i="27" s="1"/>
  <c r="F687" i="27"/>
  <c r="I687" i="27" s="1"/>
  <c r="G688" i="27" l="1"/>
  <c r="H688" i="27" s="1"/>
  <c r="J688" i="27"/>
  <c r="F688" i="27"/>
  <c r="I688" i="27" s="1"/>
  <c r="E689" i="27"/>
  <c r="A690" i="27"/>
  <c r="B690" i="27" s="1"/>
  <c r="A691" i="27" l="1"/>
  <c r="B691" i="27" s="1"/>
  <c r="E690" i="27"/>
  <c r="J689" i="27"/>
  <c r="G689" i="27"/>
  <c r="H689" i="27" s="1"/>
  <c r="F689" i="27"/>
  <c r="I689" i="27" s="1"/>
  <c r="G690" i="27" l="1"/>
  <c r="H690" i="27" s="1"/>
  <c r="J690" i="27"/>
  <c r="F690" i="27"/>
  <c r="I690" i="27" s="1"/>
  <c r="E691" i="27"/>
  <c r="A692" i="27"/>
  <c r="B692" i="27" s="1"/>
  <c r="F691" i="27" l="1"/>
  <c r="I691" i="27" s="1"/>
  <c r="J691" i="27"/>
  <c r="G691" i="27"/>
  <c r="H691" i="27" s="1"/>
  <c r="A693" i="27"/>
  <c r="B693" i="27" s="1"/>
  <c r="E692" i="27"/>
  <c r="G692" i="27" l="1"/>
  <c r="H692" i="27" s="1"/>
  <c r="F692" i="27"/>
  <c r="I692" i="27" s="1"/>
  <c r="J692" i="27"/>
  <c r="E693" i="27"/>
  <c r="A694" i="27"/>
  <c r="B694" i="27" s="1"/>
  <c r="A695" i="27" l="1"/>
  <c r="B695" i="27" s="1"/>
  <c r="E694" i="27"/>
  <c r="G693" i="27"/>
  <c r="H693" i="27" s="1"/>
  <c r="F693" i="27"/>
  <c r="I693" i="27" s="1"/>
  <c r="J693" i="27"/>
  <c r="G694" i="27" l="1"/>
  <c r="H694" i="27" s="1"/>
  <c r="F694" i="27"/>
  <c r="I694" i="27" s="1"/>
  <c r="J694" i="27"/>
  <c r="E695" i="27"/>
  <c r="A696" i="27"/>
  <c r="B696" i="27" s="1"/>
  <c r="A697" i="27" l="1"/>
  <c r="B697" i="27" s="1"/>
  <c r="E696" i="27"/>
  <c r="G695" i="27"/>
  <c r="H695" i="27" s="1"/>
  <c r="F695" i="27"/>
  <c r="I695" i="27" s="1"/>
  <c r="J695" i="27"/>
  <c r="G696" i="27" l="1"/>
  <c r="H696" i="27" s="1"/>
  <c r="F696" i="27"/>
  <c r="I696" i="27" s="1"/>
  <c r="J696" i="27"/>
  <c r="E697" i="27"/>
  <c r="A698" i="27"/>
  <c r="B698" i="27" s="1"/>
  <c r="A699" i="27" l="1"/>
  <c r="B699" i="27" s="1"/>
  <c r="E698" i="27"/>
  <c r="J697" i="27"/>
  <c r="G697" i="27"/>
  <c r="H697" i="27" s="1"/>
  <c r="F697" i="27"/>
  <c r="I697" i="27" s="1"/>
  <c r="G698" i="27" l="1"/>
  <c r="H698" i="27" s="1"/>
  <c r="J698" i="27"/>
  <c r="F698" i="27"/>
  <c r="I698" i="27" s="1"/>
  <c r="E699" i="27"/>
  <c r="A700" i="27"/>
  <c r="B700" i="27" s="1"/>
  <c r="A701" i="27" l="1"/>
  <c r="B701" i="27" s="1"/>
  <c r="E700" i="27"/>
  <c r="J699" i="27"/>
  <c r="G699" i="27"/>
  <c r="H699" i="27" s="1"/>
  <c r="F699" i="27"/>
  <c r="I699" i="27" s="1"/>
  <c r="G700" i="27" l="1"/>
  <c r="H700" i="27" s="1"/>
  <c r="J700" i="27"/>
  <c r="F700" i="27"/>
  <c r="I700" i="27" s="1"/>
  <c r="E701" i="27"/>
  <c r="A702" i="27"/>
  <c r="B702" i="27" s="1"/>
  <c r="J701" i="27" l="1"/>
  <c r="G701" i="27"/>
  <c r="H701" i="27" s="1"/>
  <c r="F701" i="27"/>
  <c r="I701" i="27" s="1"/>
  <c r="A703" i="27"/>
  <c r="B703" i="27" s="1"/>
  <c r="E702" i="27"/>
  <c r="E703" i="27" l="1"/>
  <c r="A704" i="27"/>
  <c r="B704" i="27" s="1"/>
  <c r="G702" i="27"/>
  <c r="H702" i="27" s="1"/>
  <c r="J702" i="27"/>
  <c r="F702" i="27"/>
  <c r="I702" i="27" s="1"/>
  <c r="A705" i="27" l="1"/>
  <c r="B705" i="27" s="1"/>
  <c r="E704" i="27"/>
  <c r="J703" i="27"/>
  <c r="G703" i="27"/>
  <c r="H703" i="27" s="1"/>
  <c r="F703" i="27"/>
  <c r="I703" i="27" s="1"/>
  <c r="G704" i="27" l="1"/>
  <c r="H704" i="27" s="1"/>
  <c r="J704" i="27"/>
  <c r="F704" i="27"/>
  <c r="I704" i="27" s="1"/>
  <c r="E705" i="27"/>
  <c r="A706" i="27"/>
  <c r="B706" i="27" s="1"/>
  <c r="J705" i="27" l="1"/>
  <c r="G705" i="27"/>
  <c r="H705" i="27" s="1"/>
  <c r="F705" i="27"/>
  <c r="I705" i="27" s="1"/>
  <c r="A707" i="27"/>
  <c r="B707" i="27" s="1"/>
  <c r="E706" i="27"/>
  <c r="G706" i="27" l="1"/>
  <c r="H706" i="27" s="1"/>
  <c r="J706" i="27"/>
  <c r="F706" i="27"/>
  <c r="I706" i="27" s="1"/>
  <c r="E707" i="27"/>
  <c r="A708" i="27"/>
  <c r="B708" i="27" s="1"/>
  <c r="F707" i="27" l="1"/>
  <c r="I707" i="27" s="1"/>
  <c r="J707" i="27"/>
  <c r="G707" i="27"/>
  <c r="H707" i="27" s="1"/>
  <c r="A709" i="27"/>
  <c r="B709" i="27" s="1"/>
  <c r="E708" i="27"/>
  <c r="G708" i="27" l="1"/>
  <c r="H708" i="27" s="1"/>
  <c r="F708" i="27"/>
  <c r="I708" i="27" s="1"/>
  <c r="J708" i="27"/>
  <c r="E709" i="27"/>
  <c r="A710" i="27"/>
  <c r="B710" i="27" s="1"/>
  <c r="A711" i="27" l="1"/>
  <c r="B711" i="27" s="1"/>
  <c r="E710" i="27"/>
  <c r="G709" i="27"/>
  <c r="H709" i="27" s="1"/>
  <c r="F709" i="27"/>
  <c r="I709" i="27" s="1"/>
  <c r="J709" i="27"/>
  <c r="G710" i="27" l="1"/>
  <c r="H710" i="27" s="1"/>
  <c r="F710" i="27"/>
  <c r="I710" i="27" s="1"/>
  <c r="J710" i="27"/>
  <c r="E711" i="27"/>
  <c r="A712" i="27"/>
  <c r="B712" i="27" s="1"/>
  <c r="A713" i="27" l="1"/>
  <c r="B713" i="27" s="1"/>
  <c r="E712" i="27"/>
  <c r="G711" i="27"/>
  <c r="H711" i="27" s="1"/>
  <c r="F711" i="27"/>
  <c r="I711" i="27" s="1"/>
  <c r="J711" i="27"/>
  <c r="G712" i="27" l="1"/>
  <c r="H712" i="27" s="1"/>
  <c r="F712" i="27"/>
  <c r="I712" i="27" s="1"/>
  <c r="J712" i="27"/>
  <c r="E713" i="27"/>
  <c r="A714" i="27"/>
  <c r="B714" i="27" s="1"/>
  <c r="A715" i="27" l="1"/>
  <c r="B715" i="27" s="1"/>
  <c r="E714" i="27"/>
  <c r="J713" i="27"/>
  <c r="G713" i="27"/>
  <c r="H713" i="27" s="1"/>
  <c r="F713" i="27"/>
  <c r="I713" i="27" s="1"/>
  <c r="G714" i="27" l="1"/>
  <c r="H714" i="27" s="1"/>
  <c r="J714" i="27"/>
  <c r="F714" i="27"/>
  <c r="I714" i="27" s="1"/>
  <c r="E715" i="27"/>
  <c r="A716" i="27"/>
  <c r="B716" i="27" s="1"/>
  <c r="A717" i="27" l="1"/>
  <c r="B717" i="27" s="1"/>
  <c r="E716" i="27"/>
  <c r="J715" i="27"/>
  <c r="G715" i="27"/>
  <c r="H715" i="27" s="1"/>
  <c r="F715" i="27"/>
  <c r="I715" i="27" s="1"/>
  <c r="G716" i="27" l="1"/>
  <c r="H716" i="27" s="1"/>
  <c r="J716" i="27"/>
  <c r="F716" i="27"/>
  <c r="I716" i="27" s="1"/>
  <c r="E717" i="27"/>
  <c r="A718" i="27"/>
  <c r="B718" i="27" s="1"/>
  <c r="J717" i="27" l="1"/>
  <c r="G717" i="27"/>
  <c r="H717" i="27" s="1"/>
  <c r="F717" i="27"/>
  <c r="I717" i="27" s="1"/>
  <c r="A719" i="27"/>
  <c r="B719" i="27" s="1"/>
  <c r="E718" i="27"/>
  <c r="E719" i="27" l="1"/>
  <c r="A720" i="27"/>
  <c r="B720" i="27" s="1"/>
  <c r="G718" i="27"/>
  <c r="H718" i="27" s="1"/>
  <c r="J718" i="27"/>
  <c r="F718" i="27"/>
  <c r="I718" i="27" s="1"/>
  <c r="A721" i="27" l="1"/>
  <c r="B721" i="27" s="1"/>
  <c r="E720" i="27"/>
  <c r="J719" i="27"/>
  <c r="G719" i="27"/>
  <c r="H719" i="27" s="1"/>
  <c r="F719" i="27"/>
  <c r="I719" i="27" s="1"/>
  <c r="G720" i="27" l="1"/>
  <c r="H720" i="27" s="1"/>
  <c r="J720" i="27"/>
  <c r="F720" i="27"/>
  <c r="I720" i="27" s="1"/>
  <c r="E721" i="27"/>
  <c r="A722" i="27"/>
  <c r="B722" i="27" s="1"/>
  <c r="J721" i="27" l="1"/>
  <c r="G721" i="27"/>
  <c r="H721" i="27" s="1"/>
  <c r="F721" i="27"/>
  <c r="I721" i="27" s="1"/>
  <c r="A723" i="27"/>
  <c r="B723" i="27" s="1"/>
  <c r="E722" i="27"/>
  <c r="G722" i="27" l="1"/>
  <c r="H722" i="27" s="1"/>
  <c r="J722" i="27"/>
  <c r="F722" i="27"/>
  <c r="I722" i="27" s="1"/>
  <c r="E723" i="27"/>
  <c r="A724" i="27"/>
  <c r="B724" i="27" s="1"/>
  <c r="A725" i="27" l="1"/>
  <c r="B725" i="27" s="1"/>
  <c r="E724" i="27"/>
  <c r="F723" i="27"/>
  <c r="I723" i="27" s="1"/>
  <c r="J723" i="27"/>
  <c r="G723" i="27"/>
  <c r="H723" i="27" s="1"/>
  <c r="G724" i="27" l="1"/>
  <c r="H724" i="27" s="1"/>
  <c r="F724" i="27"/>
  <c r="I724" i="27" s="1"/>
  <c r="J724" i="27"/>
  <c r="E725" i="27"/>
  <c r="A726" i="27"/>
  <c r="B726" i="27" s="1"/>
  <c r="A727" i="27" l="1"/>
  <c r="B727" i="27" s="1"/>
  <c r="E726" i="27"/>
  <c r="G725" i="27"/>
  <c r="H725" i="27" s="1"/>
  <c r="F725" i="27"/>
  <c r="I725" i="27" s="1"/>
  <c r="J725" i="27"/>
  <c r="G726" i="27" l="1"/>
  <c r="H726" i="27" s="1"/>
  <c r="F726" i="27"/>
  <c r="I726" i="27" s="1"/>
  <c r="J726" i="27"/>
  <c r="E727" i="27"/>
  <c r="A728" i="27"/>
  <c r="B728" i="27" s="1"/>
  <c r="A729" i="27" l="1"/>
  <c r="B729" i="27" s="1"/>
  <c r="E728" i="27"/>
  <c r="G727" i="27"/>
  <c r="H727" i="27" s="1"/>
  <c r="F727" i="27"/>
  <c r="I727" i="27" s="1"/>
  <c r="J727" i="27"/>
  <c r="G728" i="27" l="1"/>
  <c r="H728" i="27" s="1"/>
  <c r="F728" i="27"/>
  <c r="I728" i="27" s="1"/>
  <c r="J728" i="27"/>
  <c r="E729" i="27"/>
  <c r="A730" i="27"/>
  <c r="B730" i="27" s="1"/>
  <c r="A731" i="27" l="1"/>
  <c r="B731" i="27" s="1"/>
  <c r="E730" i="27"/>
  <c r="J729" i="27"/>
  <c r="G729" i="27"/>
  <c r="H729" i="27" s="1"/>
  <c r="F729" i="27"/>
  <c r="I729" i="27" s="1"/>
  <c r="G730" i="27" l="1"/>
  <c r="H730" i="27" s="1"/>
  <c r="J730" i="27"/>
  <c r="F730" i="27"/>
  <c r="I730" i="27" s="1"/>
  <c r="E731" i="27"/>
  <c r="A732" i="27"/>
  <c r="B732" i="27" s="1"/>
  <c r="A733" i="27" l="1"/>
  <c r="B733" i="27" s="1"/>
  <c r="E732" i="27"/>
  <c r="J731" i="27"/>
  <c r="G731" i="27"/>
  <c r="H731" i="27" s="1"/>
  <c r="F731" i="27"/>
  <c r="I731" i="27" s="1"/>
  <c r="G732" i="27" l="1"/>
  <c r="H732" i="27" s="1"/>
  <c r="J732" i="27"/>
  <c r="F732" i="27"/>
  <c r="I732" i="27" s="1"/>
  <c r="E733" i="27"/>
  <c r="A734" i="27"/>
  <c r="B734" i="27" s="1"/>
  <c r="G733" i="27" l="1"/>
  <c r="H733" i="27" s="1"/>
  <c r="J733" i="27"/>
  <c r="F733" i="27"/>
  <c r="I733" i="27" s="1"/>
  <c r="E734" i="27"/>
  <c r="A735" i="27"/>
  <c r="B735" i="27" s="1"/>
  <c r="E735" i="27" l="1"/>
  <c r="A736" i="27"/>
  <c r="B736" i="27" s="1"/>
  <c r="G734" i="27"/>
  <c r="H734" i="27" s="1"/>
  <c r="F734" i="27"/>
  <c r="I734" i="27" s="1"/>
  <c r="J734" i="27"/>
  <c r="E736" i="27" l="1"/>
  <c r="A737" i="27"/>
  <c r="B737" i="27" s="1"/>
  <c r="G735" i="27"/>
  <c r="H735" i="27" s="1"/>
  <c r="J735" i="27"/>
  <c r="F735" i="27"/>
  <c r="I735" i="27" s="1"/>
  <c r="A738" i="27" l="1"/>
  <c r="B738" i="27" s="1"/>
  <c r="E737" i="27"/>
  <c r="G736" i="27"/>
  <c r="H736" i="27" s="1"/>
  <c r="J736" i="27"/>
  <c r="F736" i="27"/>
  <c r="I736" i="27" s="1"/>
  <c r="J737" i="27" l="1"/>
  <c r="G737" i="27"/>
  <c r="H737" i="27" s="1"/>
  <c r="F737" i="27"/>
  <c r="I737" i="27" s="1"/>
  <c r="E738" i="27"/>
  <c r="A739" i="27"/>
  <c r="B739" i="27" s="1"/>
  <c r="E739" i="27" l="1"/>
  <c r="A740" i="27"/>
  <c r="B740" i="27" s="1"/>
  <c r="G738" i="27"/>
  <c r="H738" i="27" s="1"/>
  <c r="J738" i="27"/>
  <c r="F738" i="27"/>
  <c r="I738" i="27" s="1"/>
  <c r="E740" i="27" l="1"/>
  <c r="A741" i="27"/>
  <c r="B741" i="27" s="1"/>
  <c r="G739" i="27"/>
  <c r="H739" i="27" s="1"/>
  <c r="F739" i="27"/>
  <c r="I739" i="27" s="1"/>
  <c r="J739" i="27"/>
  <c r="A742" i="27" l="1"/>
  <c r="B742" i="27" s="1"/>
  <c r="E741" i="27"/>
  <c r="G740" i="27"/>
  <c r="H740" i="27" s="1"/>
  <c r="J740" i="27"/>
  <c r="F740" i="27"/>
  <c r="I740" i="27" s="1"/>
  <c r="J741" i="27" l="1"/>
  <c r="G741" i="27"/>
  <c r="H741" i="27" s="1"/>
  <c r="F741" i="27"/>
  <c r="I741" i="27" s="1"/>
  <c r="E742" i="27"/>
  <c r="A743" i="27"/>
  <c r="B743" i="27" s="1"/>
  <c r="G742" i="27" l="1"/>
  <c r="H742" i="27" s="1"/>
  <c r="J742" i="27"/>
  <c r="F742" i="27"/>
  <c r="I742" i="27" s="1"/>
  <c r="E743" i="27"/>
  <c r="A744" i="27"/>
  <c r="B744" i="27" s="1"/>
  <c r="E744" i="27" l="1"/>
  <c r="A745" i="27"/>
  <c r="B745" i="27" s="1"/>
  <c r="G743" i="27"/>
  <c r="H743" i="27" s="1"/>
  <c r="F743" i="27"/>
  <c r="I743" i="27" s="1"/>
  <c r="J743" i="27"/>
  <c r="A746" i="27" l="1"/>
  <c r="B746" i="27" s="1"/>
  <c r="E745" i="27"/>
  <c r="G744" i="27"/>
  <c r="H744" i="27" s="1"/>
  <c r="F744" i="27"/>
  <c r="I744" i="27" s="1"/>
  <c r="J744" i="27"/>
  <c r="J745" i="27" l="1"/>
  <c r="G745" i="27"/>
  <c r="H745" i="27" s="1"/>
  <c r="F745" i="27"/>
  <c r="I745" i="27" s="1"/>
  <c r="E746" i="27"/>
  <c r="A747" i="27"/>
  <c r="B747" i="27" s="1"/>
  <c r="G746" i="27" l="1"/>
  <c r="H746" i="27" s="1"/>
  <c r="F746" i="27"/>
  <c r="I746" i="27" s="1"/>
  <c r="J746" i="27"/>
  <c r="E747" i="27"/>
  <c r="A748" i="27"/>
  <c r="B748" i="27" s="1"/>
  <c r="E748" i="27" l="1"/>
  <c r="A749" i="27"/>
  <c r="B749" i="27" s="1"/>
  <c r="G747" i="27"/>
  <c r="H747" i="27" s="1"/>
  <c r="F747" i="27"/>
  <c r="I747" i="27" s="1"/>
  <c r="J747" i="27"/>
  <c r="A750" i="27" l="1"/>
  <c r="B750" i="27" s="1"/>
  <c r="E749" i="27"/>
  <c r="G748" i="27"/>
  <c r="H748" i="27" s="1"/>
  <c r="F748" i="27"/>
  <c r="I748" i="27" s="1"/>
  <c r="J748" i="27"/>
  <c r="J749" i="27" l="1"/>
  <c r="G749" i="27"/>
  <c r="H749" i="27" s="1"/>
  <c r="F749" i="27"/>
  <c r="I749" i="27" s="1"/>
  <c r="E750" i="27"/>
  <c r="A751" i="27"/>
  <c r="B751" i="27" s="1"/>
  <c r="G750" i="27" l="1"/>
  <c r="H750" i="27" s="1"/>
  <c r="J750" i="27"/>
  <c r="F750" i="27"/>
  <c r="I750" i="27" s="1"/>
  <c r="E751" i="27"/>
  <c r="A752" i="27"/>
  <c r="B752" i="27" s="1"/>
  <c r="G751" i="27" l="1"/>
  <c r="H751" i="27" s="1"/>
  <c r="F751" i="27"/>
  <c r="I751" i="27" s="1"/>
  <c r="J751" i="27"/>
  <c r="E752" i="27"/>
  <c r="A753" i="27"/>
  <c r="B753" i="27" s="1"/>
  <c r="A754" i="27" l="1"/>
  <c r="B754" i="27" s="1"/>
  <c r="E753" i="27"/>
  <c r="G752" i="27"/>
  <c r="H752" i="27" s="1"/>
  <c r="J752" i="27"/>
  <c r="F752" i="27"/>
  <c r="I752" i="27" s="1"/>
  <c r="J753" i="27" l="1"/>
  <c r="G753" i="27"/>
  <c r="H753" i="27" s="1"/>
  <c r="F753" i="27"/>
  <c r="I753" i="27" s="1"/>
  <c r="A755" i="27"/>
  <c r="B755" i="27" s="1"/>
  <c r="E754" i="27"/>
  <c r="G754" i="27" l="1"/>
  <c r="H754" i="27" s="1"/>
  <c r="J754" i="27"/>
  <c r="F754" i="27"/>
  <c r="I754" i="27" s="1"/>
  <c r="E755" i="27"/>
  <c r="A756" i="27"/>
  <c r="B756" i="27" s="1"/>
  <c r="A757" i="27" l="1"/>
  <c r="B757" i="27" s="1"/>
  <c r="E756" i="27"/>
  <c r="J755" i="27"/>
  <c r="F755" i="27"/>
  <c r="I755" i="27" s="1"/>
  <c r="G755" i="27"/>
  <c r="H755" i="27" s="1"/>
  <c r="G756" i="27" l="1"/>
  <c r="H756" i="27" s="1"/>
  <c r="J756" i="27"/>
  <c r="F756" i="27"/>
  <c r="I756" i="27" s="1"/>
  <c r="E757" i="27"/>
  <c r="A758" i="27"/>
  <c r="B758" i="27" s="1"/>
  <c r="J757" i="27" l="1"/>
  <c r="G757" i="27"/>
  <c r="H757" i="27" s="1"/>
  <c r="F757" i="27"/>
  <c r="I757" i="27" s="1"/>
  <c r="A759" i="27"/>
  <c r="B759" i="27" s="1"/>
  <c r="E758" i="27"/>
  <c r="G758" i="27" l="1"/>
  <c r="H758" i="27" s="1"/>
  <c r="J758" i="27"/>
  <c r="F758" i="27"/>
  <c r="I758" i="27" s="1"/>
  <c r="E759" i="27"/>
  <c r="A760" i="27"/>
  <c r="B760" i="27" s="1"/>
  <c r="F759" i="27" l="1"/>
  <c r="I759" i="27" s="1"/>
  <c r="J759" i="27"/>
  <c r="G759" i="27"/>
  <c r="H759" i="27" s="1"/>
  <c r="A761" i="27"/>
  <c r="B761" i="27" s="1"/>
  <c r="E760" i="27"/>
  <c r="G760" i="27" l="1"/>
  <c r="H760" i="27" s="1"/>
  <c r="F760" i="27"/>
  <c r="I760" i="27" s="1"/>
  <c r="J760" i="27"/>
  <c r="E761" i="27"/>
  <c r="A762" i="27"/>
  <c r="B762" i="27" s="1"/>
  <c r="A763" i="27" l="1"/>
  <c r="B763" i="27" s="1"/>
  <c r="E762" i="27"/>
  <c r="J761" i="27"/>
  <c r="G761" i="27"/>
  <c r="H761" i="27" s="1"/>
  <c r="F761" i="27"/>
  <c r="I761" i="27" s="1"/>
  <c r="G762" i="27" l="1"/>
  <c r="H762" i="27" s="1"/>
  <c r="J762" i="27"/>
  <c r="F762" i="27"/>
  <c r="I762" i="27" s="1"/>
  <c r="E763" i="27"/>
  <c r="A764" i="27"/>
  <c r="B764" i="27" s="1"/>
  <c r="A765" i="27" l="1"/>
  <c r="B765" i="27" s="1"/>
  <c r="E764" i="27"/>
  <c r="F763" i="27"/>
  <c r="I763" i="27" s="1"/>
  <c r="J763" i="27"/>
  <c r="G763" i="27"/>
  <c r="H763" i="27" s="1"/>
  <c r="G764" i="27" l="1"/>
  <c r="H764" i="27" s="1"/>
  <c r="F764" i="27"/>
  <c r="I764" i="27" s="1"/>
  <c r="J764" i="27"/>
  <c r="E765" i="27"/>
  <c r="A766" i="27"/>
  <c r="B766" i="27" s="1"/>
  <c r="A767" i="27" l="1"/>
  <c r="B767" i="27" s="1"/>
  <c r="E766" i="27"/>
  <c r="G765" i="27"/>
  <c r="H765" i="27" s="1"/>
  <c r="F765" i="27"/>
  <c r="I765" i="27" s="1"/>
  <c r="J765" i="27"/>
  <c r="G766" i="27" l="1"/>
  <c r="H766" i="27" s="1"/>
  <c r="F766" i="27"/>
  <c r="I766" i="27" s="1"/>
  <c r="J766" i="27"/>
  <c r="E767" i="27"/>
  <c r="A768" i="27"/>
  <c r="B768" i="27" s="1"/>
  <c r="A769" i="27" l="1"/>
  <c r="B769" i="27" s="1"/>
  <c r="E768" i="27"/>
  <c r="G767" i="27"/>
  <c r="H767" i="27" s="1"/>
  <c r="F767" i="27"/>
  <c r="I767" i="27" s="1"/>
  <c r="J767" i="27"/>
  <c r="G768" i="27" l="1"/>
  <c r="H768" i="27" s="1"/>
  <c r="F768" i="27"/>
  <c r="I768" i="27" s="1"/>
  <c r="J768" i="27"/>
  <c r="E769" i="27"/>
  <c r="A770" i="27"/>
  <c r="B770" i="27" s="1"/>
  <c r="J769" i="27" l="1"/>
  <c r="G769" i="27"/>
  <c r="H769" i="27" s="1"/>
  <c r="F769" i="27"/>
  <c r="I769" i="27" s="1"/>
  <c r="A771" i="27"/>
  <c r="B771" i="27" s="1"/>
  <c r="E770" i="27"/>
  <c r="E771" i="27" l="1"/>
  <c r="A772" i="27"/>
  <c r="B772" i="27" s="1"/>
  <c r="G770" i="27"/>
  <c r="H770" i="27" s="1"/>
  <c r="J770" i="27"/>
  <c r="F770" i="27"/>
  <c r="I770" i="27" s="1"/>
  <c r="A773" i="27" l="1"/>
  <c r="B773" i="27" s="1"/>
  <c r="E772" i="27"/>
  <c r="J771" i="27"/>
  <c r="F771" i="27"/>
  <c r="I771" i="27" s="1"/>
  <c r="G771" i="27"/>
  <c r="H771" i="27" s="1"/>
  <c r="G772" i="27" l="1"/>
  <c r="H772" i="27" s="1"/>
  <c r="J772" i="27"/>
  <c r="F772" i="27"/>
  <c r="I772" i="27" s="1"/>
  <c r="E773" i="27"/>
  <c r="A774" i="27"/>
  <c r="B774" i="27" s="1"/>
  <c r="A775" i="27" l="1"/>
  <c r="B775" i="27" s="1"/>
  <c r="E774" i="27"/>
  <c r="J773" i="27"/>
  <c r="G773" i="27"/>
  <c r="H773" i="27" s="1"/>
  <c r="F773" i="27"/>
  <c r="I773" i="27" s="1"/>
  <c r="G774" i="27" l="1"/>
  <c r="H774" i="27" s="1"/>
  <c r="J774" i="27"/>
  <c r="F774" i="27"/>
  <c r="I774" i="27" s="1"/>
  <c r="E775" i="27"/>
  <c r="A776" i="27"/>
  <c r="B776" i="27" s="1"/>
  <c r="A777" i="27" l="1"/>
  <c r="B777" i="27" s="1"/>
  <c r="E776" i="27"/>
  <c r="F775" i="27"/>
  <c r="I775" i="27" s="1"/>
  <c r="J775" i="27"/>
  <c r="G775" i="27"/>
  <c r="H775" i="27" s="1"/>
  <c r="G776" i="27" l="1"/>
  <c r="H776" i="27" s="1"/>
  <c r="F776" i="27"/>
  <c r="I776" i="27" s="1"/>
  <c r="J776" i="27"/>
  <c r="E777" i="27"/>
  <c r="A778" i="27"/>
  <c r="B778" i="27" s="1"/>
  <c r="A779" i="27" l="1"/>
  <c r="B779" i="27" s="1"/>
  <c r="E778" i="27"/>
  <c r="J777" i="27"/>
  <c r="G777" i="27"/>
  <c r="H777" i="27" s="1"/>
  <c r="F777" i="27"/>
  <c r="I777" i="27" s="1"/>
  <c r="G778" i="27" l="1"/>
  <c r="H778" i="27" s="1"/>
  <c r="J778" i="27"/>
  <c r="F778" i="27"/>
  <c r="I778" i="27" s="1"/>
  <c r="E779" i="27"/>
  <c r="A780" i="27"/>
  <c r="B780" i="27" s="1"/>
  <c r="F779" i="27" l="1"/>
  <c r="I779" i="27" s="1"/>
  <c r="J779" i="27"/>
  <c r="G779" i="27"/>
  <c r="H779" i="27" s="1"/>
  <c r="A781" i="27"/>
  <c r="B781" i="27" s="1"/>
  <c r="E780" i="27"/>
  <c r="E781" i="27" l="1"/>
  <c r="A782" i="27"/>
  <c r="B782" i="27" s="1"/>
  <c r="G780" i="27"/>
  <c r="H780" i="27" s="1"/>
  <c r="F780" i="27"/>
  <c r="I780" i="27" s="1"/>
  <c r="J780" i="27"/>
  <c r="A783" i="27" l="1"/>
  <c r="B783" i="27" s="1"/>
  <c r="E782" i="27"/>
  <c r="G781" i="27"/>
  <c r="H781" i="27" s="1"/>
  <c r="F781" i="27"/>
  <c r="I781" i="27" s="1"/>
  <c r="J781" i="27"/>
  <c r="G782" i="27" l="1"/>
  <c r="H782" i="27" s="1"/>
  <c r="F782" i="27"/>
  <c r="I782" i="27" s="1"/>
  <c r="J782" i="27"/>
  <c r="E783" i="27"/>
  <c r="A784" i="27"/>
  <c r="B784" i="27" s="1"/>
  <c r="A785" i="27" l="1"/>
  <c r="B785" i="27" s="1"/>
  <c r="E784" i="27"/>
  <c r="G783" i="27"/>
  <c r="H783" i="27" s="1"/>
  <c r="F783" i="27"/>
  <c r="I783" i="27" s="1"/>
  <c r="J783" i="27"/>
  <c r="G784" i="27" l="1"/>
  <c r="H784" i="27" s="1"/>
  <c r="F784" i="27"/>
  <c r="I784" i="27" s="1"/>
  <c r="J784" i="27"/>
  <c r="E785" i="27"/>
  <c r="A786" i="27"/>
  <c r="B786" i="27" s="1"/>
  <c r="A787" i="27" l="1"/>
  <c r="B787" i="27" s="1"/>
  <c r="E786" i="27"/>
  <c r="J785" i="27"/>
  <c r="G785" i="27"/>
  <c r="H785" i="27" s="1"/>
  <c r="F785" i="27"/>
  <c r="I785" i="27" s="1"/>
  <c r="G786" i="27" l="1"/>
  <c r="H786" i="27" s="1"/>
  <c r="J786" i="27"/>
  <c r="F786" i="27"/>
  <c r="I786" i="27" s="1"/>
  <c r="E787" i="27"/>
  <c r="A788" i="27"/>
  <c r="B788" i="27" s="1"/>
  <c r="J787" i="27" l="1"/>
  <c r="F787" i="27"/>
  <c r="I787" i="27" s="1"/>
  <c r="G787" i="27"/>
  <c r="H787" i="27" s="1"/>
  <c r="A789" i="27"/>
  <c r="B789" i="27" s="1"/>
  <c r="E788" i="27"/>
  <c r="J788" i="27" l="1"/>
  <c r="G788" i="27"/>
  <c r="H788" i="27" s="1"/>
  <c r="F788" i="27"/>
  <c r="I788" i="27" s="1"/>
  <c r="E789" i="27"/>
  <c r="A790" i="27"/>
  <c r="B790" i="27" s="1"/>
  <c r="A791" i="27" l="1"/>
  <c r="B791" i="27" s="1"/>
  <c r="E790" i="27"/>
  <c r="G789" i="27"/>
  <c r="H789" i="27" s="1"/>
  <c r="J789" i="27"/>
  <c r="F789" i="27"/>
  <c r="I789" i="27" s="1"/>
  <c r="F790" i="27" l="1"/>
  <c r="I790" i="27" s="1"/>
  <c r="J790" i="27"/>
  <c r="G790" i="27"/>
  <c r="H790" i="27" s="1"/>
  <c r="E791" i="27"/>
  <c r="A792" i="27"/>
  <c r="B792" i="27" s="1"/>
  <c r="A793" i="27" l="1"/>
  <c r="B793" i="27" s="1"/>
  <c r="E792" i="27"/>
  <c r="J791" i="27"/>
  <c r="F791" i="27"/>
  <c r="I791" i="27" s="1"/>
  <c r="G791" i="27"/>
  <c r="H791" i="27" s="1"/>
  <c r="J792" i="27" l="1"/>
  <c r="G792" i="27"/>
  <c r="H792" i="27" s="1"/>
  <c r="F792" i="27"/>
  <c r="I792" i="27" s="1"/>
  <c r="E793" i="27"/>
  <c r="A794" i="27"/>
  <c r="B794" i="27" s="1"/>
  <c r="J793" i="27" l="1"/>
  <c r="G793" i="27"/>
  <c r="H793" i="27" s="1"/>
  <c r="F793" i="27"/>
  <c r="I793" i="27" s="1"/>
  <c r="A795" i="27"/>
  <c r="B795" i="27" s="1"/>
  <c r="E794" i="27"/>
  <c r="E795" i="27" l="1"/>
  <c r="A796" i="27"/>
  <c r="B796" i="27" s="1"/>
  <c r="F794" i="27"/>
  <c r="I794" i="27" s="1"/>
  <c r="J794" i="27"/>
  <c r="G794" i="27"/>
  <c r="H794" i="27" s="1"/>
  <c r="A797" i="27" l="1"/>
  <c r="B797" i="27" s="1"/>
  <c r="E796" i="27"/>
  <c r="G795" i="27"/>
  <c r="H795" i="27" s="1"/>
  <c r="F795" i="27"/>
  <c r="I795" i="27" s="1"/>
  <c r="J795" i="27"/>
  <c r="J796" i="27" l="1"/>
  <c r="G796" i="27"/>
  <c r="H796" i="27" s="1"/>
  <c r="F796" i="27"/>
  <c r="I796" i="27" s="1"/>
  <c r="E797" i="27"/>
  <c r="A798" i="27"/>
  <c r="B798" i="27" s="1"/>
  <c r="J797" i="27" l="1"/>
  <c r="G797" i="27"/>
  <c r="H797" i="27" s="1"/>
  <c r="F797" i="27"/>
  <c r="I797" i="27" s="1"/>
  <c r="A799" i="27"/>
  <c r="B799" i="27" s="1"/>
  <c r="E798" i="27"/>
  <c r="E799" i="27" l="1"/>
  <c r="A800" i="27"/>
  <c r="B800" i="27" s="1"/>
  <c r="F798" i="27"/>
  <c r="I798" i="27" s="1"/>
  <c r="J798" i="27"/>
  <c r="G798" i="27"/>
  <c r="H798" i="27" s="1"/>
  <c r="A801" i="27" l="1"/>
  <c r="B801" i="27" s="1"/>
  <c r="E800" i="27"/>
  <c r="J799" i="27"/>
  <c r="F799" i="27"/>
  <c r="I799" i="27" s="1"/>
  <c r="G799" i="27"/>
  <c r="H799" i="27" s="1"/>
  <c r="J800" i="27" l="1"/>
  <c r="G800" i="27"/>
  <c r="H800" i="27" s="1"/>
  <c r="F800" i="27"/>
  <c r="I800" i="27" s="1"/>
  <c r="E801" i="27"/>
  <c r="A802" i="27"/>
  <c r="B802" i="27" s="1"/>
  <c r="J801" i="27" l="1"/>
  <c r="G801" i="27"/>
  <c r="H801" i="27" s="1"/>
  <c r="F801" i="27"/>
  <c r="I801" i="27" s="1"/>
  <c r="A803" i="27"/>
  <c r="B803" i="27" s="1"/>
  <c r="E802" i="27"/>
  <c r="E803" i="27" l="1"/>
  <c r="A804" i="27"/>
  <c r="B804" i="27" s="1"/>
  <c r="F802" i="27"/>
  <c r="I802" i="27" s="1"/>
  <c r="J802" i="27"/>
  <c r="G802" i="27"/>
  <c r="H802" i="27" s="1"/>
  <c r="A805" i="27" l="1"/>
  <c r="B805" i="27" s="1"/>
  <c r="E804" i="27"/>
  <c r="G803" i="27"/>
  <c r="H803" i="27" s="1"/>
  <c r="F803" i="27"/>
  <c r="I803" i="27" s="1"/>
  <c r="J803" i="27"/>
  <c r="J804" i="27" l="1"/>
  <c r="G804" i="27"/>
  <c r="H804" i="27" s="1"/>
  <c r="F804" i="27"/>
  <c r="I804" i="27" s="1"/>
  <c r="E805" i="27"/>
  <c r="A806" i="27"/>
  <c r="B806" i="27" s="1"/>
  <c r="A807" i="27" l="1"/>
  <c r="B807" i="27" s="1"/>
  <c r="E806" i="27"/>
  <c r="J805" i="27"/>
  <c r="G805" i="27"/>
  <c r="H805" i="27" s="1"/>
  <c r="F805" i="27"/>
  <c r="I805" i="27" s="1"/>
  <c r="F806" i="27" l="1"/>
  <c r="I806" i="27" s="1"/>
  <c r="J806" i="27"/>
  <c r="G806" i="27"/>
  <c r="H806" i="27" s="1"/>
  <c r="E807" i="27"/>
  <c r="A808" i="27"/>
  <c r="B808" i="27" s="1"/>
  <c r="J807" i="27" l="1"/>
  <c r="F807" i="27"/>
  <c r="I807" i="27" s="1"/>
  <c r="G807" i="27"/>
  <c r="H807" i="27" s="1"/>
  <c r="A809" i="27"/>
  <c r="B809" i="27" s="1"/>
  <c r="E808" i="27"/>
  <c r="E809" i="27" l="1"/>
  <c r="A810" i="27"/>
  <c r="B810" i="27" s="1"/>
  <c r="J808" i="27"/>
  <c r="G808" i="27"/>
  <c r="H808" i="27" s="1"/>
  <c r="F808" i="27"/>
  <c r="I808" i="27" s="1"/>
  <c r="A811" i="27" l="1"/>
  <c r="B811" i="27" s="1"/>
  <c r="E810" i="27"/>
  <c r="J809" i="27"/>
  <c r="G809" i="27"/>
  <c r="H809" i="27" s="1"/>
  <c r="F809" i="27"/>
  <c r="I809" i="27" s="1"/>
  <c r="F810" i="27" l="1"/>
  <c r="I810" i="27" s="1"/>
  <c r="J810" i="27"/>
  <c r="G810" i="27"/>
  <c r="H810" i="27" s="1"/>
  <c r="E811" i="27"/>
  <c r="A812" i="27"/>
  <c r="B812" i="27" s="1"/>
  <c r="A813" i="27" l="1"/>
  <c r="B813" i="27" s="1"/>
  <c r="E812" i="27"/>
  <c r="G811" i="27"/>
  <c r="H811" i="27" s="1"/>
  <c r="F811" i="27"/>
  <c r="I811" i="27" s="1"/>
  <c r="J811" i="27"/>
  <c r="J812" i="27" l="1"/>
  <c r="G812" i="27"/>
  <c r="H812" i="27" s="1"/>
  <c r="F812" i="27"/>
  <c r="I812" i="27" s="1"/>
  <c r="E813" i="27"/>
  <c r="A814" i="27"/>
  <c r="B814" i="27" s="1"/>
  <c r="J813" i="27" l="1"/>
  <c r="G813" i="27"/>
  <c r="H813" i="27" s="1"/>
  <c r="F813" i="27"/>
  <c r="I813" i="27" s="1"/>
  <c r="A815" i="27"/>
  <c r="B815" i="27" s="1"/>
  <c r="E814" i="27"/>
  <c r="F814" i="27" l="1"/>
  <c r="I814" i="27" s="1"/>
  <c r="J814" i="27"/>
  <c r="G814" i="27"/>
  <c r="H814" i="27" s="1"/>
  <c r="E815" i="27"/>
  <c r="A816" i="27"/>
  <c r="B816" i="27" s="1"/>
  <c r="A817" i="27" l="1"/>
  <c r="B817" i="27" s="1"/>
  <c r="E816" i="27"/>
  <c r="J815" i="27"/>
  <c r="G815" i="27"/>
  <c r="H815" i="27" s="1"/>
  <c r="F815" i="27"/>
  <c r="I815" i="27" s="1"/>
  <c r="J816" i="27" l="1"/>
  <c r="G816" i="27"/>
  <c r="H816" i="27" s="1"/>
  <c r="F816" i="27"/>
  <c r="I816" i="27" s="1"/>
  <c r="A818" i="27"/>
  <c r="B818" i="27" s="1"/>
  <c r="E817" i="27"/>
  <c r="A819" i="27" l="1"/>
  <c r="B819" i="27" s="1"/>
  <c r="E818" i="27"/>
  <c r="G817" i="27"/>
  <c r="H817" i="27" s="1"/>
  <c r="F817" i="27"/>
  <c r="I817" i="27" s="1"/>
  <c r="J817" i="27"/>
  <c r="J818" i="27" l="1"/>
  <c r="F818" i="27"/>
  <c r="I818" i="27" s="1"/>
  <c r="G818" i="27"/>
  <c r="H818" i="27" s="1"/>
  <c r="E819" i="27"/>
  <c r="A820" i="27"/>
  <c r="B820" i="27" s="1"/>
  <c r="J819" i="27" l="1"/>
  <c r="G819" i="27"/>
  <c r="H819" i="27" s="1"/>
  <c r="F819" i="27"/>
  <c r="I819" i="27" s="1"/>
  <c r="A821" i="27"/>
  <c r="B821" i="27" s="1"/>
  <c r="E820" i="27"/>
  <c r="F820" i="27" l="1"/>
  <c r="I820" i="27" s="1"/>
  <c r="J820" i="27"/>
  <c r="G820" i="27"/>
  <c r="H820" i="27" s="1"/>
  <c r="A822" i="27"/>
  <c r="B822" i="27" s="1"/>
  <c r="E821" i="27"/>
  <c r="J821" i="27" l="1"/>
  <c r="F821" i="27"/>
  <c r="I821" i="27" s="1"/>
  <c r="G821" i="27"/>
  <c r="H821" i="27" s="1"/>
  <c r="A823" i="27"/>
  <c r="B823" i="27" s="1"/>
  <c r="E822" i="27"/>
  <c r="E823" i="27" l="1"/>
  <c r="A824" i="27"/>
  <c r="B824" i="27" s="1"/>
  <c r="J822" i="27"/>
  <c r="F822" i="27"/>
  <c r="I822" i="27" s="1"/>
  <c r="G822" i="27"/>
  <c r="H822" i="27" s="1"/>
  <c r="E824" i="27" l="1"/>
  <c r="A825" i="27"/>
  <c r="B825" i="27" s="1"/>
  <c r="J823" i="27"/>
  <c r="G823" i="27"/>
  <c r="H823" i="27" s="1"/>
  <c r="F823" i="27"/>
  <c r="I823" i="27" s="1"/>
  <c r="E825" i="27" l="1"/>
  <c r="A826" i="27"/>
  <c r="B826" i="27" s="1"/>
  <c r="F824" i="27"/>
  <c r="I824" i="27" s="1"/>
  <c r="J824" i="27"/>
  <c r="G824" i="27"/>
  <c r="H824" i="27" s="1"/>
  <c r="E826" i="27" l="1"/>
  <c r="A827" i="27"/>
  <c r="B827" i="27" s="1"/>
  <c r="F825" i="27"/>
  <c r="I825" i="27" s="1"/>
  <c r="J825" i="27"/>
  <c r="G825" i="27"/>
  <c r="H825" i="27" s="1"/>
  <c r="A828" i="27" l="1"/>
  <c r="B828" i="27" s="1"/>
  <c r="E827" i="27"/>
  <c r="J826" i="27"/>
  <c r="F826" i="27"/>
  <c r="I826" i="27" s="1"/>
  <c r="G826" i="27"/>
  <c r="H826" i="27" s="1"/>
  <c r="G827" i="27" l="1"/>
  <c r="H827" i="27" s="1"/>
  <c r="F827" i="27"/>
  <c r="I827" i="27" s="1"/>
  <c r="J827" i="27"/>
  <c r="A829" i="27"/>
  <c r="B829" i="27" s="1"/>
  <c r="E828" i="27"/>
  <c r="F828" i="27" l="1"/>
  <c r="I828" i="27" s="1"/>
  <c r="J828" i="27"/>
  <c r="G828" i="27"/>
  <c r="H828" i="27" s="1"/>
  <c r="A830" i="27"/>
  <c r="B830" i="27" s="1"/>
  <c r="E829" i="27"/>
  <c r="G829" i="27" l="1"/>
  <c r="H829" i="27" s="1"/>
  <c r="J829" i="27"/>
  <c r="F829" i="27"/>
  <c r="I829" i="27" s="1"/>
  <c r="E830" i="27"/>
  <c r="A831" i="27"/>
  <c r="B831" i="27" s="1"/>
  <c r="J830" i="27" l="1"/>
  <c r="F830" i="27"/>
  <c r="I830" i="27" s="1"/>
  <c r="G830" i="27"/>
  <c r="H830" i="27" s="1"/>
  <c r="A832" i="27"/>
  <c r="B832" i="27" s="1"/>
  <c r="E831" i="27"/>
  <c r="E832" i="27" l="1"/>
  <c r="A833" i="27"/>
  <c r="B833" i="27" s="1"/>
  <c r="G831" i="27"/>
  <c r="H831" i="27" s="1"/>
  <c r="J831" i="27"/>
  <c r="F831" i="27"/>
  <c r="I831" i="27" s="1"/>
  <c r="A834" i="27" l="1"/>
  <c r="B834" i="27" s="1"/>
  <c r="E833" i="27"/>
  <c r="F832" i="27"/>
  <c r="I832" i="27" s="1"/>
  <c r="J832" i="27"/>
  <c r="G832" i="27"/>
  <c r="H832" i="27" s="1"/>
  <c r="G833" i="27" l="1"/>
  <c r="H833" i="27" s="1"/>
  <c r="F833" i="27"/>
  <c r="I833" i="27" s="1"/>
  <c r="J833" i="27"/>
  <c r="E834" i="27"/>
  <c r="A835" i="27"/>
  <c r="B835" i="27" s="1"/>
  <c r="A836" i="27" l="1"/>
  <c r="B836" i="27" s="1"/>
  <c r="E835" i="27"/>
  <c r="J834" i="27"/>
  <c r="F834" i="27"/>
  <c r="I834" i="27" s="1"/>
  <c r="G834" i="27"/>
  <c r="H834" i="27" s="1"/>
  <c r="G835" i="27" l="1"/>
  <c r="H835" i="27" s="1"/>
  <c r="J835" i="27"/>
  <c r="F835" i="27"/>
  <c r="I835" i="27" s="1"/>
  <c r="E836" i="27"/>
  <c r="A837" i="27"/>
  <c r="B837" i="27" s="1"/>
  <c r="F836" i="27" l="1"/>
  <c r="I836" i="27" s="1"/>
  <c r="J836" i="27"/>
  <c r="G836" i="27"/>
  <c r="H836" i="27" s="1"/>
  <c r="A838" i="27"/>
  <c r="B838" i="27" s="1"/>
  <c r="E837" i="27"/>
  <c r="G837" i="27" l="1"/>
  <c r="H837" i="27" s="1"/>
  <c r="J837" i="27"/>
  <c r="F837" i="27"/>
  <c r="I837" i="27" s="1"/>
  <c r="E838" i="27"/>
  <c r="A839" i="27"/>
  <c r="B839" i="27" s="1"/>
  <c r="A840" i="27" l="1"/>
  <c r="B840" i="27" s="1"/>
  <c r="E839" i="27"/>
  <c r="J838" i="27"/>
  <c r="F838" i="27"/>
  <c r="I838" i="27" s="1"/>
  <c r="G838" i="27"/>
  <c r="H838" i="27" s="1"/>
  <c r="G839" i="27" l="1"/>
  <c r="H839" i="27" s="1"/>
  <c r="J839" i="27"/>
  <c r="F839" i="27"/>
  <c r="I839" i="27" s="1"/>
  <c r="E840" i="27"/>
  <c r="A841" i="27"/>
  <c r="B841" i="27" s="1"/>
  <c r="A842" i="27" l="1"/>
  <c r="B842" i="27" s="1"/>
  <c r="E841" i="27"/>
  <c r="F840" i="27"/>
  <c r="I840" i="27" s="1"/>
  <c r="J840" i="27"/>
  <c r="G840" i="27"/>
  <c r="H840" i="27" s="1"/>
  <c r="G841" i="27" l="1"/>
  <c r="H841" i="27" s="1"/>
  <c r="F841" i="27"/>
  <c r="I841" i="27" s="1"/>
  <c r="J841" i="27"/>
  <c r="E842" i="27"/>
  <c r="A843" i="27"/>
  <c r="B843" i="27" s="1"/>
  <c r="A844" i="27" l="1"/>
  <c r="B844" i="27" s="1"/>
  <c r="E843" i="27"/>
  <c r="J842" i="27"/>
  <c r="F842" i="27"/>
  <c r="I842" i="27" s="1"/>
  <c r="G842" i="27"/>
  <c r="H842" i="27" s="1"/>
  <c r="G843" i="27" l="1"/>
  <c r="H843" i="27" s="1"/>
  <c r="J843" i="27"/>
  <c r="F843" i="27"/>
  <c r="I843" i="27" s="1"/>
  <c r="E844" i="27"/>
  <c r="A845" i="27"/>
  <c r="B845" i="27" s="1"/>
  <c r="F844" i="27" l="1"/>
  <c r="I844" i="27" s="1"/>
  <c r="J844" i="27"/>
  <c r="G844" i="27"/>
  <c r="H844" i="27" s="1"/>
  <c r="A846" i="27"/>
  <c r="B846" i="27" s="1"/>
  <c r="E845" i="27"/>
  <c r="E846" i="27" l="1"/>
  <c r="A847" i="27"/>
  <c r="B847" i="27" s="1"/>
  <c r="G845" i="27"/>
  <c r="H845" i="27" s="1"/>
  <c r="J845" i="27"/>
  <c r="F845" i="27"/>
  <c r="I845" i="27" s="1"/>
  <c r="E847" i="27" l="1"/>
  <c r="A848" i="27"/>
  <c r="B848" i="27" s="1"/>
  <c r="J846" i="27"/>
  <c r="F846" i="27"/>
  <c r="I846" i="27" s="1"/>
  <c r="G846" i="27"/>
  <c r="H846" i="27" s="1"/>
  <c r="A849" i="27" l="1"/>
  <c r="B849" i="27" s="1"/>
  <c r="E848" i="27"/>
  <c r="J847" i="27"/>
  <c r="G847" i="27"/>
  <c r="H847" i="27" s="1"/>
  <c r="F847" i="27"/>
  <c r="I847" i="27" s="1"/>
  <c r="J848" i="27" l="1"/>
  <c r="F848" i="27"/>
  <c r="I848" i="27" s="1"/>
  <c r="G848" i="27"/>
  <c r="H848" i="27" s="1"/>
  <c r="E849" i="27"/>
  <c r="A850" i="27"/>
  <c r="B850" i="27" s="1"/>
  <c r="E850" i="27" l="1"/>
  <c r="A851" i="27"/>
  <c r="B851" i="27" s="1"/>
  <c r="J849" i="27"/>
  <c r="F849" i="27"/>
  <c r="I849" i="27" s="1"/>
  <c r="G849" i="27"/>
  <c r="H849" i="27" s="1"/>
  <c r="A852" i="27" l="1"/>
  <c r="B852" i="27" s="1"/>
  <c r="E851" i="27"/>
  <c r="F850" i="27"/>
  <c r="I850" i="27" s="1"/>
  <c r="J850" i="27"/>
  <c r="G850" i="27"/>
  <c r="H850" i="27" s="1"/>
  <c r="F851" i="27" l="1"/>
  <c r="I851" i="27" s="1"/>
  <c r="G851" i="27"/>
  <c r="H851" i="27" s="1"/>
  <c r="J851" i="27"/>
  <c r="E852" i="27"/>
  <c r="A853" i="27"/>
  <c r="B853" i="27" s="1"/>
  <c r="A854" i="27" l="1"/>
  <c r="B854" i="27" s="1"/>
  <c r="E853" i="27"/>
  <c r="J852" i="27"/>
  <c r="F852" i="27"/>
  <c r="I852" i="27" s="1"/>
  <c r="G852" i="27"/>
  <c r="H852" i="27" s="1"/>
  <c r="G853" i="27" l="1"/>
  <c r="H853" i="27" s="1"/>
  <c r="J853" i="27"/>
  <c r="F853" i="27"/>
  <c r="I853" i="27" s="1"/>
  <c r="E854" i="27"/>
  <c r="A855" i="27"/>
  <c r="B855" i="27" s="1"/>
  <c r="E855" i="27" l="1"/>
  <c r="A856" i="27"/>
  <c r="B856" i="27" s="1"/>
  <c r="F854" i="27"/>
  <c r="I854" i="27" s="1"/>
  <c r="J854" i="27"/>
  <c r="G854" i="27"/>
  <c r="H854" i="27" s="1"/>
  <c r="E856" i="27" l="1"/>
  <c r="A857" i="27"/>
  <c r="B857" i="27" s="1"/>
  <c r="J855" i="27"/>
  <c r="G855" i="27"/>
  <c r="H855" i="27" s="1"/>
  <c r="F855" i="27"/>
  <c r="I855" i="27" s="1"/>
  <c r="E857" i="27" l="1"/>
  <c r="A858" i="27"/>
  <c r="B858" i="27" s="1"/>
  <c r="J856" i="27"/>
  <c r="F856" i="27"/>
  <c r="I856" i="27" s="1"/>
  <c r="G856" i="27"/>
  <c r="H856" i="27" s="1"/>
  <c r="A859" i="27" l="1"/>
  <c r="B859" i="27" s="1"/>
  <c r="E858" i="27"/>
  <c r="J857" i="27"/>
  <c r="F857" i="27"/>
  <c r="I857" i="27" s="1"/>
  <c r="G857" i="27"/>
  <c r="H857" i="27" s="1"/>
  <c r="F858" i="27" l="1"/>
  <c r="I858" i="27" s="1"/>
  <c r="J858" i="27"/>
  <c r="G858" i="27"/>
  <c r="H858" i="27" s="1"/>
  <c r="A860" i="27"/>
  <c r="B860" i="27" s="1"/>
  <c r="E859" i="27"/>
  <c r="G859" i="27" l="1"/>
  <c r="H859" i="27" s="1"/>
  <c r="F859" i="27"/>
  <c r="I859" i="27" s="1"/>
  <c r="J859" i="27"/>
  <c r="A861" i="27"/>
  <c r="B861" i="27" s="1"/>
  <c r="E860" i="27"/>
  <c r="J860" i="27" l="1"/>
  <c r="F860" i="27"/>
  <c r="I860" i="27" s="1"/>
  <c r="G860" i="27"/>
  <c r="H860" i="27" s="1"/>
  <c r="A862" i="27"/>
  <c r="B862" i="27" s="1"/>
  <c r="E861" i="27"/>
  <c r="G861" i="27" l="1"/>
  <c r="H861" i="27" s="1"/>
  <c r="J861" i="27"/>
  <c r="F861" i="27"/>
  <c r="I861" i="27" s="1"/>
  <c r="A863" i="27"/>
  <c r="B863" i="27" s="1"/>
  <c r="E862" i="27"/>
  <c r="E863" i="27" l="1"/>
  <c r="A864" i="27"/>
  <c r="B864" i="27" s="1"/>
  <c r="F862" i="27"/>
  <c r="I862" i="27" s="1"/>
  <c r="J862" i="27"/>
  <c r="G862" i="27"/>
  <c r="H862" i="27" s="1"/>
  <c r="A865" i="27" l="1"/>
  <c r="B865" i="27" s="1"/>
  <c r="E864" i="27"/>
  <c r="J863" i="27"/>
  <c r="G863" i="27"/>
  <c r="H863" i="27" s="1"/>
  <c r="F863" i="27"/>
  <c r="I863" i="27" s="1"/>
  <c r="J864" i="27" l="1"/>
  <c r="F864" i="27"/>
  <c r="I864" i="27" s="1"/>
  <c r="G864" i="27"/>
  <c r="H864" i="27" s="1"/>
  <c r="E865" i="27"/>
  <c r="A866" i="27"/>
  <c r="B866" i="27" s="1"/>
  <c r="E866" i="27" l="1"/>
  <c r="A867" i="27"/>
  <c r="B867" i="27" s="1"/>
  <c r="J865" i="27"/>
  <c r="F865" i="27"/>
  <c r="I865" i="27" s="1"/>
  <c r="G865" i="27"/>
  <c r="H865" i="27" s="1"/>
  <c r="A868" i="27" l="1"/>
  <c r="B868" i="27" s="1"/>
  <c r="E867" i="27"/>
  <c r="F866" i="27"/>
  <c r="I866" i="27" s="1"/>
  <c r="J866" i="27"/>
  <c r="G866" i="27"/>
  <c r="H866" i="27" s="1"/>
  <c r="F867" i="27" l="1"/>
  <c r="I867" i="27" s="1"/>
  <c r="G867" i="27"/>
  <c r="H867" i="27" s="1"/>
  <c r="J867" i="27"/>
  <c r="A869" i="27"/>
  <c r="B869" i="27" s="1"/>
  <c r="E868" i="27"/>
  <c r="J868" i="27" l="1"/>
  <c r="F868" i="27"/>
  <c r="I868" i="27" s="1"/>
  <c r="G868" i="27"/>
  <c r="H868" i="27" s="1"/>
  <c r="E869" i="27"/>
  <c r="A870" i="27"/>
  <c r="B870" i="27" s="1"/>
  <c r="A871" i="27" l="1"/>
  <c r="B871" i="27" s="1"/>
  <c r="E870" i="27"/>
  <c r="G869" i="27"/>
  <c r="H869" i="27" s="1"/>
  <c r="F869" i="27"/>
  <c r="I869" i="27" s="1"/>
  <c r="J869" i="27"/>
  <c r="F870" i="27" l="1"/>
  <c r="I870" i="27" s="1"/>
  <c r="J870" i="27"/>
  <c r="G870" i="27"/>
  <c r="H870" i="27" s="1"/>
  <c r="E871" i="27"/>
  <c r="A872" i="27"/>
  <c r="B872" i="27" s="1"/>
  <c r="J871" i="27" l="1"/>
  <c r="G871" i="27"/>
  <c r="H871" i="27" s="1"/>
  <c r="F871" i="27"/>
  <c r="I871" i="27" s="1"/>
  <c r="E872" i="27"/>
  <c r="A873" i="27"/>
  <c r="B873" i="27" s="1"/>
  <c r="E873" i="27" l="1"/>
  <c r="A874" i="27"/>
  <c r="B874" i="27" s="1"/>
  <c r="J872" i="27"/>
  <c r="F872" i="27"/>
  <c r="I872" i="27" s="1"/>
  <c r="G872" i="27"/>
  <c r="H872" i="27" s="1"/>
  <c r="A875" i="27" l="1"/>
  <c r="B875" i="27" s="1"/>
  <c r="E874" i="27"/>
  <c r="J873" i="27"/>
  <c r="F873" i="27"/>
  <c r="I873" i="27" s="1"/>
  <c r="G873" i="27"/>
  <c r="H873" i="27" s="1"/>
  <c r="F874" i="27" l="1"/>
  <c r="I874" i="27" s="1"/>
  <c r="J874" i="27"/>
  <c r="G874" i="27"/>
  <c r="H874" i="27" s="1"/>
  <c r="A876" i="27"/>
  <c r="B876" i="27" s="1"/>
  <c r="E875" i="27"/>
  <c r="G875" i="27" l="1"/>
  <c r="H875" i="27" s="1"/>
  <c r="F875" i="27"/>
  <c r="I875" i="27" s="1"/>
  <c r="J875" i="27"/>
  <c r="A877" i="27"/>
  <c r="B877" i="27" s="1"/>
  <c r="E876" i="27"/>
  <c r="J876" i="27" l="1"/>
  <c r="F876" i="27"/>
  <c r="I876" i="27" s="1"/>
  <c r="G876" i="27"/>
  <c r="H876" i="27" s="1"/>
  <c r="A878" i="27"/>
  <c r="B878" i="27" s="1"/>
  <c r="E877" i="27"/>
  <c r="A879" i="27" l="1"/>
  <c r="B879" i="27" s="1"/>
  <c r="E878" i="27"/>
  <c r="G877" i="27"/>
  <c r="H877" i="27" s="1"/>
  <c r="J877" i="27"/>
  <c r="F877" i="27"/>
  <c r="I877" i="27" s="1"/>
  <c r="F878" i="27" l="1"/>
  <c r="I878" i="27" s="1"/>
  <c r="J878" i="27"/>
  <c r="G878" i="27"/>
  <c r="H878" i="27" s="1"/>
  <c r="E879" i="27"/>
  <c r="A880" i="27"/>
  <c r="B880" i="27" s="1"/>
  <c r="J879" i="27" l="1"/>
  <c r="G879" i="27"/>
  <c r="H879" i="27" s="1"/>
  <c r="F879" i="27"/>
  <c r="I879" i="27" s="1"/>
  <c r="A881" i="27"/>
  <c r="B881" i="27" s="1"/>
  <c r="E880" i="27"/>
  <c r="J880" i="27" l="1"/>
  <c r="F880" i="27"/>
  <c r="I880" i="27" s="1"/>
  <c r="G880" i="27"/>
  <c r="H880" i="27" s="1"/>
  <c r="E881" i="27"/>
  <c r="A882" i="27"/>
  <c r="B882" i="27" s="1"/>
  <c r="A883" i="27" l="1"/>
  <c r="B883" i="27" s="1"/>
  <c r="E882" i="27"/>
  <c r="J881" i="27"/>
  <c r="F881" i="27"/>
  <c r="I881" i="27" s="1"/>
  <c r="G881" i="27"/>
  <c r="H881" i="27" s="1"/>
  <c r="F882" i="27" l="1"/>
  <c r="I882" i="27" s="1"/>
  <c r="J882" i="27"/>
  <c r="G882" i="27"/>
  <c r="H882" i="27" s="1"/>
  <c r="E883" i="27"/>
  <c r="A884" i="27"/>
  <c r="B884" i="27" s="1"/>
  <c r="F883" i="27" l="1"/>
  <c r="I883" i="27" s="1"/>
  <c r="J883" i="27"/>
  <c r="G883" i="27"/>
  <c r="H883" i="27" s="1"/>
  <c r="A885" i="27"/>
  <c r="B885" i="27" s="1"/>
  <c r="E884" i="27"/>
  <c r="G884" i="27" l="1"/>
  <c r="H884" i="27" s="1"/>
  <c r="F884" i="27"/>
  <c r="I884" i="27" s="1"/>
  <c r="J884" i="27"/>
  <c r="E885" i="27"/>
  <c r="A886" i="27"/>
  <c r="B886" i="27" s="1"/>
  <c r="A887" i="27" l="1"/>
  <c r="B887" i="27" s="1"/>
  <c r="E886" i="27"/>
  <c r="G885" i="27"/>
  <c r="H885" i="27" s="1"/>
  <c r="J885" i="27"/>
  <c r="F885" i="27"/>
  <c r="I885" i="27" s="1"/>
  <c r="G886" i="27" l="1"/>
  <c r="H886" i="27" s="1"/>
  <c r="F886" i="27"/>
  <c r="I886" i="27" s="1"/>
  <c r="J886" i="27"/>
  <c r="E887" i="27"/>
  <c r="A888" i="27"/>
  <c r="B888" i="27" s="1"/>
  <c r="A889" i="27" l="1"/>
  <c r="B889" i="27" s="1"/>
  <c r="E888" i="27"/>
  <c r="F887" i="27"/>
  <c r="I887" i="27" s="1"/>
  <c r="J887" i="27"/>
  <c r="G887" i="27"/>
  <c r="H887" i="27" s="1"/>
  <c r="G888" i="27" l="1"/>
  <c r="H888" i="27" s="1"/>
  <c r="J888" i="27"/>
  <c r="F888" i="27"/>
  <c r="I888" i="27" s="1"/>
  <c r="E889" i="27"/>
  <c r="A890" i="27"/>
  <c r="B890" i="27" s="1"/>
  <c r="A891" i="27" l="1"/>
  <c r="B891" i="27" s="1"/>
  <c r="E890" i="27"/>
  <c r="J889" i="27"/>
  <c r="F889" i="27"/>
  <c r="I889" i="27" s="1"/>
  <c r="G889" i="27"/>
  <c r="H889" i="27" s="1"/>
  <c r="G890" i="27" l="1"/>
  <c r="H890" i="27" s="1"/>
  <c r="J890" i="27"/>
  <c r="F890" i="27"/>
  <c r="I890" i="27" s="1"/>
  <c r="E891" i="27"/>
  <c r="A892" i="27"/>
  <c r="B892" i="27" s="1"/>
  <c r="A893" i="27" l="1"/>
  <c r="B893" i="27" s="1"/>
  <c r="E892" i="27"/>
  <c r="F891" i="27"/>
  <c r="I891" i="27" s="1"/>
  <c r="G891" i="27"/>
  <c r="H891" i="27" s="1"/>
  <c r="J891" i="27"/>
  <c r="G892" i="27" l="1"/>
  <c r="H892" i="27" s="1"/>
  <c r="F892" i="27"/>
  <c r="I892" i="27" s="1"/>
  <c r="J892" i="27"/>
  <c r="E893" i="27"/>
  <c r="A894" i="27"/>
  <c r="B894" i="27" s="1"/>
  <c r="A895" i="27" l="1"/>
  <c r="B895" i="27" s="1"/>
  <c r="E894" i="27"/>
  <c r="G893" i="27"/>
  <c r="H893" i="27" s="1"/>
  <c r="J893" i="27"/>
  <c r="F893" i="27"/>
  <c r="I893" i="27" s="1"/>
  <c r="J894" i="27" l="1"/>
  <c r="G894" i="27"/>
  <c r="H894" i="27" s="1"/>
  <c r="F894" i="27"/>
  <c r="I894" i="27" s="1"/>
  <c r="E895" i="27"/>
  <c r="A896" i="27"/>
  <c r="B896" i="27" s="1"/>
  <c r="F895" i="27" l="1"/>
  <c r="I895" i="27" s="1"/>
  <c r="G895" i="27"/>
  <c r="H895" i="27" s="1"/>
  <c r="J895" i="27"/>
  <c r="A897" i="27"/>
  <c r="B897" i="27" s="1"/>
  <c r="E896" i="27"/>
  <c r="F896" i="27" l="1"/>
  <c r="I896" i="27" s="1"/>
  <c r="G896" i="27"/>
  <c r="H896" i="27" s="1"/>
  <c r="J896" i="27"/>
  <c r="E897" i="27"/>
  <c r="A898" i="27"/>
  <c r="B898" i="27" s="1"/>
  <c r="A899" i="27" l="1"/>
  <c r="B899" i="27" s="1"/>
  <c r="E898" i="27"/>
  <c r="F897" i="27"/>
  <c r="I897" i="27" s="1"/>
  <c r="J897" i="27"/>
  <c r="G897" i="27"/>
  <c r="H897" i="27" s="1"/>
  <c r="J898" i="27" l="1"/>
  <c r="G898" i="27"/>
  <c r="H898" i="27" s="1"/>
  <c r="F898" i="27"/>
  <c r="I898" i="27" s="1"/>
  <c r="E899" i="27"/>
  <c r="A900" i="27"/>
  <c r="B900" i="27" s="1"/>
  <c r="F899" i="27" l="1"/>
  <c r="I899" i="27" s="1"/>
  <c r="J899" i="27"/>
  <c r="G899" i="27"/>
  <c r="H899" i="27" s="1"/>
  <c r="A901" i="27"/>
  <c r="B901" i="27" s="1"/>
  <c r="E900" i="27"/>
  <c r="F900" i="27" l="1"/>
  <c r="I900" i="27" s="1"/>
  <c r="J900" i="27"/>
  <c r="G900" i="27"/>
  <c r="H900" i="27" s="1"/>
  <c r="E901" i="27"/>
  <c r="A902" i="27"/>
  <c r="B902" i="27" s="1"/>
  <c r="A903" i="27" l="1"/>
  <c r="B903" i="27" s="1"/>
  <c r="E902" i="27"/>
  <c r="J901" i="27"/>
  <c r="G901" i="27"/>
  <c r="H901" i="27" s="1"/>
  <c r="F901" i="27"/>
  <c r="I901" i="27" s="1"/>
  <c r="J902" i="27" l="1"/>
  <c r="G902" i="27"/>
  <c r="H902" i="27" s="1"/>
  <c r="F902" i="27"/>
  <c r="I902" i="27" s="1"/>
  <c r="E903" i="27"/>
  <c r="A904" i="27"/>
  <c r="B904" i="27" s="1"/>
  <c r="A905" i="27" l="1"/>
  <c r="B905" i="27" s="1"/>
  <c r="E904" i="27"/>
  <c r="F903" i="27"/>
  <c r="I903" i="27" s="1"/>
  <c r="J903" i="27"/>
  <c r="G903" i="27"/>
  <c r="H903" i="27" s="1"/>
  <c r="F904" i="27" l="1"/>
  <c r="I904" i="27" s="1"/>
  <c r="J904" i="27"/>
  <c r="G904" i="27"/>
  <c r="H904" i="27" s="1"/>
  <c r="E905" i="27"/>
  <c r="A906" i="27"/>
  <c r="B906" i="27" s="1"/>
  <c r="J905" i="27" l="1"/>
  <c r="F905" i="27"/>
  <c r="I905" i="27" s="1"/>
  <c r="G905" i="27"/>
  <c r="H905" i="27" s="1"/>
  <c r="A907" i="27"/>
  <c r="B907" i="27" s="1"/>
  <c r="E906" i="27"/>
  <c r="J906" i="27" l="1"/>
  <c r="G906" i="27"/>
  <c r="H906" i="27" s="1"/>
  <c r="F906" i="27"/>
  <c r="I906" i="27" s="1"/>
  <c r="E907" i="27"/>
  <c r="A908" i="27"/>
  <c r="B908" i="27" s="1"/>
  <c r="F907" i="27" l="1"/>
  <c r="I907" i="27" s="1"/>
  <c r="G907" i="27"/>
  <c r="H907" i="27" s="1"/>
  <c r="J907" i="27"/>
  <c r="A909" i="27"/>
  <c r="B909" i="27" s="1"/>
  <c r="E908" i="27"/>
  <c r="F908" i="27" l="1"/>
  <c r="I908" i="27" s="1"/>
  <c r="J908" i="27"/>
  <c r="G908" i="27"/>
  <c r="H908" i="27" s="1"/>
  <c r="E909" i="27"/>
  <c r="A910" i="27"/>
  <c r="B910" i="27" s="1"/>
  <c r="F909" i="27" l="1"/>
  <c r="I909" i="27" s="1"/>
  <c r="J909" i="27"/>
  <c r="G909" i="27"/>
  <c r="H909" i="27" s="1"/>
  <c r="A911" i="27"/>
  <c r="B911" i="27" s="1"/>
  <c r="E910" i="27"/>
  <c r="E911" i="27" l="1"/>
  <c r="A912" i="27"/>
  <c r="B912" i="27" s="1"/>
  <c r="J910" i="27"/>
  <c r="G910" i="27"/>
  <c r="H910" i="27" s="1"/>
  <c r="F910" i="27"/>
  <c r="I910" i="27" s="1"/>
  <c r="A913" i="27" l="1"/>
  <c r="B913" i="27" s="1"/>
  <c r="E912" i="27"/>
  <c r="J911" i="27"/>
  <c r="F911" i="27"/>
  <c r="I911" i="27" s="1"/>
  <c r="G911" i="27"/>
  <c r="H911" i="27" s="1"/>
  <c r="F912" i="27" l="1"/>
  <c r="I912" i="27" s="1"/>
  <c r="J912" i="27"/>
  <c r="G912" i="27"/>
  <c r="H912" i="27" s="1"/>
  <c r="E913" i="27"/>
  <c r="A914" i="27"/>
  <c r="B914" i="27" s="1"/>
  <c r="J913" i="27" l="1"/>
  <c r="F913" i="27"/>
  <c r="I913" i="27" s="1"/>
  <c r="G913" i="27"/>
  <c r="H913" i="27" s="1"/>
  <c r="A915" i="27"/>
  <c r="B915" i="27" s="1"/>
  <c r="E914" i="27"/>
  <c r="J914" i="27" l="1"/>
  <c r="G914" i="27"/>
  <c r="H914" i="27" s="1"/>
  <c r="F914" i="27"/>
  <c r="I914" i="27" s="1"/>
  <c r="E915" i="27"/>
  <c r="A916" i="27"/>
  <c r="B916" i="27" s="1"/>
  <c r="A917" i="27" l="1"/>
  <c r="B917" i="27" s="1"/>
  <c r="E916" i="27"/>
  <c r="J915" i="27"/>
  <c r="F915" i="27"/>
  <c r="I915" i="27" s="1"/>
  <c r="G915" i="27"/>
  <c r="H915" i="27" s="1"/>
  <c r="F916" i="27" l="1"/>
  <c r="I916" i="27" s="1"/>
  <c r="J916" i="27"/>
  <c r="G916" i="27"/>
  <c r="H916" i="27" s="1"/>
  <c r="E917" i="27"/>
  <c r="A918" i="27"/>
  <c r="B918" i="27" s="1"/>
  <c r="A919" i="27" l="1"/>
  <c r="B919" i="27" s="1"/>
  <c r="E918" i="27"/>
  <c r="F917" i="27"/>
  <c r="I917" i="27" s="1"/>
  <c r="J917" i="27"/>
  <c r="G917" i="27"/>
  <c r="H917" i="27" s="1"/>
  <c r="J918" i="27" l="1"/>
  <c r="G918" i="27"/>
  <c r="H918" i="27" s="1"/>
  <c r="F918" i="27"/>
  <c r="I918" i="27" s="1"/>
  <c r="E919" i="27"/>
  <c r="A920" i="27"/>
  <c r="B920" i="27" s="1"/>
  <c r="J919" i="27" l="1"/>
  <c r="F919" i="27"/>
  <c r="I919" i="27" s="1"/>
  <c r="G919" i="27"/>
  <c r="H919" i="27" s="1"/>
  <c r="A921" i="27"/>
  <c r="B921" i="27" s="1"/>
  <c r="E920" i="27"/>
  <c r="E921" i="27" l="1"/>
  <c r="A922" i="27"/>
  <c r="B922" i="27" s="1"/>
  <c r="F920" i="27"/>
  <c r="I920" i="27" s="1"/>
  <c r="J920" i="27"/>
  <c r="G920" i="27"/>
  <c r="H920" i="27" s="1"/>
  <c r="A923" i="27" l="1"/>
  <c r="B923" i="27" s="1"/>
  <c r="E922" i="27"/>
  <c r="J921" i="27"/>
  <c r="F921" i="27"/>
  <c r="I921" i="27" s="1"/>
  <c r="G921" i="27"/>
  <c r="H921" i="27" s="1"/>
  <c r="J922" i="27" l="1"/>
  <c r="G922" i="27"/>
  <c r="H922" i="27" s="1"/>
  <c r="F922" i="27"/>
  <c r="I922" i="27" s="1"/>
  <c r="E923" i="27"/>
  <c r="A924" i="27"/>
  <c r="B924" i="27" s="1"/>
  <c r="J923" i="27" l="1"/>
  <c r="F923" i="27"/>
  <c r="I923" i="27" s="1"/>
  <c r="G923" i="27"/>
  <c r="H923" i="27" s="1"/>
  <c r="A925" i="27"/>
  <c r="B925" i="27" s="1"/>
  <c r="E924" i="27"/>
  <c r="F924" i="27" l="1"/>
  <c r="I924" i="27" s="1"/>
  <c r="J924" i="27"/>
  <c r="G924" i="27"/>
  <c r="H924" i="27" s="1"/>
  <c r="E925" i="27"/>
  <c r="A926" i="27"/>
  <c r="B926" i="27" s="1"/>
  <c r="A927" i="27" l="1"/>
  <c r="B927" i="27" s="1"/>
  <c r="E926" i="27"/>
  <c r="F925" i="27"/>
  <c r="I925" i="27" s="1"/>
  <c r="J925" i="27"/>
  <c r="G925" i="27"/>
  <c r="H925" i="27" s="1"/>
  <c r="J926" i="27" l="1"/>
  <c r="G926" i="27"/>
  <c r="H926" i="27" s="1"/>
  <c r="F926" i="27"/>
  <c r="I926" i="27" s="1"/>
  <c r="E927" i="27"/>
  <c r="A928" i="27"/>
  <c r="B928" i="27" s="1"/>
  <c r="A929" i="27" l="1"/>
  <c r="B929" i="27" s="1"/>
  <c r="E928" i="27"/>
  <c r="J927" i="27"/>
  <c r="F927" i="27"/>
  <c r="I927" i="27" s="1"/>
  <c r="G927" i="27"/>
  <c r="H927" i="27" s="1"/>
  <c r="F928" i="27" l="1"/>
  <c r="I928" i="27" s="1"/>
  <c r="J928" i="27"/>
  <c r="G928" i="27"/>
  <c r="H928" i="27" s="1"/>
  <c r="E929" i="27"/>
  <c r="A930" i="27"/>
  <c r="B930" i="27" s="1"/>
  <c r="A931" i="27" l="1"/>
  <c r="B931" i="27" s="1"/>
  <c r="E930" i="27"/>
  <c r="J929" i="27"/>
  <c r="F929" i="27"/>
  <c r="I929" i="27" s="1"/>
  <c r="G929" i="27"/>
  <c r="H929" i="27" s="1"/>
  <c r="J930" i="27" l="1"/>
  <c r="G930" i="27"/>
  <c r="H930" i="27" s="1"/>
  <c r="F930" i="27"/>
  <c r="I930" i="27" s="1"/>
  <c r="E931" i="27"/>
  <c r="A932" i="27"/>
  <c r="B932" i="27" s="1"/>
  <c r="J931" i="27" l="1"/>
  <c r="F931" i="27"/>
  <c r="I931" i="27" s="1"/>
  <c r="G931" i="27"/>
  <c r="H931" i="27" s="1"/>
  <c r="A933" i="27"/>
  <c r="B933" i="27" s="1"/>
  <c r="E932" i="27"/>
  <c r="F932" i="27" l="1"/>
  <c r="I932" i="27" s="1"/>
  <c r="J932" i="27"/>
  <c r="G932" i="27"/>
  <c r="H932" i="27" s="1"/>
  <c r="E933" i="27"/>
  <c r="A934" i="27"/>
  <c r="B934" i="27" s="1"/>
  <c r="F933" i="27" l="1"/>
  <c r="I933" i="27" s="1"/>
  <c r="J933" i="27"/>
  <c r="G933" i="27"/>
  <c r="H933" i="27" s="1"/>
  <c r="A935" i="27"/>
  <c r="B935" i="27" s="1"/>
  <c r="E934" i="27"/>
  <c r="J934" i="27" l="1"/>
  <c r="G934" i="27"/>
  <c r="H934" i="27" s="1"/>
  <c r="F934" i="27"/>
  <c r="I934" i="27" s="1"/>
  <c r="E935" i="27"/>
  <c r="A936" i="27"/>
  <c r="B936" i="27" s="1"/>
  <c r="J935" i="27" l="1"/>
  <c r="F935" i="27"/>
  <c r="I935" i="27" s="1"/>
  <c r="G935" i="27"/>
  <c r="H935" i="27" s="1"/>
  <c r="A937" i="27"/>
  <c r="B937" i="27" s="1"/>
  <c r="E936" i="27"/>
  <c r="E937" i="27" l="1"/>
  <c r="A938" i="27"/>
  <c r="B938" i="27" s="1"/>
  <c r="F936" i="27"/>
  <c r="I936" i="27" s="1"/>
  <c r="J936" i="27"/>
  <c r="G936" i="27"/>
  <c r="H936" i="27" s="1"/>
  <c r="A939" i="27" l="1"/>
  <c r="B939" i="27" s="1"/>
  <c r="E938" i="27"/>
  <c r="J937" i="27"/>
  <c r="F937" i="27"/>
  <c r="I937" i="27" s="1"/>
  <c r="G937" i="27"/>
  <c r="H937" i="27" s="1"/>
  <c r="J938" i="27" l="1"/>
  <c r="G938" i="27"/>
  <c r="H938" i="27" s="1"/>
  <c r="F938" i="27"/>
  <c r="I938" i="27" s="1"/>
  <c r="E939" i="27"/>
  <c r="A940" i="27"/>
  <c r="B940" i="27" s="1"/>
  <c r="G939" i="27" l="1"/>
  <c r="H939" i="27" s="1"/>
  <c r="J939" i="27"/>
  <c r="F939" i="27"/>
  <c r="I939" i="27" s="1"/>
  <c r="E940" i="27"/>
  <c r="A941" i="27"/>
  <c r="B941" i="27" s="1"/>
  <c r="A942" i="27" l="1"/>
  <c r="B942" i="27" s="1"/>
  <c r="E941" i="27"/>
  <c r="F940" i="27"/>
  <c r="I940" i="27" s="1"/>
  <c r="J940" i="27"/>
  <c r="G940" i="27"/>
  <c r="H940" i="27" s="1"/>
  <c r="G941" i="27" l="1"/>
  <c r="H941" i="27" s="1"/>
  <c r="F941" i="27"/>
  <c r="I941" i="27" s="1"/>
  <c r="J941" i="27"/>
  <c r="E942" i="27"/>
  <c r="A943" i="27"/>
  <c r="B943" i="27" s="1"/>
  <c r="E943" i="27" l="1"/>
  <c r="A944" i="27"/>
  <c r="B944" i="27" s="1"/>
  <c r="J942" i="27"/>
  <c r="G942" i="27"/>
  <c r="H942" i="27" s="1"/>
  <c r="F942" i="27"/>
  <c r="I942" i="27" s="1"/>
  <c r="E944" i="27" l="1"/>
  <c r="A945" i="27"/>
  <c r="B945" i="27" s="1"/>
  <c r="G943" i="27"/>
  <c r="H943" i="27" s="1"/>
  <c r="J943" i="27"/>
  <c r="F943" i="27"/>
  <c r="I943" i="27" s="1"/>
  <c r="E945" i="27" l="1"/>
  <c r="A946" i="27"/>
  <c r="B946" i="27" s="1"/>
  <c r="F944" i="27"/>
  <c r="I944" i="27" s="1"/>
  <c r="J944" i="27"/>
  <c r="G944" i="27"/>
  <c r="H944" i="27" s="1"/>
  <c r="E946" i="27" l="1"/>
  <c r="A947" i="27"/>
  <c r="B947" i="27" s="1"/>
  <c r="J945" i="27"/>
  <c r="G945" i="27"/>
  <c r="H945" i="27" s="1"/>
  <c r="F945" i="27"/>
  <c r="I945" i="27" s="1"/>
  <c r="E947" i="27" l="1"/>
  <c r="A948" i="27"/>
  <c r="B948" i="27" s="1"/>
  <c r="F946" i="27"/>
  <c r="I946" i="27" s="1"/>
  <c r="J946" i="27"/>
  <c r="G946" i="27"/>
  <c r="H946" i="27" s="1"/>
  <c r="E948" i="27" l="1"/>
  <c r="A949" i="27"/>
  <c r="B949" i="27" s="1"/>
  <c r="J947" i="27"/>
  <c r="G947" i="27"/>
  <c r="H947" i="27" s="1"/>
  <c r="F947" i="27"/>
  <c r="I947" i="27" s="1"/>
  <c r="E949" i="27" l="1"/>
  <c r="A950" i="27"/>
  <c r="B950" i="27" s="1"/>
  <c r="G948" i="27"/>
  <c r="H948" i="27" s="1"/>
  <c r="F948" i="27"/>
  <c r="I948" i="27" s="1"/>
  <c r="J948" i="27"/>
  <c r="A951" i="27" l="1"/>
  <c r="B951" i="27" s="1"/>
  <c r="E950" i="27"/>
  <c r="F949" i="27"/>
  <c r="I949" i="27" s="1"/>
  <c r="J949" i="27"/>
  <c r="G949" i="27"/>
  <c r="H949" i="27" s="1"/>
  <c r="J950" i="27" l="1"/>
  <c r="G950" i="27"/>
  <c r="H950" i="27" s="1"/>
  <c r="F950" i="27"/>
  <c r="I950" i="27" s="1"/>
  <c r="E951" i="27"/>
  <c r="A952" i="27"/>
  <c r="B952" i="27" s="1"/>
  <c r="J951" i="27" l="1"/>
  <c r="G951" i="27"/>
  <c r="H951" i="27" s="1"/>
  <c r="F951" i="27"/>
  <c r="I951" i="27" s="1"/>
  <c r="E952" i="27"/>
  <c r="A953" i="27"/>
  <c r="B953" i="27" s="1"/>
  <c r="E953" i="27" l="1"/>
  <c r="A954" i="27"/>
  <c r="B954" i="27" s="1"/>
  <c r="G952" i="27"/>
  <c r="H952" i="27" s="1"/>
  <c r="F952" i="27"/>
  <c r="I952" i="27" s="1"/>
  <c r="J952" i="27"/>
  <c r="A955" i="27" l="1"/>
  <c r="B955" i="27" s="1"/>
  <c r="E954" i="27"/>
  <c r="F953" i="27"/>
  <c r="I953" i="27" s="1"/>
  <c r="J953" i="27"/>
  <c r="G953" i="27"/>
  <c r="H953" i="27" s="1"/>
  <c r="J954" i="27" l="1"/>
  <c r="G954" i="27"/>
  <c r="H954" i="27" s="1"/>
  <c r="F954" i="27"/>
  <c r="I954" i="27" s="1"/>
  <c r="E955" i="27"/>
  <c r="A956" i="27"/>
  <c r="B956" i="27" s="1"/>
  <c r="J955" i="27" l="1"/>
  <c r="G955" i="27"/>
  <c r="H955" i="27" s="1"/>
  <c r="F955" i="27"/>
  <c r="I955" i="27" s="1"/>
  <c r="E956" i="27"/>
  <c r="A957" i="27"/>
  <c r="B957" i="27" s="1"/>
  <c r="G956" i="27" l="1"/>
  <c r="H956" i="27" s="1"/>
  <c r="F956" i="27"/>
  <c r="I956" i="27" s="1"/>
  <c r="J956" i="27"/>
  <c r="E957" i="27"/>
  <c r="A958" i="27"/>
  <c r="B958" i="27" s="1"/>
  <c r="A959" i="27" l="1"/>
  <c r="B959" i="27" s="1"/>
  <c r="E958" i="27"/>
  <c r="F957" i="27"/>
  <c r="I957" i="27" s="1"/>
  <c r="J957" i="27"/>
  <c r="G957" i="27"/>
  <c r="H957" i="27" s="1"/>
  <c r="J958" i="27" l="1"/>
  <c r="G958" i="27"/>
  <c r="H958" i="27" s="1"/>
  <c r="F958" i="27"/>
  <c r="I958" i="27" s="1"/>
  <c r="E959" i="27"/>
  <c r="A960" i="27"/>
  <c r="B960" i="27" s="1"/>
  <c r="J959" i="27" l="1"/>
  <c r="G959" i="27"/>
  <c r="H959" i="27" s="1"/>
  <c r="F959" i="27"/>
  <c r="I959" i="27" s="1"/>
  <c r="E960" i="27"/>
  <c r="A961" i="27"/>
  <c r="B961" i="27" s="1"/>
  <c r="G960" i="27" l="1"/>
  <c r="H960" i="27" s="1"/>
  <c r="F960" i="27"/>
  <c r="I960" i="27" s="1"/>
  <c r="J960" i="27"/>
  <c r="E961" i="27"/>
  <c r="A962" i="27"/>
  <c r="B962" i="27" s="1"/>
  <c r="A963" i="27" l="1"/>
  <c r="B963" i="27" s="1"/>
  <c r="E962" i="27"/>
  <c r="F961" i="27"/>
  <c r="I961" i="27" s="1"/>
  <c r="J961" i="27"/>
  <c r="G961" i="27"/>
  <c r="H961" i="27" s="1"/>
  <c r="J962" i="27" l="1"/>
  <c r="G962" i="27"/>
  <c r="H962" i="27" s="1"/>
  <c r="F962" i="27"/>
  <c r="I962" i="27" s="1"/>
  <c r="E963" i="27"/>
  <c r="A964" i="27"/>
  <c r="B964" i="27" s="1"/>
  <c r="E964" i="27" l="1"/>
  <c r="A965" i="27"/>
  <c r="B965" i="27" s="1"/>
  <c r="J963" i="27"/>
  <c r="G963" i="27"/>
  <c r="H963" i="27" s="1"/>
  <c r="F963" i="27"/>
  <c r="I963" i="27" s="1"/>
  <c r="E965" i="27" l="1"/>
  <c r="A966" i="27"/>
  <c r="B966" i="27" s="1"/>
  <c r="G964" i="27"/>
  <c r="H964" i="27" s="1"/>
  <c r="F964" i="27"/>
  <c r="I964" i="27" s="1"/>
  <c r="J964" i="27"/>
  <c r="A967" i="27" l="1"/>
  <c r="B967" i="27" s="1"/>
  <c r="E966" i="27"/>
  <c r="F965" i="27"/>
  <c r="I965" i="27" s="1"/>
  <c r="J965" i="27"/>
  <c r="G965" i="27"/>
  <c r="H965" i="27" s="1"/>
  <c r="J966" i="27" l="1"/>
  <c r="G966" i="27"/>
  <c r="H966" i="27" s="1"/>
  <c r="F966" i="27"/>
  <c r="I966" i="27" s="1"/>
  <c r="E967" i="27"/>
  <c r="A968" i="27"/>
  <c r="B968" i="27" s="1"/>
  <c r="E968" i="27" l="1"/>
  <c r="A969" i="27"/>
  <c r="B969" i="27" s="1"/>
  <c r="J967" i="27"/>
  <c r="G967" i="27"/>
  <c r="H967" i="27" s="1"/>
  <c r="F967" i="27"/>
  <c r="I967" i="27" s="1"/>
  <c r="E969" i="27" l="1"/>
  <c r="A970" i="27"/>
  <c r="B970" i="27" s="1"/>
  <c r="G968" i="27"/>
  <c r="H968" i="27" s="1"/>
  <c r="F968" i="27"/>
  <c r="I968" i="27" s="1"/>
  <c r="J968" i="27"/>
  <c r="A971" i="27" l="1"/>
  <c r="B971" i="27" s="1"/>
  <c r="E970" i="27"/>
  <c r="F969" i="27"/>
  <c r="I969" i="27" s="1"/>
  <c r="J969" i="27"/>
  <c r="G969" i="27"/>
  <c r="H969" i="27" s="1"/>
  <c r="J970" i="27" l="1"/>
  <c r="G970" i="27"/>
  <c r="H970" i="27" s="1"/>
  <c r="F970" i="27"/>
  <c r="I970" i="27" s="1"/>
  <c r="E971" i="27"/>
  <c r="A972" i="27"/>
  <c r="B972" i="27" s="1"/>
  <c r="E972" i="27" l="1"/>
  <c r="A973" i="27"/>
  <c r="B973" i="27" s="1"/>
  <c r="J971" i="27"/>
  <c r="G971" i="27"/>
  <c r="H971" i="27" s="1"/>
  <c r="F971" i="27"/>
  <c r="I971" i="27" s="1"/>
  <c r="E973" i="27" l="1"/>
  <c r="A974" i="27"/>
  <c r="B974" i="27" s="1"/>
  <c r="G972" i="27"/>
  <c r="H972" i="27" s="1"/>
  <c r="F972" i="27"/>
  <c r="I972" i="27" s="1"/>
  <c r="J972" i="27"/>
  <c r="A975" i="27" l="1"/>
  <c r="B975" i="27" s="1"/>
  <c r="E974" i="27"/>
  <c r="F973" i="27"/>
  <c r="I973" i="27" s="1"/>
  <c r="J973" i="27"/>
  <c r="G973" i="27"/>
  <c r="H973" i="27" s="1"/>
  <c r="J974" i="27" l="1"/>
  <c r="G974" i="27"/>
  <c r="H974" i="27" s="1"/>
  <c r="F974" i="27"/>
  <c r="I974" i="27" s="1"/>
  <c r="E975" i="27"/>
  <c r="A976" i="27"/>
  <c r="B976" i="27" s="1"/>
  <c r="J975" i="27" l="1"/>
  <c r="G975" i="27"/>
  <c r="H975" i="27" s="1"/>
  <c r="F975" i="27"/>
  <c r="I975" i="27" s="1"/>
  <c r="E976" i="27"/>
  <c r="A977" i="27"/>
  <c r="B977" i="27" s="1"/>
  <c r="G976" i="27" l="1"/>
  <c r="H976" i="27" s="1"/>
  <c r="F976" i="27"/>
  <c r="I976" i="27" s="1"/>
  <c r="J976" i="27"/>
  <c r="E977" i="27"/>
  <c r="A978" i="27"/>
  <c r="B978" i="27" s="1"/>
  <c r="A979" i="27" l="1"/>
  <c r="B979" i="27" s="1"/>
  <c r="E978" i="27"/>
  <c r="F977" i="27"/>
  <c r="I977" i="27" s="1"/>
  <c r="J977" i="27"/>
  <c r="G977" i="27"/>
  <c r="H977" i="27" s="1"/>
  <c r="J978" i="27" l="1"/>
  <c r="G978" i="27"/>
  <c r="H978" i="27" s="1"/>
  <c r="F978" i="27"/>
  <c r="I978" i="27" s="1"/>
  <c r="E979" i="27"/>
  <c r="A980" i="27"/>
  <c r="B980" i="27" s="1"/>
  <c r="J979" i="27" l="1"/>
  <c r="G979" i="27"/>
  <c r="H979" i="27" s="1"/>
  <c r="F979" i="27"/>
  <c r="I979" i="27" s="1"/>
  <c r="E980" i="27"/>
  <c r="A981" i="27"/>
  <c r="B981" i="27" s="1"/>
  <c r="G980" i="27" l="1"/>
  <c r="H980" i="27" s="1"/>
  <c r="F980" i="27"/>
  <c r="I980" i="27" s="1"/>
  <c r="J980" i="27"/>
  <c r="E981" i="27"/>
  <c r="A982" i="27"/>
  <c r="B982" i="27" s="1"/>
  <c r="F981" i="27" l="1"/>
  <c r="I981" i="27" s="1"/>
  <c r="J981" i="27"/>
  <c r="G981" i="27"/>
  <c r="H981" i="27" s="1"/>
  <c r="A983" i="27"/>
  <c r="B983" i="27" s="1"/>
  <c r="E982" i="27"/>
  <c r="E983" i="27" l="1"/>
  <c r="A984" i="27"/>
  <c r="B984" i="27" s="1"/>
  <c r="J982" i="27"/>
  <c r="G982" i="27"/>
  <c r="H982" i="27" s="1"/>
  <c r="F982" i="27"/>
  <c r="I982" i="27" s="1"/>
  <c r="E984" i="27" l="1"/>
  <c r="A985" i="27"/>
  <c r="B985" i="27" s="1"/>
  <c r="J983" i="27"/>
  <c r="G983" i="27"/>
  <c r="H983" i="27" s="1"/>
  <c r="F983" i="27"/>
  <c r="I983" i="27" s="1"/>
  <c r="E985" i="27" l="1"/>
  <c r="A986" i="27"/>
  <c r="B986" i="27" s="1"/>
  <c r="G984" i="27"/>
  <c r="H984" i="27" s="1"/>
  <c r="F984" i="27"/>
  <c r="I984" i="27" s="1"/>
  <c r="J984" i="27"/>
  <c r="A987" i="27" l="1"/>
  <c r="B987" i="27" s="1"/>
  <c r="E986" i="27"/>
  <c r="F985" i="27"/>
  <c r="I985" i="27" s="1"/>
  <c r="J985" i="27"/>
  <c r="G985" i="27"/>
  <c r="H985" i="27" s="1"/>
  <c r="J986" i="27" l="1"/>
  <c r="G986" i="27"/>
  <c r="H986" i="27" s="1"/>
  <c r="F986" i="27"/>
  <c r="I986" i="27" s="1"/>
  <c r="E987" i="27"/>
  <c r="A988" i="27"/>
  <c r="B988" i="27" s="1"/>
  <c r="E988" i="27" l="1"/>
  <c r="A989" i="27"/>
  <c r="B989" i="27" s="1"/>
  <c r="J987" i="27"/>
  <c r="G987" i="27"/>
  <c r="H987" i="27" s="1"/>
  <c r="F987" i="27"/>
  <c r="I987" i="27" s="1"/>
  <c r="E989" i="27" l="1"/>
  <c r="A990" i="27"/>
  <c r="B990" i="27" s="1"/>
  <c r="G988" i="27"/>
  <c r="H988" i="27" s="1"/>
  <c r="F988" i="27"/>
  <c r="I988" i="27" s="1"/>
  <c r="J988" i="27"/>
  <c r="A991" i="27" l="1"/>
  <c r="B991" i="27" s="1"/>
  <c r="E990" i="27"/>
  <c r="F989" i="27"/>
  <c r="I989" i="27" s="1"/>
  <c r="J989" i="27"/>
  <c r="G989" i="27"/>
  <c r="H989" i="27" s="1"/>
  <c r="J990" i="27" l="1"/>
  <c r="G990" i="27"/>
  <c r="H990" i="27" s="1"/>
  <c r="F990" i="27"/>
  <c r="I990" i="27" s="1"/>
  <c r="E991" i="27"/>
  <c r="A992" i="27"/>
  <c r="B992" i="27" s="1"/>
  <c r="J991" i="27" l="1"/>
  <c r="G991" i="27"/>
  <c r="H991" i="27" s="1"/>
  <c r="F991" i="27"/>
  <c r="I991" i="27" s="1"/>
  <c r="E992" i="27"/>
  <c r="A993" i="27"/>
  <c r="B993" i="27" s="1"/>
  <c r="G992" i="27" l="1"/>
  <c r="H992" i="27" s="1"/>
  <c r="F992" i="27"/>
  <c r="I992" i="27" s="1"/>
  <c r="J992" i="27"/>
  <c r="E993" i="27"/>
  <c r="A994" i="27"/>
  <c r="B994" i="27" s="1"/>
  <c r="A995" i="27" l="1"/>
  <c r="B995" i="27" s="1"/>
  <c r="E994" i="27"/>
  <c r="F993" i="27"/>
  <c r="I993" i="27" s="1"/>
  <c r="J993" i="27"/>
  <c r="G993" i="27"/>
  <c r="H993" i="27" s="1"/>
  <c r="J994" i="27" l="1"/>
  <c r="G994" i="27"/>
  <c r="H994" i="27" s="1"/>
  <c r="F994" i="27"/>
  <c r="I994" i="27" s="1"/>
  <c r="E995" i="27"/>
  <c r="A996" i="27"/>
  <c r="B996" i="27" s="1"/>
  <c r="E996" i="27" l="1"/>
  <c r="A997" i="27"/>
  <c r="B997" i="27" s="1"/>
  <c r="J995" i="27"/>
  <c r="G995" i="27"/>
  <c r="H995" i="27" s="1"/>
  <c r="F995" i="27"/>
  <c r="I995" i="27" s="1"/>
  <c r="E997" i="27" l="1"/>
  <c r="A998" i="27"/>
  <c r="B998" i="27" s="1"/>
  <c r="G996" i="27"/>
  <c r="H996" i="27" s="1"/>
  <c r="F996" i="27"/>
  <c r="I996" i="27" s="1"/>
  <c r="J996" i="27"/>
  <c r="A999" i="27" l="1"/>
  <c r="B999" i="27" s="1"/>
  <c r="E998" i="27"/>
  <c r="F997" i="27"/>
  <c r="I997" i="27" s="1"/>
  <c r="J997" i="27"/>
  <c r="G997" i="27"/>
  <c r="H997" i="27" s="1"/>
  <c r="J998" i="27" l="1"/>
  <c r="G998" i="27"/>
  <c r="H998" i="27" s="1"/>
  <c r="F998" i="27"/>
  <c r="I998" i="27" s="1"/>
  <c r="E999" i="27"/>
  <c r="A1000" i="27"/>
  <c r="B1000" i="27" s="1"/>
  <c r="J999" i="27" l="1"/>
  <c r="G999" i="27"/>
  <c r="H999" i="27" s="1"/>
  <c r="F999" i="27"/>
  <c r="I999" i="27" s="1"/>
  <c r="E1000" i="27"/>
  <c r="A1001" i="27"/>
  <c r="B1001" i="27" s="1"/>
  <c r="G1000" i="27" l="1"/>
  <c r="H1000" i="27" s="1"/>
  <c r="F1000" i="27"/>
  <c r="I1000" i="27" s="1"/>
  <c r="J1000" i="27"/>
  <c r="E1001" i="27"/>
  <c r="A1002" i="27"/>
  <c r="B1002" i="27" s="1"/>
  <c r="E1002" i="27" s="1"/>
  <c r="G1002" i="27" l="1"/>
  <c r="F1002" i="27"/>
  <c r="I1002" i="27" s="1"/>
  <c r="F1001" i="27"/>
  <c r="I1001" i="27" s="1"/>
  <c r="J1001" i="27"/>
  <c r="J1002" i="27" s="1"/>
  <c r="G1001" i="27"/>
  <c r="H1001" i="27" s="1"/>
  <c r="H24" i="26" l="1"/>
  <c r="I24" i="26"/>
  <c r="H21" i="26"/>
  <c r="F21" i="26" s="1"/>
  <c r="G21" i="26" s="1"/>
  <c r="I21" i="26"/>
  <c r="H1002" i="27"/>
</calcChain>
</file>

<file path=xl/comments1.xml><?xml version="1.0" encoding="utf-8"?>
<comments xmlns="http://schemas.openxmlformats.org/spreadsheetml/2006/main">
  <authors>
    <author>Administrator</author>
  </authors>
  <commentList>
    <comment ref="H3" authorId="0">
      <text>
        <r>
          <rPr>
            <sz val="9"/>
            <rFont val="宋体"/>
            <charset val="134"/>
          </rPr>
          <t>排版很好看</t>
        </r>
      </text>
    </comment>
    <comment ref="F4" authorId="0">
      <text>
        <r>
          <rPr>
            <sz val="9"/>
            <rFont val="宋体"/>
            <charset val="134"/>
          </rPr>
          <t>更新至1.77</t>
        </r>
      </text>
    </comment>
    <comment ref="E5" authorId="0">
      <text>
        <r>
          <rPr>
            <sz val="9"/>
            <rFont val="宋体"/>
            <charset val="134"/>
          </rPr>
          <t>萌新再也不用懵懵懂懂吃灵石了。。</t>
        </r>
      </text>
    </comment>
    <comment ref="H5" authorId="0">
      <text>
        <r>
          <rPr>
            <b/>
            <sz val="9"/>
            <rFont val="宋体"/>
            <charset val="134"/>
          </rPr>
          <t>264个成就已经记录了名称，和集成要求。</t>
        </r>
      </text>
    </comment>
    <comment ref="E6" authorId="0">
      <text>
        <r>
          <rPr>
            <sz val="9"/>
            <rFont val="宋体"/>
            <charset val="134"/>
          </rPr>
          <t>属性术语定义。
机制了解必看</t>
        </r>
      </text>
    </comment>
    <comment ref="F6" authorId="0">
      <text>
        <r>
          <rPr>
            <sz val="9"/>
            <rFont val="宋体"/>
            <charset val="134"/>
          </rPr>
          <t>这东西。。我测试数据比较少，不太准确，仅供参考</t>
        </r>
      </text>
    </comment>
  </commentList>
</comments>
</file>

<file path=xl/comments2.xml><?xml version="1.0" encoding="utf-8"?>
<comments xmlns="http://schemas.openxmlformats.org/spreadsheetml/2006/main">
  <authors>
    <author>Administrator</author>
  </authors>
  <commentList>
    <comment ref="H12" authorId="0">
      <text>
        <r>
          <rPr>
            <sz val="9"/>
            <rFont val="宋体"/>
            <charset val="134"/>
          </rPr>
          <t>转世不保留
材料不菲
100中品灵晶</t>
        </r>
      </text>
    </comment>
    <comment ref="I12" authorId="0">
      <text>
        <r>
          <rPr>
            <sz val="9"/>
            <rFont val="宋体"/>
            <charset val="134"/>
          </rPr>
          <t>天地清清，万法万灵，雷公电母，速降神通，随我诛邪，轰轰轰轰轰，
吾奉太上老君急急如律令！敕！</t>
        </r>
      </text>
    </comment>
  </commentList>
</comments>
</file>

<file path=xl/comments3.xml><?xml version="1.0" encoding="utf-8"?>
<comments xmlns="http://schemas.openxmlformats.org/spreadsheetml/2006/main">
  <authors>
    <author>Administrator</author>
  </authors>
  <commentList>
    <comment ref="A3" authorId="0">
      <text>
        <r>
          <rPr>
            <sz val="9"/>
            <rFont val="宋体"/>
            <charset val="134"/>
          </rPr>
          <t>配方：
耳朵*300</t>
        </r>
      </text>
    </comment>
    <comment ref="A4" authorId="0">
      <text>
        <r>
          <rPr>
            <sz val="9"/>
            <rFont val="宋体"/>
            <charset val="134"/>
          </rPr>
          <t>配方：
青铜游侠勋章*6</t>
        </r>
      </text>
    </comment>
    <comment ref="A5" authorId="0">
      <text>
        <r>
          <rPr>
            <sz val="9"/>
            <rFont val="宋体"/>
            <charset val="134"/>
          </rPr>
          <t>配方：
白银斥候徽章*3</t>
        </r>
      </text>
    </comment>
    <comment ref="A6" authorId="0">
      <text>
        <r>
          <rPr>
            <sz val="9"/>
            <rFont val="宋体"/>
            <charset val="134"/>
          </rPr>
          <t>配方：
黄金队长勋章*3
血之精魄*9999</t>
        </r>
      </text>
    </comment>
    <comment ref="A7" authorId="0">
      <text>
        <r>
          <rPr>
            <sz val="9"/>
            <rFont val="宋体"/>
            <charset val="134"/>
          </rPr>
          <t>配方：
铂金校尉勋章*3
至尊之血*9</t>
        </r>
      </text>
    </comment>
    <comment ref="A8" authorId="0">
      <text>
        <r>
          <rPr>
            <sz val="9"/>
            <rFont val="宋体"/>
            <charset val="134"/>
          </rPr>
          <t>配方：
纯净的灵液*888
钻石统领勋章*3
混沌精华*888
星辰果实*888
至尊之血*888</t>
        </r>
      </text>
    </comment>
    <comment ref="A10" authorId="0">
      <text>
        <r>
          <rPr>
            <sz val="9"/>
            <rFont val="宋体"/>
            <charset val="134"/>
          </rPr>
          <t>打算做到那个勋章，
可以点击下拉箭头选择
前面的勋章会累加</t>
        </r>
      </text>
    </comment>
    <comment ref="J16" authorId="0">
      <text>
        <r>
          <rPr>
            <sz val="9"/>
            <rFont val="宋体"/>
            <charset val="134"/>
          </rPr>
          <t>下拉按钮</t>
        </r>
      </text>
    </comment>
  </commentList>
</comments>
</file>

<file path=xl/comments4.xml><?xml version="1.0" encoding="utf-8"?>
<comments xmlns="http://schemas.openxmlformats.org/spreadsheetml/2006/main">
  <authors>
    <author>Administrator</author>
  </authors>
  <commentList>
    <comment ref="A7" authorId="0">
      <text>
        <r>
          <rPr>
            <sz val="9"/>
            <rFont val="宋体"/>
            <charset val="134"/>
          </rPr>
          <t>上天那世记得留寿命吃龙胆酒</t>
        </r>
      </text>
    </comment>
    <comment ref="I7" authorId="0">
      <text>
        <r>
          <rPr>
            <sz val="9"/>
            <rFont val="宋体"/>
            <charset val="134"/>
          </rPr>
          <t>上天那世记得留寿命吃龙胆酒</t>
        </r>
      </text>
    </comment>
    <comment ref="A10" authorId="0">
      <text>
        <r>
          <rPr>
            <sz val="9"/>
            <rFont val="宋体"/>
            <charset val="134"/>
          </rPr>
          <t>鲜肉汤丸：PY有四个，上天那一世，一定记得吃</t>
        </r>
      </text>
    </comment>
    <comment ref="I10" authorId="0">
      <text>
        <r>
          <rPr>
            <sz val="9"/>
            <rFont val="宋体"/>
            <charset val="134"/>
          </rPr>
          <t>鲜肉汤丸：PY有四个，上天那一世，一定记得吃</t>
        </r>
      </text>
    </comment>
    <comment ref="E25" authorId="0">
      <text>
        <r>
          <rPr>
            <sz val="9"/>
            <rFont val="宋体"/>
            <charset val="134"/>
          </rPr>
          <t>补寿命的
可以下拉按钮选择</t>
        </r>
      </text>
    </comment>
  </commentList>
</comments>
</file>

<file path=xl/comments5.xml><?xml version="1.0" encoding="utf-8"?>
<comments xmlns="http://schemas.openxmlformats.org/spreadsheetml/2006/main">
  <authors>
    <author>Administrator</author>
  </authors>
  <commentList>
    <comment ref="C10" authorId="0">
      <text>
        <r>
          <rPr>
            <sz val="9"/>
            <rFont val="宋体"/>
            <charset val="134"/>
          </rPr>
          <t xml:space="preserve">上限6个
</t>
        </r>
      </text>
    </comment>
    <comment ref="C11" authorId="0">
      <text>
        <r>
          <rPr>
            <sz val="9"/>
            <rFont val="宋体"/>
            <charset val="134"/>
          </rPr>
          <t>上限9个</t>
        </r>
      </text>
    </comment>
    <comment ref="C12" authorId="0">
      <text>
        <r>
          <rPr>
            <sz val="9"/>
            <rFont val="宋体"/>
            <charset val="134"/>
          </rPr>
          <t>上限99个</t>
        </r>
      </text>
    </comment>
    <comment ref="C13" authorId="0">
      <text>
        <r>
          <rPr>
            <sz val="9"/>
            <rFont val="宋体"/>
            <charset val="134"/>
          </rPr>
          <t>上限999个</t>
        </r>
      </text>
    </comment>
    <comment ref="C14" authorId="0">
      <text>
        <r>
          <rPr>
            <sz val="9"/>
            <rFont val="宋体"/>
            <charset val="134"/>
          </rPr>
          <t>上限1888个</t>
        </r>
      </text>
    </comment>
    <comment ref="C15" authorId="0">
      <text>
        <r>
          <rPr>
            <sz val="9"/>
            <rFont val="宋体"/>
            <charset val="134"/>
          </rPr>
          <t>上限999个</t>
        </r>
      </text>
    </comment>
    <comment ref="C16" authorId="0">
      <text>
        <r>
          <rPr>
            <sz val="9"/>
            <rFont val="宋体"/>
            <charset val="134"/>
          </rPr>
          <t xml:space="preserve">上限999个
</t>
        </r>
      </text>
    </comment>
    <comment ref="C17" authorId="0">
      <text>
        <r>
          <rPr>
            <sz val="9"/>
            <rFont val="宋体"/>
            <charset val="134"/>
          </rPr>
          <t xml:space="preserve">上限999个
</t>
        </r>
      </text>
    </comment>
    <comment ref="C18" authorId="0">
      <text>
        <r>
          <rPr>
            <sz val="9"/>
            <rFont val="宋体"/>
            <charset val="134"/>
          </rPr>
          <t xml:space="preserve">上限999个
</t>
        </r>
      </text>
    </comment>
    <comment ref="C19" authorId="0">
      <text>
        <r>
          <rPr>
            <sz val="9"/>
            <rFont val="宋体"/>
            <charset val="134"/>
          </rPr>
          <t xml:space="preserve">上限999个
</t>
        </r>
      </text>
    </comment>
    <comment ref="F19" authorId="0">
      <text>
        <r>
          <rPr>
            <sz val="9"/>
            <rFont val="宋体"/>
            <charset val="134"/>
          </rPr>
          <t xml:space="preserve">要自己到蛮荒等待一下，看下每步间隔多少里
以及时间跨度多少秒
</t>
        </r>
      </text>
    </comment>
  </commentList>
</comments>
</file>

<file path=xl/comments6.xml><?xml version="1.0" encoding="utf-8"?>
<comments xmlns="http://schemas.openxmlformats.org/spreadsheetml/2006/main">
  <authors>
    <author>Administrator</author>
  </authors>
  <commentList>
    <comment ref="D2" authorId="0">
      <text>
        <r>
          <rPr>
            <sz val="9"/>
            <rFont val="宋体"/>
            <charset val="134"/>
          </rPr>
          <t>这个数值，只有在达成奖励的东西为一样的时候才有意义</t>
        </r>
      </text>
    </comment>
    <comment ref="A3" authorId="0">
      <text>
        <r>
          <rPr>
            <sz val="9"/>
            <rFont val="宋体"/>
            <charset val="134"/>
          </rPr>
          <t>此序号仅做排序，和显示出了多少个成就。
整理者水平有限。。很多隐藏的没有能看到。欢迎补充。@3群-易有云</t>
        </r>
      </text>
    </comment>
    <comment ref="G3" authorId="0">
      <text>
        <r>
          <rPr>
            <sz val="9"/>
            <rFont val="宋体"/>
            <charset val="134"/>
          </rPr>
          <t>完成状态可以通过下拉列表进行开关。</t>
        </r>
      </text>
    </comment>
  </commentList>
</comments>
</file>

<file path=xl/sharedStrings.xml><?xml version="1.0" encoding="utf-8"?>
<sst xmlns="http://schemas.openxmlformats.org/spreadsheetml/2006/main" count="3963" uniqueCount="1996">
  <si>
    <t>目录点击跳转</t>
  </si>
  <si>
    <t>py表</t>
  </si>
  <si>
    <t>小数据</t>
  </si>
  <si>
    <t>第一世领</t>
  </si>
  <si>
    <t>第二世领</t>
  </si>
  <si>
    <t>鬼修那世领</t>
  </si>
  <si>
    <t>需要可领</t>
  </si>
  <si>
    <t>词缀上限</t>
  </si>
  <si>
    <t>门派</t>
  </si>
  <si>
    <t>炼药</t>
  </si>
  <si>
    <t>军衔装备</t>
  </si>
  <si>
    <t>比较重要</t>
  </si>
  <si>
    <t>盆子玫瑰</t>
  </si>
  <si>
    <t>特别重要</t>
  </si>
  <si>
    <t>不需用到</t>
  </si>
  <si>
    <t>熊猫与蛮荒计算</t>
  </si>
  <si>
    <t>寿命药吃用顺序</t>
  </si>
  <si>
    <t>跑环计算</t>
  </si>
  <si>
    <t>本源的计算</t>
  </si>
  <si>
    <t>py一览</t>
  </si>
  <si>
    <t>法宝威力计算</t>
  </si>
  <si>
    <t>鬼修修炼点</t>
  </si>
  <si>
    <t>蛮荒耗程</t>
  </si>
  <si>
    <t>成就</t>
  </si>
  <si>
    <t>属性对应</t>
  </si>
  <si>
    <t>伤害计算</t>
  </si>
  <si>
    <t>入坑萌新注意！！！不到必要时刻，不要领取了不认识的PY道具。</t>
  </si>
  <si>
    <t>失误导致日常重开。。。</t>
  </si>
  <si>
    <t>更新至20年07月26日</t>
  </si>
  <si>
    <r>
      <rPr>
        <b/>
        <sz val="16"/>
        <color theme="1"/>
        <rFont val="宋体"/>
        <charset val="134"/>
        <scheme val="minor"/>
      </rPr>
      <t>诛仙剑阵</t>
    </r>
    <r>
      <rPr>
        <b/>
        <sz val="6"/>
        <color theme="1"/>
        <rFont val="宋体"/>
        <charset val="134"/>
        <scheme val="minor"/>
      </rPr>
      <t>（想仙仙，仙仙快回来，等你回来）</t>
    </r>
  </si>
  <si>
    <t>猫猫攻略组</t>
  </si>
  <si>
    <t>毛哥 永远的神</t>
  </si>
  <si>
    <t>返回首页</t>
  </si>
  <si>
    <t>PY码</t>
  </si>
  <si>
    <t>奖励</t>
  </si>
  <si>
    <t>开车请坐稳</t>
  </si>
  <si>
    <t>补天丹×2</t>
  </si>
  <si>
    <t>修改游戏是不道德的</t>
  </si>
  <si>
    <t>魔修会被天诛</t>
  </si>
  <si>
    <t>修罗快更新</t>
  </si>
  <si>
    <t>马上就更新了</t>
  </si>
  <si>
    <t>清明时节雨纷纷 修仙道友催断魂 借问手游何处有 修罗遥指鸽子村</t>
  </si>
  <si>
    <t>《清明》×1（蛮荒最高可出Lv2升级书）</t>
  </si>
  <si>
    <t>增加了一堆py码</t>
  </si>
  <si>
    <t>《愚者》×1（蛮荒最高可出Lv3升级书）</t>
  </si>
  <si>
    <t>劳动最光荣 小长假真开心</t>
  </si>
  <si>
    <t>《劳动光荣》×1（蛮荒最高可出Lv2升级书）</t>
  </si>
  <si>
    <t>修仙之人青春永驻！</t>
  </si>
  <si>
    <t>《永葆青春》×1（蛮荒最高可出Lv2升级书）</t>
  </si>
  <si>
    <t>慈母手中线，游子身上衣。临行密密缝，意恐迟迟归。谁言寸草心，报得三春晖。</t>
  </si>
  <si>
    <t>《寸草心》×1（蛮荒最高可出Lv2升级书）</t>
  </si>
  <si>
    <t>父爱如山</t>
  </si>
  <si>
    <t>《父爱如山》×1（蛮荒最高可出Lv2升级书） 命运大转盘×3</t>
  </si>
  <si>
    <t>端午节就应该吃吃粽子肝肝游戏</t>
  </si>
  <si>
    <t>《端午》×1（蛮荒最高可出Lv2升级书） 食材宝箱I×10 食材宝箱II×10 粽叶×66</t>
  </si>
  <si>
    <t>红尘相伴潇潇洒洒 仗剑江湖轰轰烈烈</t>
  </si>
  <si>
    <t>《七夕》×1</t>
  </si>
  <si>
    <t>明月几时有？把酒问青天。不知天上宫阙，今夕是何年。我欲乘风归去，又恐琼楼玉宇，高处不胜寒。起舞弄清影，何似在人间。</t>
  </si>
  <si>
    <t>《花好月圆》×1（蛮荒最高可出Lv2升级书） 面粉×4</t>
  </si>
  <si>
    <t>爱我中华 天佑华夏!</t>
  </si>
  <si>
    <t>《爱我中华》×1（蛮荒最高可出Lv2升级书）</t>
  </si>
  <si>
    <t>迎新春平安如意 贺佳节富贵平安</t>
  </si>
  <si>
    <t>《己亥猪年纪念》×1</t>
  </si>
  <si>
    <t>轻变二周年 感谢有你 不离不弃！</t>
  </si>
  <si>
    <t>《二周年纪念》×1</t>
  </si>
  <si>
    <t>天地和顺家添财 平安如意人多福</t>
  </si>
  <si>
    <t>庚子鼠年纪念×1</t>
  </si>
  <si>
    <t>两只修罗 两只修罗 谈恋爱 谈恋爱 两只都是公的 两只都是公的 真变态 真变态</t>
  </si>
  <si>
    <t>《童稚Lv1》1个（蛮荒最高可出Lv2升级书、建议天工造物满级再领取） 粽叶×66</t>
  </si>
  <si>
    <t>非你莫“鼠”</t>
  </si>
  <si>
    <t>庚子鼠（宠物）可以替代攻略里的秃头   法术型 技能 火灵体 爆裂火球  超级暴怒  超级灵性（下面两个py刚好可以弄到这几个技能）</t>
  </si>
  <si>
    <t>一拳超人</t>
  </si>
  <si>
    <t>兽决玉简I×1 虚空石×1</t>
  </si>
  <si>
    <t>最后所有好评过的玩家我感谢你们对修罗的支持!</t>
  </si>
  <si>
    <t>兽决玉简I×1 兽决玉简II×1 兽决玉简III×1 洞府指引图×1</t>
  </si>
  <si>
    <t>大王叫我来巡山</t>
  </si>
  <si>
    <t>洗灵水×2（宠物改变类型用）</t>
  </si>
  <si>
    <t>火法天下无敌</t>
  </si>
  <si>
    <t>脑残片×1（宠物遗忘技能用）</t>
  </si>
  <si>
    <t>开局一修罗装备全靠打</t>
  </si>
  <si>
    <t>豹胎易经丸×1（宠物变异用）</t>
  </si>
  <si>
    <t>你的就是我的，我的还是我的</t>
  </si>
  <si>
    <t>豹胎易经丸×3（宠物变异用）</t>
  </si>
  <si>
    <t>我要充值</t>
  </si>
  <si>
    <t>坊市凭证×1 黑色交易函×1</t>
  </si>
  <si>
    <t>一周年纪念大礼包</t>
  </si>
  <si>
    <t>《一周年纪念》×1 护肝宝箱×10 混沌精华×10 时之秘钥碎片×1</t>
  </si>
  <si>
    <t>狗年大吉</t>
  </si>
  <si>
    <t>龙珠×1 时之秘钥碎片×1（与楼上的py一起可直接弄出时之殿堂的门票）</t>
  </si>
  <si>
    <t>随着版本更新的先驱者新增一个福利</t>
  </si>
  <si>
    <r>
      <rPr>
        <sz val="11"/>
        <color indexed="8"/>
        <rFont val="宋体"/>
        <charset val="134"/>
      </rPr>
      <t>《先驱者》×1（蛮荒最高可出Lv6升级书）</t>
    </r>
    <r>
      <rPr>
        <sz val="11"/>
        <color indexed="8"/>
        <rFont val="宋体"/>
        <charset val="134"/>
      </rPr>
      <t xml:space="preserve"> 由于现在第一世进度比较快很多萌新都会忘记升到最高</t>
    </r>
  </si>
  <si>
    <t>时间就是金钱，我的朋友</t>
  </si>
  <si>
    <t>时之痕×1</t>
  </si>
  <si>
    <t>鬼修福利</t>
  </si>
  <si>
    <t>幽冥玄丹×10</t>
  </si>
  <si>
    <t>今天你肝了没有</t>
  </si>
  <si>
    <t>《开蛋壳》×1</t>
  </si>
  <si>
    <t>长寿丹×5</t>
  </si>
  <si>
    <t>上上下下左右左右BA</t>
  </si>
  <si>
    <t>长生丹×2</t>
  </si>
  <si>
    <t>一世之尊</t>
  </si>
  <si>
    <t>长生丹×3</t>
  </si>
  <si>
    <t>我的征途是星辰大海</t>
  </si>
  <si>
    <t>真龙不死药（残）×1</t>
  </si>
  <si>
    <t>仙剑奇侠传</t>
  </si>
  <si>
    <t>可食用剑丸×1</t>
  </si>
  <si>
    <t>修仙之人不是发疯就是失踪了</t>
  </si>
  <si>
    <t>开灵散×1</t>
  </si>
  <si>
    <t>请患者不要死在走廊上</t>
  </si>
  <si>
    <t>五毒散×2</t>
  </si>
  <si>
    <t>抵制不良游戏，拒绝盗版游戏。注意自我保护，谨防上当受骗。适度游戏益脑，沉迷游戏伤身。合理安排时间，享受健康生活。</t>
  </si>
  <si>
    <t>灵石袋（小）×2</t>
  </si>
  <si>
    <t>为什么你这么熟练啊</t>
  </si>
  <si>
    <t>金灵石（小）×1</t>
  </si>
  <si>
    <t>帅不过三秒</t>
  </si>
  <si>
    <t>木灵石（小）×1</t>
  </si>
  <si>
    <t>燃烧吧！小宇宙</t>
  </si>
  <si>
    <t>火灵石（大）×1</t>
  </si>
  <si>
    <t>屠龙裁决点击就送</t>
  </si>
  <si>
    <t>金灵石×2</t>
  </si>
  <si>
    <t>单挑BOSS怒刷装备</t>
  </si>
  <si>
    <t>木灵石×2</t>
  </si>
  <si>
    <t>王城PK胜者为王</t>
  </si>
  <si>
    <t>水灵石×2</t>
  </si>
  <si>
    <t>如意如意随我心意</t>
  </si>
  <si>
    <t>火灵石×2</t>
  </si>
  <si>
    <t>天王盖地虎</t>
  </si>
  <si>
    <t>土灵石×2</t>
  </si>
  <si>
    <t>正道法宝强到爆炸</t>
  </si>
  <si>
    <t>灵石袋（大）×1</t>
  </si>
  <si>
    <t>showmethemoney</t>
  </si>
  <si>
    <t>太一灵魄丸×1</t>
  </si>
  <si>
    <t>showmethexiuwei</t>
  </si>
  <si>
    <t>教练，我想打篮球！</t>
  </si>
  <si>
    <t>青色小药丸×1</t>
  </si>
  <si>
    <t>敌军还有三十秒到达战场</t>
  </si>
  <si>
    <t>魔刀天下第一</t>
  </si>
  <si>
    <t>混元一气丹×1</t>
  </si>
  <si>
    <t>元宵快乐</t>
  </si>
  <si>
    <t>混元一气丹×5</t>
  </si>
  <si>
    <t>我真的还想再活500年</t>
  </si>
  <si>
    <t>筑基丹×1</t>
  </si>
  <si>
    <t>有没有要入股的</t>
  </si>
  <si>
    <t>银票×2</t>
  </si>
  <si>
    <t>大吉大利今晚吃鸡</t>
  </si>
  <si>
    <t>银票×10</t>
  </si>
  <si>
    <t>小鸡炖蘑菇</t>
  </si>
  <si>
    <t>大额银票×2</t>
  </si>
  <si>
    <t>胜败乃兵家常事，大侠请重新来过</t>
  </si>
  <si>
    <t>药王账单×2</t>
  </si>
  <si>
    <t>人生不如意十有八九</t>
  </si>
  <si>
    <t>造化牌×1</t>
  </si>
  <si>
    <t>自古枪兵幸运E</t>
  </si>
  <si>
    <t>传世项链的线索×1</t>
  </si>
  <si>
    <t>你是mm还是gg</t>
  </si>
  <si>
    <t>广告小卡片×1</t>
  </si>
  <si>
    <t>来盘昆特牌吧</t>
  </si>
  <si>
    <t>望月草×5</t>
  </si>
  <si>
    <t>承君此诺，必守一生</t>
  </si>
  <si>
    <t>绕魂参×20</t>
  </si>
  <si>
    <t>新阿姆斯特朗安式回旋阿姆斯特朗炮</t>
  </si>
  <si>
    <t>黄灵液×1</t>
  </si>
  <si>
    <t>这是一把涂满毒药的小刀</t>
  </si>
  <si>
    <t>玄魂明露×1</t>
  </si>
  <si>
    <t>炼狱无双波动炮</t>
  </si>
  <si>
    <t>地脉精髓×1</t>
  </si>
  <si>
    <t>惊悚乐园</t>
  </si>
  <si>
    <t>scp914×1 虚空石×1</t>
  </si>
  <si>
    <t>我以前和你一样也是个冒险家，直到我的膝盖中了一箭</t>
  </si>
  <si>
    <t>须弥石×1</t>
  </si>
  <si>
    <t>whosyourdaddy</t>
  </si>
  <si>
    <t>封神榜</t>
  </si>
  <si>
    <t>可食用剑丸×1 须弥石×1</t>
  </si>
  <si>
    <t>山海经</t>
  </si>
  <si>
    <t>功德金莲丸×1 须弥石×1</t>
  </si>
  <si>
    <t>天子传奇</t>
  </si>
  <si>
    <t>九幽魔莲丸×1 须弥石×1</t>
  </si>
  <si>
    <t>我还要善功</t>
  </si>
  <si>
    <t>善功×1</t>
  </si>
  <si>
    <t>想要我的财宝吗？去吧，我把一切全都放在了那里</t>
  </si>
  <si>
    <t>善功×1 发光的灵石×5</t>
  </si>
  <si>
    <t>开工大吉</t>
  </si>
  <si>
    <t>粽叶×99</t>
  </si>
  <si>
    <t>你要什么馅儿的</t>
  </si>
  <si>
    <t>澳门线上赌场，美女荷官在线发牌</t>
  </si>
  <si>
    <t>兽决玉简I×1</t>
  </si>
  <si>
    <t>有问题看更新日志和官网</t>
  </si>
  <si>
    <t>功德金莲丸×1</t>
  </si>
  <si>
    <t>更新了几个py码（笑）</t>
  </si>
  <si>
    <t>喜迎小长假 肝个痛快</t>
  </si>
  <si>
    <t>修真聊天群</t>
  </si>
  <si>
    <t>功德金莲丸×2 剑意通玄草×3</t>
  </si>
  <si>
    <t>白前辈救我</t>
  </si>
  <si>
    <t>剑意通玄草×6</t>
  </si>
  <si>
    <t>悟空传</t>
  </si>
  <si>
    <t>金元精×2 木元精×2</t>
  </si>
  <si>
    <t>永夜君王</t>
  </si>
  <si>
    <t>天风云烟珠×1 水元精×2</t>
  </si>
  <si>
    <t>剑来</t>
  </si>
  <si>
    <t>可食用剑丸×1 火元精×2</t>
  </si>
  <si>
    <t>雪中悍刀行</t>
  </si>
  <si>
    <t>北凉路引×9 土元精×2</t>
  </si>
  <si>
    <t>大王饶命</t>
  </si>
  <si>
    <t>命运大转盘×1</t>
  </si>
  <si>
    <t>大圣此去何为？踏碎凌霄。若是一去不回。便一去不回。</t>
  </si>
  <si>
    <t>魔力魔力随心所欲</t>
  </si>
  <si>
    <t>新增几个配方和几个py码</t>
  </si>
  <si>
    <t>这周就没有更新了</t>
  </si>
  <si>
    <t>具体多少条我也不记得啦</t>
  </si>
  <si>
    <t>命运大转盘×3</t>
  </si>
  <si>
    <t>bug又又补偿一个py码</t>
  </si>
  <si>
    <t>负面情绪×3</t>
  </si>
  <si>
    <t>慢慢去猜吧</t>
  </si>
  <si>
    <t>负面情绪×66</t>
  </si>
  <si>
    <t>去猜吧</t>
  </si>
  <si>
    <t>负面情绪×77</t>
  </si>
  <si>
    <t>猜吧</t>
  </si>
  <si>
    <t>负面情绪×88</t>
  </si>
  <si>
    <t>吧</t>
  </si>
  <si>
    <t>负面情绪×99</t>
  </si>
  <si>
    <t>大圣此去何为？踏碎凌霄。若是一去不回。便不去。</t>
  </si>
  <si>
    <t>负面情绪×100</t>
  </si>
  <si>
    <t>友情提示：游戏内大部分隐藏的py码都和漫画和小说有关系</t>
  </si>
  <si>
    <t>bug补偿一个py码</t>
  </si>
  <si>
    <t>为了部落！</t>
  </si>
  <si>
    <t>为了联盟！</t>
  </si>
  <si>
    <t>为了鲜血与荣耀！</t>
  </si>
  <si>
    <t>敌方还有30秒抵达战场！</t>
  </si>
  <si>
    <t>bug又补偿一个py码</t>
  </si>
  <si>
    <t>这次没有py码</t>
  </si>
  <si>
    <t>负面情绪×233</t>
  </si>
  <si>
    <t>停更补偿</t>
  </si>
  <si>
    <t>那就多增加几条py吧</t>
  </si>
  <si>
    <t>因为丢失了一次更新文档所以部分调整我也不记得拉 请大家自行摸索</t>
  </si>
  <si>
    <t>ps:以上那句是py</t>
  </si>
  <si>
    <t>轻变MOD二周年拉</t>
  </si>
  <si>
    <t>粽叶×233 负面情绪×233</t>
  </si>
  <si>
    <t>天道悬赏令优化补偿</t>
  </si>
  <si>
    <t>悬赏令×1</t>
  </si>
  <si>
    <t>愿大地的母亲忽悠着你！</t>
  </si>
  <si>
    <t>开启天道悬赏令</t>
  </si>
  <si>
    <t>悬赏令×1 天道钱庄门票×1</t>
  </si>
  <si>
    <t>你们的小萝莉朱姬已经长大了</t>
  </si>
  <si>
    <t>天赐丹×1</t>
  </si>
  <si>
    <t>最近比较忙 更新速度放缓 咕咕咕</t>
  </si>
  <si>
    <t>大蘑菇说py快放完了</t>
  </si>
  <si>
    <t>修复了一些小bug</t>
  </si>
  <si>
    <t>以后周更好不好?</t>
  </si>
  <si>
    <t>天赐丹×2</t>
  </si>
  <si>
    <t>本次更新可能会是年前最后一次更新 （也可能不是）</t>
  </si>
  <si>
    <t>超级天赐丹×3</t>
  </si>
  <si>
    <t>齐先生？ 在的。</t>
  </si>
  <si>
    <t>超级天赐丹×10</t>
  </si>
  <si>
    <t>蛮荒调整补偿</t>
  </si>
  <si>
    <t>灵谷×9</t>
  </si>
  <si>
    <t>我要灵谷</t>
  </si>
  <si>
    <t>灵谷×3</t>
  </si>
  <si>
    <t>我要高级灵谷</t>
  </si>
  <si>
    <t>高级灵谷×3</t>
  </si>
  <si>
    <t>因为原版在频繁优化内容 轻变作为原版的传承和拓展会跟着更新一些 但是有些轻变已经更优化的地方就不跟着一起改拉</t>
  </si>
  <si>
    <t xml:space="preserve"> 灵谷×9 高级灵谷×9</t>
  </si>
  <si>
    <t>蛮荒修仙传真好玩</t>
  </si>
  <si>
    <t>蛮荒宝箱×1</t>
  </si>
  <si>
    <t>我要先古石</t>
  </si>
  <si>
    <t>先古石×1</t>
  </si>
  <si>
    <t>端午出去玩什么的太讨厌了</t>
  </si>
  <si>
    <t>粽叶×200 食材宝箱I×20 食材宝箱II×20 鲜肉粽×3 豆沙粽×3</t>
  </si>
  <si>
    <t>原版终于更新拉!!!请各位务必STEAM更新原版到1.18再更新MOD</t>
  </si>
  <si>
    <t>爆炒大佬肝*盛宴×1  负面情绪×233</t>
  </si>
  <si>
    <t>天驱鶸鸡</t>
  </si>
  <si>
    <t>阴阳合欢散×1</t>
  </si>
  <si>
    <t>修仙之人不过情人节</t>
  </si>
  <si>
    <t>阴阳合欢散×1 混元一气丹×1</t>
  </si>
  <si>
    <t>遮天</t>
  </si>
  <si>
    <t>万物母气×2 阴阳合欢散×1</t>
  </si>
  <si>
    <t>又要增加一波隐藏py啦</t>
  </si>
  <si>
    <t>粽叶×100</t>
  </si>
  <si>
    <t>我要善功</t>
  </si>
  <si>
    <t>100个善功</t>
  </si>
  <si>
    <t>100个善功×1（是个物品。。其实只相当于10个）</t>
  </si>
  <si>
    <t>又送100个善功</t>
  </si>
  <si>
    <t>100个善功×1（跟楼上一样毛哥用来收集负面情绪的道具又来了）</t>
  </si>
  <si>
    <t>一</t>
  </si>
  <si>
    <t>芝麻汤圆1个</t>
  </si>
  <si>
    <t>旧</t>
  </si>
  <si>
    <t>芒种</t>
  </si>
  <si>
    <t>遍地开花</t>
  </si>
  <si>
    <t>道路千万条，安全第一条。行车不规范，亲人两行泪。</t>
  </si>
  <si>
    <t>鲜肉汤圆1个</t>
  </si>
  <si>
    <t>1.29修复BUG补偿</t>
  </si>
  <si>
    <t>中秋佳节</t>
  </si>
  <si>
    <t>冰皮月饼×1 月饼胚子×3</t>
  </si>
  <si>
    <t>你们的老婆赵灵儿又回来了</t>
  </si>
  <si>
    <t>混沌精华1个</t>
  </si>
  <si>
    <t>大家慢慢去猜吧</t>
  </si>
  <si>
    <t>灵力狂潮</t>
  </si>
  <si>
    <t>星辰果实3个</t>
  </si>
  <si>
    <t>惊不惊喜 意不意外</t>
  </si>
  <si>
    <t>咕咕咕</t>
  </si>
  <si>
    <t>成传说 得造化 登彼岸 结道果</t>
  </si>
  <si>
    <t>星辰果实50个 纯净灵液10个 剑意通玄草100个</t>
  </si>
  <si>
    <t>我要中品灵晶</t>
  </si>
  <si>
    <t>中品灵晶×1</t>
  </si>
  <si>
    <t>七龙珠</t>
  </si>
  <si>
    <t>龙珠×1</t>
  </si>
  <si>
    <t>新年快乐 恭喜发财 红包拿来</t>
  </si>
  <si>
    <t>龙珠×1 真龙不死药（残）×1 善功×1 福袋×1</t>
  </si>
  <si>
    <t>小太阳你忙吧T233号</t>
  </si>
  <si>
    <t>下品灵矿×100 中品灵矿×50 上品灵矿×5</t>
  </si>
  <si>
    <t>当你举起屠刀之时，你自己也必将死于刀下</t>
  </si>
  <si>
    <t>穆如铁骑×1个（天启门票）</t>
  </si>
  <si>
    <t>醉者生，醒者死。醉者为奴而生，醒者奋战而死。</t>
  </si>
  <si>
    <t>北地之王×1（天启门票）</t>
  </si>
  <si>
    <t>&lt;&lt;国庆大礼包&gt;&gt;</t>
  </si>
  <si>
    <t>六界通宝×100 超级天赐丹×10 护肝小药丸×50 星空宝藏图×1 世界之力×1</t>
  </si>
  <si>
    <t>感慨颇多就不说废话了!</t>
  </si>
  <si>
    <t>六界通宝×100  饱腹丸×9（上限9个别浪费了）  世界之力×1</t>
  </si>
  <si>
    <t>瘟疫之源</t>
  </si>
  <si>
    <t>瘟疫之源（一次性门票请谨慎考虑自己是否打得过  掉落护肝宝箱  口罩  六界通宝）</t>
  </si>
  <si>
    <t>这次春节期间就真的不更新拉!</t>
  </si>
  <si>
    <t>六界通宝×50  粽叶×200</t>
  </si>
  <si>
    <t>bug补偿又一个py码</t>
  </si>
  <si>
    <t>护肝宝箱×1</t>
  </si>
  <si>
    <t>懒人修仙者管理局提醒您 仙途千万条 嗑药第一条 修仙不规范 亲人泪两行</t>
  </si>
  <si>
    <t>我 毛哥 打钱</t>
  </si>
  <si>
    <t>临时更新个节日版本 由于修罗的破程序不能设置非数字序号 所以1.40大更新版本号作废拉。。。</t>
  </si>
  <si>
    <t>祝各位大小朋友六一快乐</t>
  </si>
  <si>
    <t>护肝宝箱×1 粽叶×61</t>
  </si>
  <si>
    <t>劳动最光荣 小长假真他娘开心</t>
  </si>
  <si>
    <t>护肝宝箱×3</t>
  </si>
  <si>
    <t>喜迎国庆70周年~~~小长假肝起来~~~</t>
  </si>
  <si>
    <t>庆祝贴吧拿回 大家以后多一个地方交流了</t>
  </si>
  <si>
    <t>v.0.9.3 最终版</t>
  </si>
  <si>
    <t>遇事不决 可问春风</t>
  </si>
  <si>
    <t>提前祝大家中秋节快乐</t>
  </si>
  <si>
    <t>流沙月饼×1 护肝宝箱×3</t>
  </si>
  <si>
    <t>又到小长假了 大家浪起来!</t>
  </si>
  <si>
    <t>天赐丹×3 护肝宝箱×3</t>
  </si>
  <si>
    <t>庆祝正式版终于发售！祝各位新老玩家玩的开心！</t>
  </si>
  <si>
    <t>护肝宝箱×3 天赐丹×3</t>
  </si>
  <si>
    <t>祝各位元旦快乐 2019年更幸福!</t>
  </si>
  <si>
    <t>护肝宝箱×3 高级灵谷×30</t>
  </si>
  <si>
    <t>春节期间就不更新拉!</t>
  </si>
  <si>
    <t>护肝宝箱×3 蛮荒探险心得×50</t>
  </si>
  <si>
    <t>另外由于最近正式版启动文件频繁更新 给大家带来了不便  现在就给大家一点小小的补偿吧</t>
  </si>
  <si>
    <t>高级灵谷×9 先古石×9 蛮荒宝箱×9 护肝宝箱×3 曼陀罗×33</t>
  </si>
  <si>
    <t>祝各位新年快乐!猪年大吉!</t>
  </si>
  <si>
    <t>护肝宝箱×6 超级天赐丹×10 发育过头的蛋×5 一品造化牌×1 通天丸×1 星空宝藏图×1</t>
  </si>
  <si>
    <t>二周年纪念大礼包</t>
  </si>
  <si>
    <t>世界之力×1 护肝宝箱×10 混沌精华×10 星空藏宝图×1 蛮荒宝箱×30 天赐丹×20</t>
  </si>
  <si>
    <t>七夕节给你的道侣送一朵玫瑰吧</t>
  </si>
  <si>
    <t>玫瑰×1</t>
  </si>
  <si>
    <t>撒花~</t>
  </si>
  <si>
    <t>单身狗们最喜欢的红尘劫又回来了</t>
  </si>
  <si>
    <t>玫瑰×1 风干的胡萝卜×1 护肝宝箱×3</t>
  </si>
  <si>
    <t>祝大家圣诞快乐</t>
  </si>
  <si>
    <t>祝各位元旦快乐 2020年更幸福!</t>
  </si>
  <si>
    <r>
      <rPr>
        <sz val="11"/>
        <color rgb="FFFF0000"/>
        <rFont val="宋体"/>
        <charset val="134"/>
        <scheme val="minor"/>
      </rPr>
      <t>护肝宝箱×3</t>
    </r>
    <r>
      <rPr>
        <sz val="11"/>
        <color rgb="FFFF0000"/>
        <rFont val="宋体"/>
        <charset val="134"/>
        <scheme val="minor"/>
      </rPr>
      <t xml:space="preserve">  护肝小药丸×30</t>
    </r>
  </si>
  <si>
    <t>祝各位新春快乐!鼠年吉祥!</t>
  </si>
  <si>
    <t>护肝宝箱×6  上古补天丹（残）×10（这个吃完是只加上限的 还要再吃补天丹才会提上去） 护肝小药丸×20  超级天赐丹×30 一品造化牌×2</t>
  </si>
  <si>
    <t>最后在这个特殊的时期愿各位道友远离病毒！平安健康！</t>
  </si>
  <si>
    <t>护肝宝箱×3  芝麻汤圆×8</t>
  </si>
  <si>
    <t>中国加油！！！武汉加油！！！</t>
  </si>
  <si>
    <t>护肝宝箱×3   鲜肉汤圆×2</t>
  </si>
  <si>
    <t>啊哦！小霸王其乐无穷啊！</t>
  </si>
  <si>
    <t>聚宝盆×1</t>
  </si>
  <si>
    <t>(对 你没看错 跳了一个版本号 就是1.45)</t>
  </si>
  <si>
    <t>聚宝盆×1 天赐丹×3</t>
  </si>
  <si>
    <t>小长假宅家里什么的最开心拉 肝起来吧</t>
  </si>
  <si>
    <t>护肝宝箱×2</t>
  </si>
  <si>
    <t>我决定投胎重新做人，我知道只有这一次机会获得金光圣莲</t>
  </si>
  <si>
    <t>金光圣莲×1（鬼修转回人修用）</t>
  </si>
  <si>
    <t>正魔皆有道</t>
  </si>
  <si>
    <t>天选令×1（第二世出窍中进门派用）</t>
  </si>
  <si>
    <t>（请各位玩家自行摸索）</t>
  </si>
  <si>
    <t>仙兽残魂×1（蜕凡之力或蜕凡之躯的必备材料）</t>
  </si>
  <si>
    <t>这次真的是今年最后一次更新啦</t>
  </si>
  <si>
    <t>上古随机兽决×1 粽叶×200（兽决并非宝箱、一定要SL再领取）</t>
  </si>
  <si>
    <t>修罗大仙法力无边</t>
  </si>
  <si>
    <t>破瘴丹×3</t>
  </si>
  <si>
    <t>爆肝修仙传真好玩</t>
  </si>
  <si>
    <t>爆肝修仙传太tmd好玩了</t>
  </si>
  <si>
    <t>我能怎么办我也很绝望啊</t>
  </si>
  <si>
    <t>最后祝大家元宵节快乐 大家来猜猜灯谜 次次元宵</t>
  </si>
  <si>
    <t>灯谜×1（5个PY都在比较重要那里）</t>
  </si>
  <si>
    <t>豹胎易经丸×1</t>
  </si>
  <si>
    <t>嗑药修仙传</t>
  </si>
  <si>
    <t>枯叶草×99</t>
  </si>
  <si>
    <t xml:space="preserve">新年快乐 恭喜发财 红包拿来 </t>
  </si>
  <si>
    <t>脑残片×1</t>
  </si>
  <si>
    <t>豹胎易经丸×3</t>
  </si>
  <si>
    <t>我的大刀早已饥渴难耐了</t>
  </si>
  <si>
    <t>《驯兽术》×1</t>
  </si>
  <si>
    <t>bigdaddy</t>
  </si>
  <si>
    <t>虚空石×1</t>
  </si>
  <si>
    <t>洗灵水×2</t>
  </si>
  <si>
    <t>龙珠×1 时之秘钥碎片×1（此PY重要的是碎片并非龙珠）</t>
  </si>
  <si>
    <t>西游记</t>
  </si>
  <si>
    <t>混元一气丹×1 虚空石×1</t>
  </si>
  <si>
    <t>《愚者》×1（蛮荒最高可出Lv2升级书）</t>
  </si>
  <si>
    <t>正魔大战即将一触即发 敬请期待</t>
  </si>
  <si>
    <t>为了天道的和谐！</t>
  </si>
  <si>
    <t>为了魔神的荣耀！</t>
  </si>
  <si>
    <t>为了六道的秩序！</t>
  </si>
  <si>
    <t>《先驱者》×1（蛮荒最高可出Lv6升级书）</t>
  </si>
  <si>
    <t>我要兽决</t>
  </si>
  <si>
    <t>兽决玉简I×1 兽决玉简II×1</t>
  </si>
  <si>
    <t>庚子鼠年纪念×1(1.66可保留）</t>
  </si>
  <si>
    <t>庚子鼠（宠物）</t>
  </si>
  <si>
    <t>瘟疫之源（一次性门票  掉落护肝宝箱  口罩  六界通宝）</t>
  </si>
  <si>
    <t>100个善功×1（毛哥用来收集负面情绪的道具又来了）</t>
  </si>
  <si>
    <t>不敢动不敢动</t>
  </si>
  <si>
    <r>
      <rPr>
        <sz val="11"/>
        <color theme="1"/>
        <rFont val="宋体"/>
        <charset val="134"/>
        <scheme val="minor"/>
      </rPr>
      <t>爆炒大佬肝*盛宴×1  负面情绪×233（</t>
    </r>
    <r>
      <rPr>
        <sz val="11"/>
        <color rgb="FFFF0000"/>
        <rFont val="宋体"/>
        <charset val="134"/>
        <scheme val="minor"/>
      </rPr>
      <t>温皇牛逼</t>
    </r>
    <r>
      <rPr>
        <sz val="11"/>
        <color theme="1"/>
        <rFont val="宋体"/>
        <charset val="134"/>
        <scheme val="minor"/>
      </rPr>
      <t>）</t>
    </r>
  </si>
  <si>
    <t>我都要</t>
  </si>
  <si>
    <t xml:space="preserve">增肌丸×1 鼠药×1 </t>
  </si>
  <si>
    <t>你会觉醒什么血脉呢</t>
  </si>
  <si>
    <t xml:space="preserve">金精×100 木精×100 水精×100 火精×100 土精×100 </t>
  </si>
  <si>
    <t>又是一年母亲节  各位修士周日别忘记陪陪母上</t>
  </si>
  <si>
    <t>梦回童年</t>
  </si>
  <si>
    <t>梦回童年（副本门票）</t>
  </si>
  <si>
    <t>&lt;&lt;桃花源记&gt;&gt;</t>
  </si>
  <si>
    <t>食材宝箱Ⅰ×9  食材宝箱Ⅱ×9</t>
  </si>
  <si>
    <t>道不同不相为谋</t>
  </si>
  <si>
    <t>负面情绪×233 枯竭灵晶×1</t>
  </si>
  <si>
    <t xml:space="preserve">各位不要忘记对辣个男人表达爱意啊 </t>
  </si>
  <si>
    <t>香辣小龙虾棕×1  粽叶×200（py文字后面有个空格的  如果领不了请确认有没有加空格）</t>
  </si>
  <si>
    <t>金榜题名</t>
  </si>
  <si>
    <t>各等级词缀百分比上限</t>
  </si>
  <si>
    <t>等级</t>
  </si>
  <si>
    <t>物攻法攻上限</t>
  </si>
  <si>
    <t>近伤法伤上限</t>
  </si>
  <si>
    <t>物免法免上限</t>
  </si>
  <si>
    <t>体力法力上限</t>
  </si>
  <si>
    <t>流派关键词</t>
  </si>
  <si>
    <t>类型</t>
  </si>
  <si>
    <t>功法</t>
  </si>
  <si>
    <t>加点建议</t>
  </si>
  <si>
    <t>建议灵根</t>
  </si>
  <si>
    <t>门槛要求</t>
  </si>
  <si>
    <t>门槛建议</t>
  </si>
  <si>
    <t>特点</t>
  </si>
  <si>
    <t>上天建议</t>
  </si>
  <si>
    <t>正道</t>
  </si>
  <si>
    <t>祝融</t>
  </si>
  <si>
    <t>火法</t>
  </si>
  <si>
    <t>《祝融阳炎真解》</t>
  </si>
  <si>
    <t>灵力</t>
  </si>
  <si>
    <t>火</t>
  </si>
  <si>
    <t>正道心法150级</t>
  </si>
  <si>
    <t>入门可玩</t>
  </si>
  <si>
    <t>焚烧一切</t>
  </si>
  <si>
    <t>轩辕</t>
  </si>
  <si>
    <t>土法</t>
  </si>
  <si>
    <t>《轩辕三皇心经》</t>
  </si>
  <si>
    <t>真气</t>
  </si>
  <si>
    <t>土</t>
  </si>
  <si>
    <t>正道心法100级</t>
  </si>
  <si>
    <t>先玩火法</t>
  </si>
  <si>
    <t>炸天帮的荣耀</t>
  </si>
  <si>
    <t>拳架</t>
  </si>
  <si>
    <t>木武</t>
  </si>
  <si>
    <t>《简单心意拳架》</t>
  </si>
  <si>
    <t>武术根骨</t>
  </si>
  <si>
    <t>木</t>
  </si>
  <si>
    <t>拳意3级</t>
  </si>
  <si>
    <t>一力降十会</t>
  </si>
  <si>
    <t>魔道</t>
  </si>
  <si>
    <t>魔刀</t>
  </si>
  <si>
    <t>火武</t>
  </si>
  <si>
    <t>《魔刀业火功》</t>
  </si>
  <si>
    <t>武术</t>
  </si>
  <si>
    <t>魔道心法100级</t>
  </si>
  <si>
    <t>单刀看手双刀看走</t>
  </si>
  <si>
    <t>盘古</t>
  </si>
  <si>
    <t>土肉</t>
  </si>
  <si>
    <t>《盘古开天功》</t>
  </si>
  <si>
    <t>根骨</t>
  </si>
  <si>
    <t>魔道心法200级</t>
  </si>
  <si>
    <t>先玩魔刀</t>
  </si>
  <si>
    <t>有肉有伤害</t>
  </si>
  <si>
    <t>祖巫</t>
  </si>
  <si>
    <t>木法</t>
  </si>
  <si>
    <t>《祖巫神藏经》</t>
  </si>
  <si>
    <t>超暴力法坦</t>
  </si>
  <si>
    <t>天驱</t>
  </si>
  <si>
    <t>御仙</t>
  </si>
  <si>
    <t>肉来</t>
  </si>
  <si>
    <t>《御仙魂》</t>
  </si>
  <si>
    <t>水</t>
  </si>
  <si>
    <t>天驱秘术100级</t>
  </si>
  <si>
    <t>后宫养成</t>
  </si>
  <si>
    <t>共工</t>
  </si>
  <si>
    <t>水法/水武</t>
  </si>
  <si>
    <t>《共工御水真经》</t>
  </si>
  <si>
    <t>灵力或武术</t>
  </si>
  <si>
    <t>天驱秘术200级</t>
  </si>
  <si>
    <t>法武-两极分化</t>
  </si>
  <si>
    <t>控甲</t>
  </si>
  <si>
    <t>金武</t>
  </si>
  <si>
    <t>《控甲师》</t>
  </si>
  <si>
    <t>天驱秘术500级</t>
  </si>
  <si>
    <t>上天再想</t>
  </si>
  <si>
    <t>高达-仙人的玩具</t>
  </si>
  <si>
    <t>以上</t>
  </si>
  <si>
    <t>剑道</t>
  </si>
  <si>
    <t>剑修</t>
  </si>
  <si>
    <t>《吾之剑道》</t>
  </si>
  <si>
    <t>灵巧</t>
  </si>
  <si>
    <t>金木水</t>
  </si>
  <si>
    <t>剑心3级</t>
  </si>
  <si>
    <t>十步一人不留痕</t>
  </si>
  <si>
    <t>80万灵巧</t>
  </si>
  <si>
    <t>天罡</t>
  </si>
  <si>
    <t>雷法</t>
  </si>
  <si>
    <t>《天罡五雷正法》</t>
  </si>
  <si>
    <t>金</t>
  </si>
  <si>
    <t>掌心雷99级</t>
  </si>
  <si>
    <t>不转世可玩</t>
  </si>
  <si>
    <t>雷公电母随我诛邪</t>
  </si>
  <si>
    <t>注：</t>
  </si>
  <si>
    <t>同门派下的所有流派，均可以学习，以一个方向为主，首先要解决的是效率问题、输出问题、生存问题。</t>
  </si>
  <si>
    <t>建议选择</t>
  </si>
  <si>
    <t>基础药效</t>
  </si>
  <si>
    <t>杀怪等级</t>
  </si>
  <si>
    <t>技能成就加成</t>
  </si>
  <si>
    <t>装备加成</t>
  </si>
  <si>
    <t>注灵层数</t>
  </si>
  <si>
    <t>浓度</t>
  </si>
  <si>
    <t>成品药效</t>
  </si>
  <si>
    <t>境界需求量</t>
  </si>
  <si>
    <t>所需成品数</t>
  </si>
  <si>
    <t>单个成品所需材料</t>
  </si>
  <si>
    <t>所需材料数量</t>
  </si>
  <si>
    <t>单个成品所需怪</t>
  </si>
  <si>
    <t>总需怪</t>
  </si>
  <si>
    <t>常用横向对比
加成请根据自身条件进行
【技能加成】【装备加成】【浓度】
需求修改</t>
  </si>
  <si>
    <t>轻语眼</t>
  </si>
  <si>
    <t>养气丹</t>
  </si>
  <si>
    <t>大蛇丸</t>
  </si>
  <si>
    <t>大蛇丸换修罗内丹</t>
  </si>
  <si>
    <t>魔化玄武内丹</t>
  </si>
  <si>
    <t>玄武换修罗内丹</t>
  </si>
  <si>
    <t>魔草换大青根</t>
  </si>
  <si>
    <t>SCP-914</t>
  </si>
  <si>
    <t>天魔金丹</t>
  </si>
  <si>
    <t>这行为辅助参数，不用管</t>
  </si>
  <si>
    <t>注：该公式来源于贴吧大神异度空间，实际测试，仅对炼药的时候，只打一个boss的时候，较为准确。
如果炼药是刷多个怪炼的，因为浓度以及怪数量不好把控，没有做公式调整，请直接在【成品药效】里直接输入自己测试的，以求材料所需</t>
  </si>
  <si>
    <t>（如有刷多个怪炼药的公式，欢迎联系我）</t>
  </si>
  <si>
    <t>装备药性加成</t>
  </si>
  <si>
    <t>技能成就</t>
  </si>
  <si>
    <t>注灵层数范围</t>
  </si>
  <si>
    <t>浓度范围</t>
  </si>
  <si>
    <t>效率划算计算器</t>
  </si>
  <si>
    <t>头</t>
  </si>
  <si>
    <t>神农</t>
  </si>
  <si>
    <t>小灵石</t>
  </si>
  <si>
    <t>A地图</t>
  </si>
  <si>
    <t>B地图</t>
  </si>
  <si>
    <t>衣服</t>
  </si>
  <si>
    <t>咸粽子党</t>
  </si>
  <si>
    <t>中灵石</t>
  </si>
  <si>
    <t>至</t>
  </si>
  <si>
    <t>每小时刷怪</t>
  </si>
  <si>
    <t>鞋</t>
  </si>
  <si>
    <t>紫星河</t>
  </si>
  <si>
    <t>大灵石</t>
  </si>
  <si>
    <t>药效</t>
  </si>
  <si>
    <t>武器</t>
  </si>
  <si>
    <t>我就是嗑药</t>
  </si>
  <si>
    <t>完美灵石</t>
  </si>
  <si>
    <t>越小的越好</t>
  </si>
  <si>
    <t>项链</t>
  </si>
  <si>
    <t>戒指</t>
  </si>
  <si>
    <t>请先设置好装备药性以及技能成就药性</t>
  </si>
  <si>
    <t>套装</t>
  </si>
  <si>
    <t>副手</t>
  </si>
  <si>
    <t>所需丹药</t>
  </si>
  <si>
    <t>境界迁升选择建议</t>
  </si>
  <si>
    <t>启蒙丹</t>
  </si>
  <si>
    <t>江湖小虾到武林高手之前都是吃启蒙丹，在荒山挂挂机一会就好。</t>
  </si>
  <si>
    <t>武林高手到练气巅峰之前，资料站写着枯叶草炼制，其实在练气的时候是可以爆的。。一直吃就行，到练气巅峰之前存下档，到巅峰之后，直接SL到筑基初期。</t>
  </si>
  <si>
    <t>筑基初期升到筑基巅峰</t>
  </si>
  <si>
    <t>技能加成</t>
  </si>
  <si>
    <t>开境丹</t>
  </si>
  <si>
    <t>（经过亲身试验，轻语眼实际的炼药效果不及大蛇丸的好，推荐大蛇丸，记得学了神农，穿上穿上静心戒，到筑基巅峰之前存个档，SL到结丹初期。）</t>
  </si>
  <si>
    <t>下次转世后如果有属性基础有装备有宠物，直接刷大漩涡玄武内丹更快，用一两个中灵石大灵石就行，所需成品数2，并不是真实存在的。。因为当前境界溢出的境界，会在下个境界清空，也就是一个境界最少需要一个丹药</t>
  </si>
  <si>
    <t>结丹初期升到结丹巅峰</t>
  </si>
  <si>
    <t>九幽魔草</t>
  </si>
  <si>
    <t>推荐继续玄武换修罗内丹，成品要的少，材料需求也不多，要刷的怪也少，材料也好得到。炼药省时省力才是王道，巅峰前存档，继续SL到元婴。</t>
  </si>
  <si>
    <t>为什么不选九幽魔草？看数据全面碾压修罗内丹，但是，对于宠物流两回合起手的，真不及大漩涡刷副本快，炼药时间也长，而且爆率。。也没有大漩涡高。</t>
  </si>
  <si>
    <t>元婴初期升到出窍初期</t>
  </si>
  <si>
    <t>同结丹境界，我选修罗内丹。不过这里开始，境界巅峰的时候不能SL了。</t>
  </si>
  <si>
    <t>出窍初期升到化神初期</t>
  </si>
  <si>
    <t>破镜丹</t>
  </si>
  <si>
    <t>九幽魔草换大青根触须</t>
  </si>
  <si>
    <t>超品原晶</t>
  </si>
  <si>
    <t>圣杯碎片</t>
  </si>
  <si>
    <t>选大青根，完美注灵。要的材料虽然多。。但是胜在不用刷门票去打那个无限复活的副本。。</t>
  </si>
  <si>
    <t>化神初期到化神中期</t>
  </si>
  <si>
    <t>SCP-500一</t>
  </si>
  <si>
    <t>二</t>
  </si>
  <si>
    <t>三</t>
  </si>
  <si>
    <t>四</t>
  </si>
  <si>
    <t>你没有得选。。这个即使是大佬都喊MMP的阶段，只能打衍生者，如果勾选红名衍生者，炼药等待的时间长，如果用完美宝石，也需要两百多个。所以建议是大灵石注灵，勾选精英首领。然后漫长的挂机</t>
  </si>
  <si>
    <t>（我做了点蠢事，不过对比较肝的道友。。闲着没事也可以这样，手动刷红名衍生者炼药，这样浓度高点，药性也会好点，也可以用那个跑环的脚本去刷衍生者，解放双手，也可以佛系点，我现在就挺佛系的，挂机就完事）</t>
  </si>
  <si>
    <t>一是大灵石注灵，勾选精英首领，参考。二是完美灵石注灵，勾选精英首领。三是大灵石注灵，勾选首领。四是完美注灵，勾选首领。</t>
  </si>
  <si>
    <t>化神中期到化神后期</t>
  </si>
  <si>
    <t>需要善功</t>
  </si>
  <si>
    <t>蕴神丹</t>
  </si>
  <si>
    <t>SCP-914合成天魔金丹</t>
  </si>
  <si>
    <t>通天刷天魔金丹</t>
  </si>
  <si>
    <t>经过化初到化中的阶段之后。。会觉得这个真是很舒服。虽然你没得选择，但是很舒服。</t>
  </si>
  <si>
    <t>化神后期到化神巅峰</t>
  </si>
  <si>
    <t>平均药效</t>
  </si>
  <si>
    <t>炼虚丹</t>
  </si>
  <si>
    <t>炼丹炉注灵大灵石刷门派</t>
  </si>
  <si>
    <t>炼丹炉注灵大灵石刷仙灵岛</t>
  </si>
  <si>
    <t>炼丹炉碎片有三个方案，第一个是齐天大圣跑蛮荒，这个可以忽略。第二个是打通天塔屠魔（通4），这个碎片几率比第三个通天塔诛仙（通5）要低，优先选通5，打不过就选通4。</t>
  </si>
  <si>
    <t>不论是通4还是通5，都建议多开刷碎片，因为假如没成的话，你又得重新刷门票。4开-6开就差不多了，通4因为几率比较低，为了不浪费时间，可以前面一二个怪不出碎片就关掉。除非你能把他们都秒了。</t>
  </si>
  <si>
    <t>还要刷一个上品灵晶去和100个碎片合成炼丹炉。选一个尽可能秒的高级图，穿上炼药的装备，最好还有有用材料的，把吸引怪的装备技能宠物都带上，炼药设置普通精英boss都勾上。</t>
  </si>
  <si>
    <t>可以参考炼药划算器</t>
  </si>
  <si>
    <t>勋章晋级需求</t>
  </si>
  <si>
    <t>老规矩，绿色位置可以自己填写或者选择</t>
  </si>
  <si>
    <t>勋章等级</t>
  </si>
  <si>
    <t>青铜游
侠勋章</t>
  </si>
  <si>
    <t>死斗血牢
门票至少</t>
  </si>
  <si>
    <t>血之精魄
或耳朵需求</t>
  </si>
  <si>
    <t>死斗血牢
门票平均</t>
  </si>
  <si>
    <t>或</t>
  </si>
  <si>
    <t>耳朵</t>
  </si>
  <si>
    <t>加</t>
  </si>
  <si>
    <t>血之精魄</t>
  </si>
  <si>
    <t>至尊之血</t>
  </si>
  <si>
    <t>纯净的
灵液</t>
  </si>
  <si>
    <t>混沌精华</t>
  </si>
  <si>
    <t>星辰果实</t>
  </si>
  <si>
    <t>青铜游侠勋章</t>
  </si>
  <si>
    <t>白银斥候勋章</t>
  </si>
  <si>
    <t>黄金队长勋章</t>
  </si>
  <si>
    <t>铂金校尉勋章</t>
  </si>
  <si>
    <t>钻石统领勋章</t>
  </si>
  <si>
    <t>星耀督军勋章</t>
  </si>
  <si>
    <t>已有材料：</t>
  </si>
  <si>
    <t>勋章需求计算器</t>
  </si>
  <si>
    <t>还需要</t>
  </si>
  <si>
    <t>血斗死牢有333次、999要求的成就，实力允许的情况下，可以做999张票过去，刷完之后，会有不少青铜勋章，重点是至尊之血。</t>
  </si>
  <si>
    <t>军衔套装需求</t>
  </si>
  <si>
    <t>军衔套装需求计算</t>
  </si>
  <si>
    <t>中品灵晶</t>
  </si>
  <si>
    <t>上品灵液</t>
  </si>
  <si>
    <t>上品灵矿</t>
  </si>
  <si>
    <t>上级装备</t>
  </si>
  <si>
    <t>下品仙玉</t>
  </si>
  <si>
    <t>一丝武运</t>
  </si>
  <si>
    <t>中品仙玉</t>
  </si>
  <si>
    <t>游侠吊坠</t>
  </si>
  <si>
    <t>游侠指环</t>
  </si>
  <si>
    <t>星耀督军★</t>
  </si>
  <si>
    <t>青铜游侠</t>
  </si>
  <si>
    <t>斥候吊坠</t>
  </si>
  <si>
    <t>斥候指环</t>
  </si>
  <si>
    <t>白银斥候</t>
  </si>
  <si>
    <t>队长吊坠</t>
  </si>
  <si>
    <t>队长指环</t>
  </si>
  <si>
    <t>黄金队长</t>
  </si>
  <si>
    <t>校尉吊坠</t>
  </si>
  <si>
    <t>校尉指环</t>
  </si>
  <si>
    <t>铂金校尉</t>
  </si>
  <si>
    <t>统领吊坠</t>
  </si>
  <si>
    <t>统领指环</t>
  </si>
  <si>
    <t>注：排版略显花俏，但是。。有没有一种军事勋章的赶脚&lt;_&lt;</t>
  </si>
  <si>
    <t>钻石统领</t>
  </si>
  <si>
    <t>督军吊坠</t>
  </si>
  <si>
    <t>督军指环</t>
  </si>
  <si>
    <t>星耀督军</t>
  </si>
  <si>
    <t>督军吊坠★</t>
  </si>
  <si>
    <t>督军指环★</t>
  </si>
  <si>
    <t>序号</t>
  </si>
  <si>
    <t>地图名称</t>
  </si>
  <si>
    <t>满怪数</t>
  </si>
  <si>
    <t>怪物等级</t>
  </si>
  <si>
    <t>地图流速</t>
  </si>
  <si>
    <t>荒山</t>
  </si>
  <si>
    <t>小树林</t>
  </si>
  <si>
    <t>东海渔村</t>
  </si>
  <si>
    <t>无尽寒渊</t>
  </si>
  <si>
    <t>时空原点</t>
  </si>
  <si>
    <t>龟仙试炼</t>
  </si>
  <si>
    <t>万台岛</t>
  </si>
  <si>
    <t>时间屋</t>
  </si>
  <si>
    <t>五色仙岛</t>
  </si>
  <si>
    <t>金灵幻境</t>
  </si>
  <si>
    <t>木灵幻境</t>
  </si>
  <si>
    <t>水灵幻境</t>
  </si>
  <si>
    <t>火灵幻境</t>
  </si>
  <si>
    <t>土灵幻境</t>
  </si>
  <si>
    <t>土匪窝</t>
  </si>
  <si>
    <t>峨嵋试炼</t>
  </si>
  <si>
    <t>蜀山试炼</t>
  </si>
  <si>
    <t>蜀山仙剑派</t>
  </si>
  <si>
    <t>鬼门关</t>
  </si>
  <si>
    <t>黄泉路</t>
  </si>
  <si>
    <t>苍南山</t>
  </si>
  <si>
    <t>望月峰</t>
  </si>
  <si>
    <t>仙踪镇</t>
  </si>
  <si>
    <t>天机门废墟</t>
  </si>
  <si>
    <t>崂山试炼</t>
  </si>
  <si>
    <t>蓬莱试炼</t>
  </si>
  <si>
    <t>魔潮裂隙</t>
  </si>
  <si>
    <t>流放之地</t>
  </si>
  <si>
    <t>古道</t>
  </si>
  <si>
    <t>灵山</t>
  </si>
  <si>
    <t>昆仑试炼</t>
  </si>
  <si>
    <t>药王谷</t>
  </si>
  <si>
    <t>紫竹林</t>
  </si>
  <si>
    <t>魔灵山谷</t>
  </si>
  <si>
    <t>化神宝库</t>
  </si>
  <si>
    <t>东瀛</t>
  </si>
  <si>
    <t>阴曹地府</t>
  </si>
  <si>
    <t>九幽</t>
  </si>
  <si>
    <t>炼狱</t>
  </si>
  <si>
    <t>古魔战场</t>
  </si>
  <si>
    <t>全真试炼</t>
  </si>
  <si>
    <t>一线天</t>
  </si>
  <si>
    <t>北天门</t>
  </si>
  <si>
    <t>正一试炼</t>
  </si>
  <si>
    <t>寒极宫</t>
  </si>
  <si>
    <t>试炼地</t>
  </si>
  <si>
    <t>修罗洞</t>
  </si>
  <si>
    <t>仙墓</t>
  </si>
  <si>
    <t>仙路</t>
  </si>
  <si>
    <t>广寒宫</t>
  </si>
  <si>
    <t>青云试炼</t>
  </si>
  <si>
    <t>魔考蛇谷</t>
  </si>
  <si>
    <t>玄火宗</t>
  </si>
  <si>
    <t>天枢试炼</t>
  </si>
  <si>
    <t>孤魂岭</t>
  </si>
  <si>
    <t>血色沙漠</t>
  </si>
  <si>
    <t>残月谷</t>
  </si>
  <si>
    <t>仙灵岛</t>
  </si>
  <si>
    <t>灵界旋涡</t>
  </si>
  <si>
    <t>灵植谷</t>
  </si>
  <si>
    <t>寒月灵湖</t>
  </si>
  <si>
    <t>负岳岛</t>
  </si>
  <si>
    <t>灭法会遗址</t>
  </si>
  <si>
    <t>玄天宗遗址</t>
  </si>
  <si>
    <t>镇妖塔一层</t>
  </si>
  <si>
    <t>封灵试炼</t>
  </si>
  <si>
    <t>镇魂灵狱</t>
  </si>
  <si>
    <t>天驱大本营</t>
  </si>
  <si>
    <t>萌新比较关心的一个属性对应表（根据右方大佬聊天数据，当时我有点害怕，就只知道嗯嗯嗯）</t>
  </si>
  <si>
    <t>注：以下整理的内容，如果有不相符的地方。不要锤我</t>
  </si>
  <si>
    <t>名词</t>
  </si>
  <si>
    <t>别称</t>
  </si>
  <si>
    <t>触发条件及被抵消说明</t>
  </si>
  <si>
    <t>近战伤害</t>
  </si>
  <si>
    <t>近伤</t>
  </si>
  <si>
    <t>人：可被【武技】的【五行】、【普通】技能及【平A】触发。</t>
  </si>
  <si>
    <t>莉酱</t>
  </si>
  <si>
    <t>修罗</t>
  </si>
  <si>
    <t>问：当技能为物理的时候，全伤就是近伤，当技能为法术的时候，全伤就是法伤</t>
  </si>
  <si>
    <t>宠：取决于技能伤害因子的【物攻系数】。</t>
  </si>
  <si>
    <t>五行属性是吃发放法免</t>
  </si>
  <si>
    <t>【混沌】不触发</t>
  </si>
  <si>
    <t>决定吃近伤法伤的是武技还是仙法</t>
  </si>
  <si>
    <t>输出伤害修正流程</t>
  </si>
  <si>
    <t>修罗：对的</t>
  </si>
  <si>
    <t>法术伤害</t>
  </si>
  <si>
    <t>法伤</t>
  </si>
  <si>
    <t>人：【仙法】的【五行、普通】技能。</t>
  </si>
  <si>
    <t>武技近伤</t>
  </si>
  <si>
    <t>宠：技能伤害因子的【法攻系数】。</t>
  </si>
  <si>
    <t>仙法法伤</t>
  </si>
  <si>
    <t>【混沌】、【平A】、【普通技能】不触发</t>
  </si>
  <si>
    <t>吃什么减免看是不是五行</t>
  </si>
  <si>
    <t>全部伤害</t>
  </si>
  <si>
    <t>全伤</t>
  </si>
  <si>
    <t>【混沌】技能除外皆可以触发</t>
  </si>
  <si>
    <t>吃什么伤害加成看是武技还是仙法</t>
  </si>
  <si>
    <t>怪：目前就只发现命运制裁有全伤BUFF，不过混沌怪自身也用不了全伤加成。</t>
  </si>
  <si>
    <t>混沌</t>
  </si>
  <si>
    <t>【混沌】技能伤害不享受【近伤、法伤、全伤、亲和、暴击、爆伤】加成</t>
  </si>
  <si>
    <t>单位行动流程</t>
  </si>
  <si>
    <t>受【技能系数】以及【法攻】或【物攻】面板属性加成</t>
  </si>
  <si>
    <t>弱鸡水</t>
  </si>
  <si>
    <t>无视【护甲、抗性、法术防御、防御、物免、法免】</t>
  </si>
  <si>
    <t>防御对破防 法防对破魔</t>
  </si>
  <si>
    <t>但是可以被【闪避】以及【法力盾】抵抗</t>
  </si>
  <si>
    <t>普通技能</t>
  </si>
  <si>
    <t>包括【仙法】、【武技】的普通技能，受【破防】、【忽视物免】加成</t>
  </si>
  <si>
    <t>花间</t>
  </si>
  <si>
    <t>可被【闪避】、【物免】、【防御】、【法力盾】抵抗</t>
  </si>
  <si>
    <t>物理伤害系数的五行技能</t>
  </si>
  <si>
    <t>普通攻击</t>
  </si>
  <si>
    <t>平A</t>
  </si>
  <si>
    <t>在【没有技能】、【技能受施法率影响不释放】、【被施法干扰】、【没有蓝】这几个状态下出现</t>
  </si>
  <si>
    <t>物理伤害系数吃近伤</t>
  </si>
  <si>
    <t>受【破防】、【忽视物免】、【近伤】加成，可被【闪避】、【物免】、【防御】、【法力盾】、【护甲】抵抗</t>
  </si>
  <si>
    <t>伤害类型吃法免</t>
  </si>
  <si>
    <t>金木水火土</t>
  </si>
  <si>
    <t>五行</t>
  </si>
  <si>
    <t>带有五行词缀的技能，受【该属性亲和】、【忽视法免】、【破魔】加成伤害。</t>
  </si>
  <si>
    <t>只要是五行伤害都吃法免</t>
  </si>
  <si>
    <t>受【该属性抗性】、【法免】、【法术防御】、【法力盾】抵抗，可被【闪避】</t>
  </si>
  <si>
    <t>对应五行技能吃对应五行抗性减免</t>
  </si>
  <si>
    <t>武技</t>
  </si>
  <si>
    <t>里面除了【混沌】的攻击技能都能触发【近伤】</t>
  </si>
  <si>
    <t>所有五行技能吃法免减免</t>
  </si>
  <si>
    <t>里面除了【混沌】的攻击技能都能触发【法伤】</t>
  </si>
  <si>
    <t>法穿对应法防</t>
  </si>
  <si>
    <t>破魔</t>
  </si>
  <si>
    <t>物理攻击</t>
  </si>
  <si>
    <t>物攻</t>
  </si>
  <si>
    <t>显示为面板【攻击】属性，影响【平A】、【物攻系数】的技能伤害</t>
  </si>
  <si>
    <t>忽视法免对应法免</t>
  </si>
  <si>
    <t>显示为面板【法攻】属性，影响【法攻系数】的技能伤害</t>
  </si>
  <si>
    <t>物穿对应防御</t>
  </si>
  <si>
    <t>破防</t>
  </si>
  <si>
    <t>亲和</t>
  </si>
  <si>
    <t>提升【五行】技能伤害，可被【五行抗性】抵消</t>
  </si>
  <si>
    <t>亲和对应抗性</t>
  </si>
  <si>
    <t>穿透</t>
  </si>
  <si>
    <t>与【护甲】相抵消</t>
  </si>
  <si>
    <t>不过物穿和忽视物免一般没有用</t>
  </si>
  <si>
    <t>法穿</t>
  </si>
  <si>
    <t>与【法术防御】相抵消</t>
  </si>
  <si>
    <t>因为我们用的技能大多数都是五行技能</t>
  </si>
  <si>
    <t>物穿</t>
  </si>
  <si>
    <t>与【防御】相抵消</t>
  </si>
  <si>
    <t>物免却很有用</t>
  </si>
  <si>
    <t>暴击率</t>
  </si>
  <si>
    <t>暴击</t>
  </si>
  <si>
    <t>打出【暴击伤害】的几率，会被敌对【护甲】影响暴击效果。也就是不会因为百分百暴击率就能打出爆伤。</t>
  </si>
  <si>
    <t>因为很多怪都是普通伤害</t>
  </si>
  <si>
    <t>忽视法免</t>
  </si>
  <si>
    <t>与【法免】相抵消</t>
  </si>
  <si>
    <t>护甲非要说的话，你可以理解成对应暴击和暴击伤害</t>
  </si>
  <si>
    <t>与【物免】相抵消</t>
  </si>
  <si>
    <t>还有些奇怪的伤害。。没去深入了解，在此提一提。除了武术和灵力，最常见影响伤害的，还有剑修的【灵巧】，舔狗的【根骨】</t>
  </si>
  <si>
    <t>紫蓝流水</t>
  </si>
  <si>
    <t>护甲对应穿透</t>
  </si>
  <si>
    <t>土法的【真气】。冷门的还有【机缘】影响的混沌伤害，法宝有些技能造成的伤害甚至可以忽略敌人的各种防御。。例如泰山压顶</t>
  </si>
  <si>
    <t>计算伤害数值的时候是按照物理加成，近伤加成计算</t>
  </si>
  <si>
    <t>法防=破魔 抗性=亲和 法免=忽视法免 </t>
  </si>
  <si>
    <t>最后伤害的类型是法术伤害</t>
  </si>
  <si>
    <t>物防=破防 护甲=穿透 物免=忽视物免</t>
  </si>
  <si>
    <t>查阅时，可以以A列的词条为攻击相关作为基准，也可以看C列提到的防御词条作为基准。</t>
  </si>
  <si>
    <t>只是没有做以防御方向的归类，目前有点懒。如有错漏，请及时联系在下，有劳了。</t>
  </si>
  <si>
    <t>诛仙剑阵</t>
  </si>
  <si>
    <t>物攻系数及法攻系数对应技能说明里的物理伤害及法术伤害</t>
  </si>
  <si>
    <t>根骨影响【体力】、【物防】</t>
  </si>
  <si>
    <t>近战伤害因子及法术伤害因子对应技能类型里的武技及仙法（混沌除外）</t>
  </si>
  <si>
    <t>真气影响【法力】、【法防】</t>
  </si>
  <si>
    <t>破防及破魔相对物防及法防对应技能属性里的普通及五行</t>
  </si>
  <si>
    <t>武术影响【物攻】、【体力】</t>
  </si>
  <si>
    <t>忽视物免及忽视法免相对物免及法免对应技能属性里的普通及五行</t>
  </si>
  <si>
    <t>灵力影响【法攻】、【施法】</t>
  </si>
  <si>
    <t>穿透相对护甲 亲和相对抗性</t>
  </si>
  <si>
    <t>灵巧影响【速度】、【暴击】</t>
  </si>
  <si>
    <t>护甲可以提升减免效果及减少暴击（但是有上限）</t>
  </si>
  <si>
    <t>机缘</t>
  </si>
  <si>
    <t>机缘影响【运气】</t>
  </si>
  <si>
    <t>暴击受护甲影响 暴击不能抵消护甲的减伤</t>
  </si>
  <si>
    <t>暴击伤害受护甲减免影响吗</t>
  </si>
  <si>
    <t>跟暴击没关系</t>
  </si>
  <si>
    <t>普通伤害受护甲减免</t>
  </si>
  <si>
    <t>而护甲抵消的是进攻方的暴击能力</t>
  </si>
  <si>
    <t>比如1000暴击能力转换为30%暴击率</t>
  </si>
  <si>
    <t>而500转换的是20%暴击率</t>
  </si>
  <si>
    <t>如果对面有500护甲，那进攻方能实际发挥的暴击能力就会减去护甲</t>
  </si>
  <si>
    <t>对暴击能力的抵消是所有类型</t>
  </si>
  <si>
    <t>本来其实我是打算做个坚韧属性的。。</t>
  </si>
  <si>
    <t>但是排版太紧张。。就合并给了护甲。。</t>
  </si>
  <si>
    <t>上天的吃法</t>
  </si>
  <si>
    <t>不上天的吃法</t>
  </si>
  <si>
    <t>名称</t>
  </si>
  <si>
    <t>上限</t>
  </si>
  <si>
    <t>多少个</t>
  </si>
  <si>
    <t>吃用顺序</t>
  </si>
  <si>
    <t>建议食用个数</t>
  </si>
  <si>
    <t>真实加成</t>
  </si>
  <si>
    <t>辣椒鲜肉粽</t>
  </si>
  <si>
    <t>榴莲豆沙粽</t>
  </si>
  <si>
    <t>伍仁月饼</t>
  </si>
  <si>
    <t>千年王八汤</t>
  </si>
  <si>
    <t>龙胆酒</t>
  </si>
  <si>
    <t>天妖续命丸</t>
  </si>
  <si>
    <t>神血续命丹</t>
  </si>
  <si>
    <t>鲜肉汤丸</t>
  </si>
  <si>
    <t>长寿丹</t>
  </si>
  <si>
    <t>续命丹</t>
  </si>
  <si>
    <t>长生丹</t>
  </si>
  <si>
    <t>真龙不死药</t>
  </si>
  <si>
    <t>功德金莲丸</t>
  </si>
  <si>
    <t>辣椒榴莲臭豆腐粽</t>
  </si>
  <si>
    <t>香辣小龙虾粽</t>
  </si>
  <si>
    <t>一品油炸金蝉子</t>
  </si>
  <si>
    <t>通天丸</t>
  </si>
  <si>
    <t>冰皮月饼</t>
  </si>
  <si>
    <t>齐先生的馈赠</t>
  </si>
  <si>
    <t>三品油炸金蝉子</t>
  </si>
  <si>
    <t>如有需要，可以吃减寿命的药进行调整岁数。</t>
  </si>
  <si>
    <t>寿命调整计算器</t>
  </si>
  <si>
    <t>现有岁数</t>
  </si>
  <si>
    <t>亡命散</t>
  </si>
  <si>
    <t>阴阳合欢散</t>
  </si>
  <si>
    <t>调整后岁数</t>
  </si>
  <si>
    <t>在一品油炸金蝉子相同的情况下比左边多50岁（所以推荐只化巅的时候以右边的吃法来吃寿命上限药）</t>
  </si>
  <si>
    <t>在吃一品油炸金蝉子之前，可以看看有没有足够的假通天丸吃，毕竟虽然假，也能吃到5000+</t>
  </si>
  <si>
    <t>要查看吃药后增加的寿命基础，可以退出游戏返回到角色选择界面，点击扫描角色。</t>
  </si>
  <si>
    <t>面板岁数</t>
  </si>
  <si>
    <t>基础岁数</t>
  </si>
  <si>
    <t>这两张图不是同一时段的，若有强迫症患者纠结。。去摸温温大佬的头</t>
  </si>
  <si>
    <t>已经是同一个时期的了（欸嘿）</t>
  </si>
  <si>
    <t>多少通宝</t>
  </si>
  <si>
    <t>目标怪</t>
  </si>
  <si>
    <t>次数要求</t>
  </si>
  <si>
    <t>地图怪类</t>
  </si>
  <si>
    <t>秒怪速度s</t>
  </si>
  <si>
    <t>怪/成品</t>
  </si>
  <si>
    <t>炼药怪数</t>
  </si>
  <si>
    <t>大约打多少时间m</t>
  </si>
  <si>
    <t>已有</t>
  </si>
  <si>
    <t>悬赏令1</t>
  </si>
  <si>
    <t>山贼</t>
  </si>
  <si>
    <t>悬赏令2</t>
  </si>
  <si>
    <t>怨灵</t>
  </si>
  <si>
    <t>悬赏令3</t>
  </si>
  <si>
    <t>魔修</t>
  </si>
  <si>
    <t>悬赏令4</t>
  </si>
  <si>
    <t>土妖</t>
  </si>
  <si>
    <t>悬赏令5</t>
  </si>
  <si>
    <t>魔化白虎</t>
  </si>
  <si>
    <t>悬赏令6</t>
  </si>
  <si>
    <t>灭霸</t>
  </si>
  <si>
    <t>悬赏令7</t>
  </si>
  <si>
    <t>搬山猿</t>
  </si>
  <si>
    <t>悬赏令8</t>
  </si>
  <si>
    <t>魔皇残魂</t>
  </si>
  <si>
    <t>悬赏令9</t>
  </si>
  <si>
    <t>衍生者</t>
  </si>
  <si>
    <t>悬赏令10</t>
  </si>
  <si>
    <t>两个悬赏令9合成比一个单个合成要多20点通宝</t>
  </si>
  <si>
    <t>总计</t>
  </si>
  <si>
    <t>约等于多少天：</t>
  </si>
  <si>
    <t>秒怪速度、还需要、已有，可以根据自己情况进行更改</t>
  </si>
  <si>
    <t>总需求</t>
  </si>
  <si>
    <t>遗宝</t>
  </si>
  <si>
    <t>荒地木</t>
  </si>
  <si>
    <t>蛮荒异果</t>
  </si>
  <si>
    <t>先古石</t>
  </si>
  <si>
    <t>异兽内丹</t>
  </si>
  <si>
    <t>玄天果</t>
  </si>
  <si>
    <t>上品灵晶</t>
  </si>
  <si>
    <t>蛮荒探险心得</t>
  </si>
  <si>
    <t>熊猫目标材料欠缺计算</t>
  </si>
  <si>
    <t>熊猫</t>
  </si>
  <si>
    <t>熊猫大队</t>
  </si>
  <si>
    <t>现有</t>
  </si>
  <si>
    <t>还欠</t>
  </si>
  <si>
    <t>状态</t>
  </si>
  <si>
    <t>熊猫小队</t>
  </si>
  <si>
    <t>熊猫中队</t>
  </si>
  <si>
    <t>熊猫军团</t>
  </si>
  <si>
    <t>相当于</t>
  </si>
  <si>
    <t>蛮荒食物吃用顺序</t>
  </si>
  <si>
    <t>消耗</t>
  </si>
  <si>
    <t>数量</t>
  </si>
  <si>
    <t>总饱腹</t>
  </si>
  <si>
    <t>高级灵谷</t>
  </si>
  <si>
    <t>普通灵谷</t>
  </si>
  <si>
    <t>超级灵谷</t>
  </si>
  <si>
    <t>面粉</t>
  </si>
  <si>
    <t>绿背景可以自己改成适合的</t>
  </si>
  <si>
    <t>高级饱腹丸</t>
  </si>
  <si>
    <t>经常留意的数据</t>
  </si>
  <si>
    <t>饱腹丸</t>
  </si>
  <si>
    <t>蛮荒料理</t>
  </si>
  <si>
    <t>《初级灵油数量同等</t>
  </si>
  <si>
    <t>可食用胡萝卜</t>
  </si>
  <si>
    <t>仙谷</t>
  </si>
  <si>
    <t>注：实际路程可能或远或近，因为公式没有排除事件因素，以及饱腹度消耗。</t>
  </si>
  <si>
    <t>仙品茶叶蛋</t>
  </si>
  <si>
    <t>【蛮荒路程简易参考计算器】</t>
  </si>
  <si>
    <t>也可以点击这里跳转参考蛮荒耗程表</t>
  </si>
  <si>
    <t>仙鸽蛋</t>
  </si>
  <si>
    <t>每次/s</t>
  </si>
  <si>
    <t>步幅</t>
  </si>
  <si>
    <t>灵谷</t>
  </si>
  <si>
    <t>当食物一口一步的时候，用这个算</t>
  </si>
  <si>
    <t>宠物自有饱腹</t>
  </si>
  <si>
    <t>总饱腹度</t>
  </si>
  <si>
    <t>步数</t>
  </si>
  <si>
    <t>耗分钟</t>
  </si>
  <si>
    <t>预计到达</t>
  </si>
  <si>
    <t>此时每步消耗</t>
  </si>
  <si>
    <t>剩余食物数量</t>
  </si>
  <si>
    <t>剩余能到达公里数</t>
  </si>
  <si>
    <t>也可下拉选择</t>
  </si>
  <si>
    <t>（依然要不能计算增加消耗事件）</t>
  </si>
  <si>
    <t>蛮荒食物放置顺序</t>
  </si>
  <si>
    <t>想到多远</t>
  </si>
  <si>
    <t>预想公里</t>
  </si>
  <si>
    <t>(食用时会以相反顺序吃用)</t>
  </si>
  <si>
    <t>蛮荒料理和可食用胡萝卜是性价比超低的跑蛮荒食物</t>
  </si>
  <si>
    <t>如果需要冲刺很远的记录，才建议用到。</t>
  </si>
  <si>
    <t>单项属性累积记录数据，有这个工作表，就不会纠结自己转世后可以达到多少属性了</t>
  </si>
  <si>
    <t>*号没练满</t>
  </si>
  <si>
    <t>改为适合自己属性的加成</t>
  </si>
  <si>
    <t>今世</t>
  </si>
  <si>
    <t>到达年龄</t>
  </si>
  <si>
    <t>每年奖励</t>
  </si>
  <si>
    <t>奖励修炼点</t>
  </si>
  <si>
    <t>已累积</t>
  </si>
  <si>
    <t>实际平均</t>
  </si>
  <si>
    <t>技能</t>
  </si>
  <si>
    <t>装备</t>
  </si>
  <si>
    <t>出窍初期</t>
  </si>
  <si>
    <t>龟派气功</t>
  </si>
  <si>
    <t>巅峰挑战赛第一名</t>
  </si>
  <si>
    <t>出窍巅峰</t>
  </si>
  <si>
    <t>昆仑仙法</t>
  </si>
  <si>
    <t>屠龙勇士</t>
  </si>
  <si>
    <t>化神中期</t>
  </si>
  <si>
    <t>上古兽决</t>
  </si>
  <si>
    <t>化神巅峰</t>
  </si>
  <si>
    <t>厚土功</t>
  </si>
  <si>
    <t>目前年龄</t>
  </si>
  <si>
    <t>血盾神功</t>
  </si>
  <si>
    <t>预计年龄</t>
  </si>
  <si>
    <t>土系内功</t>
  </si>
  <si>
    <t>羲皇心法残篇</t>
  </si>
  <si>
    <t>属性点</t>
  </si>
  <si>
    <t>平均奖励</t>
  </si>
  <si>
    <t>备注</t>
  </si>
  <si>
    <t>玄武经</t>
  </si>
  <si>
    <t>目前修练点+的属性</t>
  </si>
  <si>
    <t>绿背景可以自己改成适合的数值</t>
  </si>
  <si>
    <t>长生诀</t>
  </si>
  <si>
    <t>预算可达</t>
  </si>
  <si>
    <t>防御</t>
  </si>
  <si>
    <t>今世还可增加属性</t>
  </si>
  <si>
    <t>期望增长</t>
  </si>
  <si>
    <t>雷震</t>
  </si>
  <si>
    <t>转世保留属性点</t>
  </si>
  <si>
    <t>经常需要改动的数据</t>
  </si>
  <si>
    <t>石甲术</t>
  </si>
  <si>
    <t>转世后出生属性</t>
  </si>
  <si>
    <t>我这个是根骨的数据记录模型</t>
  </si>
  <si>
    <t>血雾护身</t>
  </si>
  <si>
    <t>预算自然增长</t>
  </si>
  <si>
    <t>可以改为自己适合的属性</t>
  </si>
  <si>
    <t>金晨曦</t>
  </si>
  <si>
    <t>这一世结束前属性</t>
  </si>
  <si>
    <t>双属性的可以复制多一个工作表</t>
  </si>
  <si>
    <t>魔炼修心</t>
  </si>
  <si>
    <t>不含今世年龄属性</t>
  </si>
  <si>
    <t>灵将封神根骨</t>
  </si>
  <si>
    <t>损失的属性为生日奖励</t>
  </si>
  <si>
    <t>强身</t>
  </si>
  <si>
    <t>面板显示属性</t>
  </si>
  <si>
    <t>这个文字颜色代表不用强求</t>
  </si>
  <si>
    <t>脱胎换骨</t>
  </si>
  <si>
    <t>修炼点+自然增长</t>
  </si>
  <si>
    <t>霸下传承</t>
  </si>
  <si>
    <t>自然增长属性</t>
  </si>
  <si>
    <t>如来神掌</t>
  </si>
  <si>
    <t>理论最高已增长</t>
  </si>
  <si>
    <t>极端去世前自然增长</t>
  </si>
  <si>
    <t>升到化巅然后吃满药再每一岁SL满属性。适合身体好，现实中没有牵挂，不在乎他人说辞，不会去世的玩家进行这个究极玩法。</t>
  </si>
  <si>
    <t>极端可达总属性</t>
  </si>
  <si>
    <t>吃满6万属性药</t>
  </si>
  <si>
    <t>吃满15万属性药</t>
  </si>
  <si>
    <t>实际上损失属性</t>
  </si>
  <si>
    <t>还得损失多少属性</t>
  </si>
  <si>
    <t>今世预计损失总属性</t>
  </si>
  <si>
    <t>保留属性总和</t>
  </si>
  <si>
    <t>今世吃属性总</t>
  </si>
  <si>
    <t>第1世保留属性</t>
  </si>
  <si>
    <t>大佬的肝</t>
  </si>
  <si>
    <t>第2世保留属性</t>
  </si>
  <si>
    <t>剁椒巨鲲粽</t>
  </si>
  <si>
    <t>第3世保留属性</t>
  </si>
  <si>
    <t>第四种属性药</t>
  </si>
  <si>
    <t>第4世保留属性</t>
  </si>
  <si>
    <t>第五种属性药</t>
  </si>
  <si>
    <t>第5世保留属性</t>
  </si>
  <si>
    <t>第六种属性药</t>
  </si>
  <si>
    <t>第6世保留属性</t>
  </si>
  <si>
    <t>第七种属性药</t>
  </si>
  <si>
    <t>第7世保留属性</t>
  </si>
  <si>
    <t>第八种属性药</t>
  </si>
  <si>
    <t>第8世保留属性</t>
  </si>
  <si>
    <t>第九种属性药</t>
  </si>
  <si>
    <t>第9世保留属性</t>
  </si>
  <si>
    <t>第十种属性药</t>
  </si>
  <si>
    <t>目标根骨</t>
  </si>
  <si>
    <t>技能装备数值</t>
  </si>
  <si>
    <t>成就数值</t>
  </si>
  <si>
    <t>境界体力加成</t>
  </si>
  <si>
    <t>刑天剑</t>
  </si>
  <si>
    <t>玄武化神</t>
  </si>
  <si>
    <t>勤奋的修罗</t>
  </si>
  <si>
    <t>我才是龙傲天</t>
  </si>
  <si>
    <t>物免套</t>
  </si>
  <si>
    <t>物免</t>
  </si>
  <si>
    <t>法免</t>
  </si>
  <si>
    <t>金抗</t>
  </si>
  <si>
    <t>木抗</t>
  </si>
  <si>
    <t>水抗</t>
  </si>
  <si>
    <t>火抗</t>
  </si>
  <si>
    <t>土抗</t>
  </si>
  <si>
    <t>神农戒</t>
  </si>
  <si>
    <t>鬼仙盟约</t>
  </si>
  <si>
    <t>荒古圣体：叶凡</t>
  </si>
  <si>
    <t>圆了大侠梦</t>
  </si>
  <si>
    <t>技能%</t>
  </si>
  <si>
    <t>神农项链</t>
  </si>
  <si>
    <t>爱我中华</t>
  </si>
  <si>
    <t>失去灵气的仙甲</t>
  </si>
  <si>
    <t>装备%</t>
  </si>
  <si>
    <t>神龟八卦鼎</t>
  </si>
  <si>
    <t>高级强身</t>
  </si>
  <si>
    <t>魔神战甲</t>
  </si>
  <si>
    <t>命运之子</t>
  </si>
  <si>
    <t>释放技能%</t>
  </si>
  <si>
    <t>基础</t>
  </si>
  <si>
    <t>皮卡丘战靴</t>
  </si>
  <si>
    <t>玄火宗失窃</t>
  </si>
  <si>
    <t>血量</t>
  </si>
  <si>
    <t>道心：玄武真身</t>
  </si>
  <si>
    <t>龟仙流特训</t>
  </si>
  <si>
    <t>目标血量</t>
  </si>
  <si>
    <t>骨鲲战盔</t>
  </si>
  <si>
    <t>真武大帝：徐凤年</t>
  </si>
  <si>
    <t>玄武庇佑</t>
  </si>
  <si>
    <t>能否达标</t>
  </si>
  <si>
    <t>御仙魂</t>
  </si>
  <si>
    <t>出发吧蛮荒</t>
  </si>
  <si>
    <t>回复体力量</t>
  </si>
  <si>
    <t>体力回复</t>
  </si>
  <si>
    <t>升级掠夺</t>
  </si>
  <si>
    <t>初入镇妖塔</t>
  </si>
  <si>
    <t>其他</t>
  </si>
  <si>
    <t>被伤害</t>
  </si>
  <si>
    <t>庚子鼠年纪念</t>
  </si>
  <si>
    <t>110吗怪蜀黍</t>
  </si>
  <si>
    <t>总汇</t>
  </si>
  <si>
    <t>是否能抵扣</t>
  </si>
  <si>
    <t>玄武化身</t>
  </si>
  <si>
    <t>现有根骨</t>
  </si>
  <si>
    <t>法免套</t>
  </si>
  <si>
    <t>预算每天增加</t>
  </si>
  <si>
    <t>距离目标天数</t>
  </si>
  <si>
    <t>今世体力巅峰</t>
  </si>
  <si>
    <t>结合单项属性表格查看</t>
  </si>
  <si>
    <t>木抗套</t>
  </si>
  <si>
    <t>渡劫期</t>
  </si>
  <si>
    <t>伪仙体</t>
  </si>
  <si>
    <t>散仙</t>
  </si>
  <si>
    <t>目前等级</t>
  </si>
  <si>
    <t>目前威力</t>
  </si>
  <si>
    <t>加小灵石</t>
  </si>
  <si>
    <t>加中灵石</t>
  </si>
  <si>
    <t>加大灵石</t>
  </si>
  <si>
    <t>加完美灵石</t>
  </si>
  <si>
    <t>加结晶</t>
  </si>
  <si>
    <t>然后等级</t>
  </si>
  <si>
    <t>然后威力</t>
  </si>
  <si>
    <t>分两世吃威力的计算工具：</t>
  </si>
  <si>
    <t>第一世：等级</t>
  </si>
  <si>
    <t>转世后威力</t>
  </si>
  <si>
    <t>第二世：等级</t>
  </si>
  <si>
    <t>神结晶</t>
  </si>
  <si>
    <t>清风刚出来的灵胚是39</t>
  </si>
  <si>
    <t>你如果五个属性都吃大灵石的话，就这样计算1级的初始威力。39+3*5=54</t>
  </si>
  <si>
    <t>最理想的情况，一直都是，满200级，然后威力1005</t>
  </si>
  <si>
    <t>转世后，法宝若带在身上，等级变1，威力不变。</t>
  </si>
  <si>
    <t>返回目录</t>
  </si>
  <si>
    <t>总成就个数</t>
  </si>
  <si>
    <t>属性奖励次数</t>
  </si>
  <si>
    <t>总奖励</t>
  </si>
  <si>
    <t>道具奖励次数</t>
  </si>
  <si>
    <t>总数量</t>
  </si>
  <si>
    <t>类型数量</t>
  </si>
  <si>
    <t>感谢毛哥直接授权</t>
  </si>
  <si>
    <t>成就名称</t>
  </si>
  <si>
    <t>达成奖励</t>
  </si>
  <si>
    <t>奖励数值</t>
  </si>
  <si>
    <t>道具奖励</t>
  </si>
  <si>
    <t>奖励数量</t>
  </si>
  <si>
    <t>成就状态</t>
  </si>
  <si>
    <t>要求类型</t>
  </si>
  <si>
    <t>限制</t>
  </si>
  <si>
    <t>要求</t>
  </si>
  <si>
    <t>小心！有狼！</t>
  </si>
  <si>
    <t>《医经》</t>
  </si>
  <si>
    <t>已完成</t>
  </si>
  <si>
    <t>击杀</t>
  </si>
  <si>
    <t>在荒山击杀5只豺狼</t>
  </si>
  <si>
    <t>路见不平！不许动！打劫！</t>
  </si>
  <si>
    <t>《大侠之路》</t>
  </si>
  <si>
    <t>在土匪窝打败15次流氓</t>
  </si>
  <si>
    <t>体力</t>
  </si>
  <si>
    <t>《炽焰剑术》</t>
  </si>
  <si>
    <t>在土匪窝打败一次龙傲天</t>
  </si>
  <si>
    <t>铜钱是个好东西</t>
  </si>
  <si>
    <t>金钱掉率提升</t>
  </si>
  <si>
    <t>银票</t>
  </si>
  <si>
    <t>铜板</t>
  </si>
  <si>
    <t>捡取10000枚铜板</t>
  </si>
  <si>
    <t>我有钱了</t>
  </si>
  <si>
    <t>捡取500万枚铜板</t>
  </si>
  <si>
    <t>金钱如粪土</t>
  </si>
  <si>
    <t>捡取5000万枚铜板</t>
  </si>
  <si>
    <t>挥金如土</t>
  </si>
  <si>
    <t>花费5000万枚铜板</t>
  </si>
  <si>
    <t>富可敌国</t>
  </si>
  <si>
    <t>善功</t>
  </si>
  <si>
    <t>捡取21亿枚铜板</t>
  </si>
  <si>
    <t>地府常客</t>
  </si>
  <si>
    <t>吸魂能力提升</t>
  </si>
  <si>
    <t>福袋</t>
  </si>
  <si>
    <t>玩家死亡999次</t>
  </si>
  <si>
    <t>尝遍百草</t>
  </si>
  <si>
    <t>木系抗性提升</t>
  </si>
  <si>
    <t>刷材料</t>
  </si>
  <si>
    <t>获得1000棵枯叶草</t>
  </si>
  <si>
    <t>年少多金</t>
  </si>
  <si>
    <t>金系亲和提升</t>
  </si>
  <si>
    <t>未完成</t>
  </si>
  <si>
    <t>获得1000个金矿石</t>
  </si>
  <si>
    <t>赚钱很容易</t>
  </si>
  <si>
    <t>出售1000张银票</t>
  </si>
  <si>
    <t>集齐行侠仗义套装（大侠衫，大侠靴，大侠帽）</t>
  </si>
  <si>
    <t>传世项链的线索</t>
  </si>
  <si>
    <t>集齐仙界宝甲套装（栖霞冠，宝莲衣，步定履）</t>
  </si>
  <si>
    <t>虚空石</t>
  </si>
  <si>
    <t>集齐命运之子套装（传世戒指，传世项链）</t>
  </si>
  <si>
    <t>魂淡？哦不..魂宝</t>
  </si>
  <si>
    <t>法力</t>
  </si>
  <si>
    <t>筑基丹</t>
  </si>
  <si>
    <t>集齐魂宝套装（索命链，魂离戒，镇魂镜）</t>
  </si>
  <si>
    <t>踏上仙途</t>
  </si>
  <si>
    <t>集齐仙途套装（莫问佩，相知戒）</t>
  </si>
  <si>
    <t>须弥石</t>
  </si>
  <si>
    <t>集齐玄火四宝套装（玄火印，玄火帽，玄火衫，玄火靴）</t>
  </si>
  <si>
    <t>龟仙流特训开始了</t>
  </si>
  <si>
    <t>大漩涡宝藏</t>
  </si>
  <si>
    <t>集齐龟仙流道服套装（练功服，练功鞋）</t>
  </si>
  <si>
    <t>研究历史可以寻得仙缘吗？</t>
  </si>
  <si>
    <t>残破的仙囊</t>
  </si>
  <si>
    <t>集齐历史学家套装（真*发丘印，真*摸金符）</t>
  </si>
  <si>
    <t>灵石袋（大）</t>
  </si>
  <si>
    <t>集齐玄武庇佑套装（玄武盔，玄武甲，玄武鞋）</t>
  </si>
  <si>
    <t>朱雀赐福</t>
  </si>
  <si>
    <t>集齐朱雀赐福套装（朱雀吊坠，朱雀戒）</t>
  </si>
  <si>
    <t>龙争虎斗</t>
  </si>
  <si>
    <t>集齐龙虎斗套装（青龙吊坠，白虎戒）</t>
  </si>
  <si>
    <t>打虎英雄</t>
  </si>
  <si>
    <t>兽决传承玉简</t>
  </si>
  <si>
    <t>宠物</t>
  </si>
  <si>
    <t>获得100只小脑斧</t>
  </si>
  <si>
    <t>放虎归山</t>
  </si>
  <si>
    <t>御力</t>
  </si>
  <si>
    <t>放生50只小脑斧</t>
  </si>
  <si>
    <t>虐宠狂魔</t>
  </si>
  <si>
    <t>宠物亲密获取提升</t>
  </si>
  <si>
    <t>小脑斧死亡1000次。野图建议，速度：怪物&gt;你&gt;小脑斧，小脑斧带嘲讽，你能秒怪。</t>
  </si>
  <si>
    <t>略知一二</t>
  </si>
  <si>
    <t>施法率</t>
  </si>
  <si>
    <t>补天丹</t>
  </si>
  <si>
    <t>学习20种技能</t>
  </si>
  <si>
    <t>技法娴熟</t>
  </si>
  <si>
    <t>修为获取提升</t>
  </si>
  <si>
    <t>粽叶</t>
  </si>
  <si>
    <t>学习50种技能</t>
  </si>
  <si>
    <t>学的多！活儿就好！</t>
  </si>
  <si>
    <t>学习100种技能</t>
  </si>
  <si>
    <t>全知全能！技能小百科！</t>
  </si>
  <si>
    <t>学习250种技能</t>
  </si>
  <si>
    <t>天下招式归于心融会贯通创大道</t>
  </si>
  <si>
    <t>忽视法免提升</t>
  </si>
  <si>
    <t>学习350种技能</t>
  </si>
  <si>
    <t>剑魂附体</t>
  </si>
  <si>
    <t>物理攻击提升</t>
  </si>
  <si>
    <t>御剑诀达到30级</t>
  </si>
  <si>
    <t>天下武功，唯快不破</t>
  </si>
  <si>
    <t>速度</t>
  </si>
  <si>
    <t>《剑仙残卷》</t>
  </si>
  <si>
    <t>风速斩击杀10000次</t>
  </si>
  <si>
    <t>钱要满啦</t>
  </si>
  <si>
    <t>铜板达到21亿枚</t>
  </si>
  <si>
    <t>哪吒闹海</t>
  </si>
  <si>
    <t>副本</t>
  </si>
  <si>
    <t>通关东海龙宫99次</t>
  </si>
  <si>
    <t>玄火克星</t>
  </si>
  <si>
    <t>火系亲和提升</t>
  </si>
  <si>
    <t>通关玄火大殿999次</t>
  </si>
  <si>
    <t>大难不死</t>
  </si>
  <si>
    <t>通关副本时只剩1%血</t>
  </si>
  <si>
    <t>屠猪狂魔</t>
  </si>
  <si>
    <t>穿透力提升</t>
  </si>
  <si>
    <t>六道宝箱</t>
  </si>
  <si>
    <t>击杀小野猪9999次</t>
  </si>
  <si>
    <t>开箱狂魔</t>
  </si>
  <si>
    <t>打开宝箱999次</t>
  </si>
  <si>
    <t>非洲血统</t>
  </si>
  <si>
    <t>打开宝箱落空999次</t>
  </si>
  <si>
    <t>非洲大酋长</t>
  </si>
  <si>
    <t>打开宝箱落空1888次</t>
  </si>
  <si>
    <t>修罗快更新！</t>
  </si>
  <si>
    <t>获得一个修罗图鉴</t>
  </si>
  <si>
    <t>强化达人</t>
  </si>
  <si>
    <t>锻造成功率提升</t>
  </si>
  <si>
    <t>强化成功3333次</t>
  </si>
  <si>
    <t>福星高照</t>
  </si>
  <si>
    <t>强化超成功999次</t>
  </si>
  <si>
    <t>积少成多</t>
  </si>
  <si>
    <t>强化至满级99件装备</t>
  </si>
  <si>
    <t>初入丹道</t>
  </si>
  <si>
    <t>炼丹</t>
  </si>
  <si>
    <t>完成炼丹99次</t>
  </si>
  <si>
    <t>丹道高手</t>
  </si>
  <si>
    <t>完成炼丹999次</t>
  </si>
  <si>
    <t>不就是炼丹嘛！</t>
  </si>
  <si>
    <t>炼丹药效提升</t>
  </si>
  <si>
    <t>完成炼丹9999次</t>
  </si>
  <si>
    <t>我就是嗑药侠</t>
  </si>
  <si>
    <t>获得养气丹99个</t>
  </si>
  <si>
    <t>神兵利器</t>
  </si>
  <si>
    <t>升级法宝200次</t>
  </si>
  <si>
    <t>我叫你一声逗比你敢答应吗？</t>
  </si>
  <si>
    <t>升级法宝1000次</t>
  </si>
  <si>
    <t>多宝道人</t>
  </si>
  <si>
    <t>升级法宝10000次</t>
  </si>
  <si>
    <t>成就小能手</t>
  </si>
  <si>
    <t>《剑气护身》</t>
  </si>
  <si>
    <t>完成10个成就</t>
  </si>
  <si>
    <t>成就大能手</t>
  </si>
  <si>
    <t>天赐丹</t>
  </si>
  <si>
    <t>完成20个成就</t>
  </si>
  <si>
    <t>成就高手</t>
  </si>
  <si>
    <t>探险背包扩充</t>
  </si>
  <si>
    <t>引灵灯</t>
  </si>
  <si>
    <t>完成50个成就</t>
  </si>
  <si>
    <t>我觉得我还能再肝一会</t>
  </si>
  <si>
    <t>护肝保修</t>
  </si>
  <si>
    <t>完成120个成就</t>
  </si>
  <si>
    <t>再多的成就都是幻觉 吓不倒我的！</t>
  </si>
  <si>
    <t>护肝宝箱</t>
  </si>
  <si>
    <t>完成160个成就</t>
  </si>
  <si>
    <t>来人呐！把他解刨了看下肝是什么做的！</t>
  </si>
  <si>
    <t>技能熟练度获取提升</t>
  </si>
  <si>
    <t>完成190个成就</t>
  </si>
  <si>
    <t>我是大善人</t>
  </si>
  <si>
    <t>获得一个善功</t>
  </si>
  <si>
    <t>十世大善人</t>
  </si>
  <si>
    <t>获得999个善功</t>
  </si>
  <si>
    <t>速度提升</t>
  </si>
  <si>
    <t>剑来击杀666666次</t>
  </si>
  <si>
    <t>剑来真意</t>
  </si>
  <si>
    <t>剑来真意感悟</t>
  </si>
  <si>
    <t>剑来击杀888888次</t>
  </si>
  <si>
    <t>老不死</t>
  </si>
  <si>
    <t>岁数</t>
  </si>
  <si>
    <t>年龄达到150岁</t>
  </si>
  <si>
    <t>千岁你好</t>
  </si>
  <si>
    <t>元婴之体</t>
  </si>
  <si>
    <t>年龄达到1000岁</t>
  </si>
  <si>
    <t>出窍高手</t>
  </si>
  <si>
    <t>出窍之体</t>
  </si>
  <si>
    <t>年龄达到3000岁</t>
  </si>
  <si>
    <t>九千岁？</t>
  </si>
  <si>
    <t>年龄达到9000岁</t>
  </si>
  <si>
    <t>万岁万岁万万岁</t>
  </si>
  <si>
    <t>化神之体</t>
  </si>
  <si>
    <t>年龄达到10000岁</t>
  </si>
  <si>
    <t>散仙之躯</t>
  </si>
  <si>
    <t>散仙之体</t>
  </si>
  <si>
    <t>年龄达到40000岁</t>
  </si>
  <si>
    <t>人仙之躯</t>
  </si>
  <si>
    <t>人仙之体</t>
  </si>
  <si>
    <t>年龄达到70000岁</t>
  </si>
  <si>
    <t>地仙之躯</t>
  </si>
  <si>
    <t>地仙之体</t>
  </si>
  <si>
    <t>年龄达到108888岁</t>
  </si>
  <si>
    <t>苦修士？不..你是肝帝！</t>
  </si>
  <si>
    <t>对强大敌人吸引力提升</t>
  </si>
  <si>
    <t>集齐苦修士套装（苦修帽，苦修衣，苦修靴）</t>
  </si>
  <si>
    <t>你确定要套在头上吗？</t>
  </si>
  <si>
    <t>获得布尔玛内裤一条</t>
  </si>
  <si>
    <t>就决定是你了！出发吧！蛮荒！</t>
  </si>
  <si>
    <t>蛮荒</t>
  </si>
  <si>
    <t>蛮荒探险达到200里</t>
  </si>
  <si>
    <t>蛮荒探险队再出发</t>
  </si>
  <si>
    <t>蛮荒探险达到1000里</t>
  </si>
  <si>
    <t>出发！深入蛮荒！</t>
  </si>
  <si>
    <t>蛮荒探险达到2000里</t>
  </si>
  <si>
    <t>我！全部！都要！</t>
  </si>
  <si>
    <t>蛮荒探险达到3600里</t>
  </si>
  <si>
    <t>让我先歇一歇···</t>
  </si>
  <si>
    <t>蛮荒探险达到9999里</t>
  </si>
  <si>
    <t>什么？两万五千里长征？？</t>
  </si>
  <si>
    <t>蛮荒探险达到25000里</t>
  </si>
  <si>
    <t>蛮荒修仙传</t>
  </si>
  <si>
    <t>蛮荒探险达到50000里</t>
  </si>
  <si>
    <t>人狠话不多 带上熊猫就是冲</t>
  </si>
  <si>
    <t>探险初始饱腹提升</t>
  </si>
  <si>
    <t>随机超级蛮荒兽决</t>
  </si>
  <si>
    <t>蛮荒探险达到80000里</t>
  </si>
  <si>
    <t>求大爷放过 蛮荒没东西了</t>
  </si>
  <si>
    <t>拾荒之王</t>
  </si>
  <si>
    <t>蛮荒探险达到123456里</t>
  </si>
  <si>
    <t>地脉精髓</t>
  </si>
  <si>
    <t>通关镇妖塔二层1次</t>
  </si>
  <si>
    <t>荡平镇妖塔</t>
  </si>
  <si>
    <t>天道碎痕</t>
  </si>
  <si>
    <t>通关镇妖塔五层99次</t>
  </si>
  <si>
    <t>少海是我家 东西随便拿</t>
  </si>
  <si>
    <t>通关少海秘境999次</t>
  </si>
  <si>
    <t>王八别跑！蛋留下！</t>
  </si>
  <si>
    <t>通关大漩涡999次</t>
  </si>
  <si>
    <t>这里有财宝！</t>
  </si>
  <si>
    <t>一品造化牌</t>
  </si>
  <si>
    <t>通关异空间99次</t>
  </si>
  <si>
    <t>霸者之证</t>
  </si>
  <si>
    <t>通关北凉皇城99次</t>
  </si>
  <si>
    <t>通关不坠之城99次</t>
  </si>
  <si>
    <t>通关银河99次</t>
  </si>
  <si>
    <t>通关青铜仙殿99次</t>
  </si>
  <si>
    <t>圣杯</t>
  </si>
  <si>
    <t>通关异族入侵99次</t>
  </si>
  <si>
    <t>霹雳布袋戏</t>
  </si>
  <si>
    <t>通关天魔池99次</t>
  </si>
  <si>
    <t>大腿带我飞啊！</t>
  </si>
  <si>
    <t>背包容量提升</t>
  </si>
  <si>
    <t>通关仙府遗迹99次</t>
  </si>
  <si>
    <t>想要我的财宝吗？去寻找吧</t>
  </si>
  <si>
    <t>找到真正的星空秘藏</t>
  </si>
  <si>
    <t>KFC全家桶是我的了！</t>
  </si>
  <si>
    <t>宠物携带量提升</t>
  </si>
  <si>
    <t>混元一气丹</t>
  </si>
  <si>
    <t>获得99个老爷爷</t>
  </si>
  <si>
    <t>喂110吗？这里有个怪蜀黍！</t>
  </si>
  <si>
    <t>获得一个小囡囡</t>
  </si>
  <si>
    <t>老娘可是狠人大帝啊！</t>
  </si>
  <si>
    <t>双修鼎炉</t>
  </si>
  <si>
    <t>获得仙侣：囡囡</t>
  </si>
  <si>
    <t>ONLY YOU~~~能伴我取西经~~</t>
  </si>
  <si>
    <t>气海果实</t>
  </si>
  <si>
    <t>获得一个唐三藏</t>
  </si>
  <si>
    <t>齐天大圣是不会死的！他一定会回来的！</t>
  </si>
  <si>
    <t>全部伤害提升</t>
  </si>
  <si>
    <t>玫瑰</t>
  </si>
  <si>
    <t>获得一个齐天大圣</t>
  </si>
  <si>
    <t>既不回头，何必不忘。既然无缘，何须誓言。今日种种，似水无痕。明夕何夕，君已陌路。</t>
  </si>
  <si>
    <t>法术伤害提升</t>
  </si>
  <si>
    <t>获得一个道侣：赵灵儿</t>
  </si>
  <si>
    <t>KA-ME-HA-ME-HA</t>
  </si>
  <si>
    <t>龙珠</t>
  </si>
  <si>
    <t>冲击波达到10级</t>
  </si>
  <si>
    <t>为了天道，正气与和谐！</t>
  </si>
  <si>
    <t>正道心法达到500级</t>
  </si>
  <si>
    <t>为了魔神，鲜血和荣耀！</t>
  </si>
  <si>
    <t>魔道心法达到500级</t>
  </si>
  <si>
    <t>为了六道，稳定和秩序！</t>
  </si>
  <si>
    <t>天驱秘术达到500级</t>
  </si>
  <si>
    <t>巅峰挑战赛第一名！</t>
  </si>
  <si>
    <t>通关地狱前线99次</t>
  </si>
  <si>
    <t>欢迎来到通天塔</t>
  </si>
  <si>
    <t>近战伤害提升</t>
  </si>
  <si>
    <t>通关通天塔-破剑999次</t>
  </si>
  <si>
    <t>挑战升级！</t>
  </si>
  <si>
    <t>通关通天塔-敌法999次</t>
  </si>
  <si>
    <t>自爆？复活？呕！</t>
  </si>
  <si>
    <t>体力提升</t>
  </si>
  <si>
    <t>通关通天塔-镇妖999次</t>
  </si>
  <si>
    <t>坚持一下就到塔顶了！</t>
  </si>
  <si>
    <t>法力提升</t>
  </si>
  <si>
    <t>通关通天塔-屠魔999次</t>
  </si>
  <si>
    <t>艹修罗999遍！</t>
  </si>
  <si>
    <t>通关通天塔-诛仙999次</t>
  </si>
  <si>
    <t>莫装B 装B挨雷劈！</t>
  </si>
  <si>
    <t>通关雷劫阵法999次</t>
  </si>
  <si>
    <t>看！草泥马！</t>
  </si>
  <si>
    <t>时之痕</t>
  </si>
  <si>
    <t>通关时空之隙99次</t>
  </si>
  <si>
    <t>当你举起屠刀之时，你自己也将死于刀下</t>
  </si>
  <si>
    <t>通关穆如军营99次</t>
  </si>
  <si>
    <t>通关蛮族大军99次</t>
  </si>
  <si>
    <t>亲者为仇，爱人相杀，这就是皇家！这就是帝王！</t>
  </si>
  <si>
    <t>通关天启皇城99次</t>
  </si>
  <si>
    <t>化魅入魔顺应星命，还是逆天改命？</t>
  </si>
  <si>
    <t>通关观星阁废墟99次</t>
  </si>
  <si>
    <t>铮铮铁骨墙头草，见风使舵赔钱货！</t>
  </si>
  <si>
    <t>伍仁臭豆腐粽</t>
  </si>
  <si>
    <t>获得裴钱</t>
  </si>
  <si>
    <t>巧笑倩兮，美目盼兮</t>
  </si>
  <si>
    <t>星空藏宝图</t>
  </si>
  <si>
    <t>获得盼兮</t>
  </si>
  <si>
    <t>开局一条鲲，进化全靠吞！</t>
  </si>
  <si>
    <t>辣椒</t>
  </si>
  <si>
    <t>获得巨鲲</t>
  </si>
  <si>
    <t>你操作失误居然炼化出尸鲲！战力加10086！</t>
  </si>
  <si>
    <t>获得尸鲲</t>
  </si>
  <si>
    <t>你操作失误居然炼化出骨鲲！大神也不敢吃的玩意！</t>
  </si>
  <si>
    <t>获得骨鲲</t>
  </si>
  <si>
    <t>我觉得你有点强要不削一点吧！</t>
  </si>
  <si>
    <t>获得天道之镰</t>
  </si>
  <si>
    <t>别人唱歌要钱 灯哥唱歌可是要命的！</t>
  </si>
  <si>
    <t>获得灵魂歌姬：青灯</t>
  </si>
  <si>
    <t>最毒少女心</t>
  </si>
  <si>
    <t>获得仙侣：朱姬</t>
  </si>
  <si>
    <t>鼠辈！谁敢伤我！啊！······</t>
  </si>
  <si>
    <t>获得仙侣：元让仙姬</t>
  </si>
  <si>
    <t>自古英雄出少年，似水红颜惹人怜。今生情尽空悲切，来世再续未了缘。</t>
  </si>
  <si>
    <t>获得仙侣：赵灵儿</t>
  </si>
  <si>
    <t>魔修过街！人人喊打！</t>
  </si>
  <si>
    <t>鲜肉粽</t>
  </si>
  <si>
    <t>击杀魔修9999次</t>
  </si>
  <si>
    <t>屠杀搬山猿</t>
  </si>
  <si>
    <t>击杀搬山猿9999次</t>
  </si>
  <si>
    <t>一库一库！雅美蝶！</t>
  </si>
  <si>
    <t>击杀天照999次</t>
  </si>
  <si>
    <t>屠龙勇士！</t>
  </si>
  <si>
    <t>击杀九幽邪龙9999次</t>
  </si>
  <si>
    <t>兔兔这么可爱！为什么要吃兔兔！······老板再来一个红烧兔子头！</t>
  </si>
  <si>
    <t>击杀月兔9999次</t>
  </si>
  <si>
    <t>X-23 我一定会找到你的！</t>
  </si>
  <si>
    <t>击杀衍生者9999次</t>
  </si>
  <si>
    <t>从今天起这里的矿物都由我来承包了！</t>
  </si>
  <si>
    <t>挖掘下品矿脉999次</t>
  </si>
  <si>
    <t>努力挖矿 发财致富！</t>
  </si>
  <si>
    <t>挖掘中品矿脉999次</t>
  </si>
  <si>
    <t>矿洞是我家 东西随便拿！</t>
  </si>
  <si>
    <t>挖掘上品矿脉9999次</t>
  </si>
  <si>
    <t>我！矿工！头子！</t>
  </si>
  <si>
    <t>挖掘上品矿脉99999次</t>
  </si>
  <si>
    <t>咕？咕咕咕！咕咕咕？咕！</t>
  </si>
  <si>
    <t>击杀9999只咕咕咕</t>
  </si>
  <si>
    <t>落魄山神</t>
  </si>
  <si>
    <t>击杀山神魏檗9999次</t>
  </si>
  <si>
    <t>食屎自尽！</t>
  </si>
  <si>
    <t>吃下龙屎绝命丸</t>
  </si>
  <si>
    <t>大佬的肝爆炒一下香味扑鼻而来 隔壁的小孩儿都馋哭拉！</t>
  </si>
  <si>
    <t>吃下150个爆炒大佬肝</t>
  </si>
  <si>
    <t>鲲之大 一锅炖不下！剁碎了包粽子吧！</t>
  </si>
  <si>
    <t>吃下10个剁椒巨鲲粽</t>
  </si>
  <si>
    <t>梦想就是天天吃药不用再努力了！</t>
  </si>
  <si>
    <t>吃下100个天赐丹</t>
  </si>
  <si>
    <t>扎心了老铁！！！</t>
  </si>
  <si>
    <t>剑来*诛心达到20级（没转世前切莫领取奖励）</t>
  </si>
  <si>
    <t>破罐子破摔！</t>
  </si>
  <si>
    <t>剑来*破魂达到20级（没转世前切莫领取奖励）</t>
  </si>
  <si>
    <t>你的剑 就是我的剑</t>
  </si>
  <si>
    <t>装备初一 十五</t>
  </si>
  <si>
    <t>看什么看 没见过飞剑遮体吗</t>
  </si>
  <si>
    <t>装备桃花玄甲踏雪</t>
  </si>
  <si>
    <t>头上插把剑 就问你怕不怕</t>
  </si>
  <si>
    <t>装备青梅竹马</t>
  </si>
  <si>
    <t>快使用双截棍 哼哼哈兮</t>
  </si>
  <si>
    <t>激活Z模式（真管钳）</t>
  </si>
  <si>
    <t>凶星降临</t>
  </si>
  <si>
    <t>集齐杀破狼套装（七煞吊坠，破军指环，贪狼剑）</t>
  </si>
  <si>
    <t>年轻的勇士哟 你掉的是这本洛书还是这本河图</t>
  </si>
  <si>
    <t>水系亲和提升</t>
  </si>
  <si>
    <t>集齐（洛书，河图）</t>
  </si>
  <si>
    <t>在我四十米的长刀前 你复活个试试？</t>
  </si>
  <si>
    <t>土系亲和提升</t>
  </si>
  <si>
    <t>装备破苍穹</t>
  </si>
  <si>
    <t>看清楚！这是灰眼大法 不是白内障！</t>
  </si>
  <si>
    <t>灰眼大法练到100层</t>
  </si>
  <si>
    <t>这不是斯巴达！</t>
  </si>
  <si>
    <t>通关死斗血牢333次</t>
  </si>
  <si>
    <t>杀！杀！杀！为了自由！（划掉）为了督军！</t>
  </si>
  <si>
    <t>通关死斗血牢999次</t>
  </si>
  <si>
    <t>集齐青铜游侠首饰（游侠吊坠，游侠指环）</t>
  </si>
  <si>
    <t>集齐白银斥候首饰（斥候吊坠，斥候指环）</t>
  </si>
  <si>
    <t>集齐黄金队长首饰（队长吊坠，队长指环）</t>
  </si>
  <si>
    <t>集齐铂金校尉首饰（校尉吊坠，校尉指环）</t>
  </si>
  <si>
    <t>集齐钻石统领首饰（统领吊坠，统领指环）</t>
  </si>
  <si>
    <t>集齐星耀督军首饰（督军吊坠，督军指环）</t>
  </si>
  <si>
    <t>战魂</t>
  </si>
  <si>
    <t>战魂达到150W</t>
  </si>
  <si>
    <t>御守</t>
  </si>
  <si>
    <t>御守达到150W</t>
  </si>
  <si>
    <t>平A本 你怕不怕！</t>
  </si>
  <si>
    <t>通关泥瓶巷99次</t>
  </si>
  <si>
    <t>还来！你是不是看上我们家阮秀了！</t>
  </si>
  <si>
    <t>通关阮家打铁铺99次</t>
  </si>
  <si>
    <t>懒人修仙传2在等你哦！</t>
  </si>
  <si>
    <t>获得渡劫的修罗</t>
  </si>
  <si>
    <t>龙胆泡酒 天长地久</t>
  </si>
  <si>
    <t>基础寿命8000之前</t>
  </si>
  <si>
    <t>喝下9瓶龙胆酒</t>
  </si>
  <si>
    <t>发现金灵幻境的秘密</t>
  </si>
  <si>
    <t>完美金灵石</t>
  </si>
  <si>
    <t>通过五色仙岛进入幻境击杀化形金灵9999次</t>
  </si>
  <si>
    <t>发现木灵幻境的秘密</t>
  </si>
  <si>
    <t>木系亲和提升</t>
  </si>
  <si>
    <t>完美木灵石</t>
  </si>
  <si>
    <t>通过五色仙岛进入幻境击杀化形木灵9999次</t>
  </si>
  <si>
    <t>发现水灵幻境的秘密</t>
  </si>
  <si>
    <t>完美水灵石</t>
  </si>
  <si>
    <t>通过五色仙岛进入幻境击杀化形水灵9999次</t>
  </si>
  <si>
    <t>发现火灵幻境的秘密</t>
  </si>
  <si>
    <t>完美火灵石</t>
  </si>
  <si>
    <t>通过五色仙岛进入幻境击杀化形火灵9999次</t>
  </si>
  <si>
    <t>发现土灵幻境的秘密</t>
  </si>
  <si>
    <t>完美土灵石</t>
  </si>
  <si>
    <t>通过五色仙岛进入幻境击杀化形土灵9999次</t>
  </si>
  <si>
    <t>哟瓦夏！你已经死了！</t>
  </si>
  <si>
    <t>南斗飞龙拳达到10级</t>
  </si>
  <si>
    <t>剪刀！石头！布！输了脱衣服！</t>
  </si>
  <si>
    <t>野球拳*改达到99级</t>
  </si>
  <si>
    <t>宁姚是我的了！</t>
  </si>
  <si>
    <t>通关神仙坟99次</t>
  </si>
  <si>
    <t>发现金灵幻境真正的秘密</t>
  </si>
  <si>
    <t>金系抗性提升</t>
  </si>
  <si>
    <t>通过五色仙岛进入幻境击杀化形金灵66666次</t>
  </si>
  <si>
    <t>发现木灵幻境真正的秘密</t>
  </si>
  <si>
    <t>通过五色仙岛进入幻境击杀化形木灵66666次</t>
  </si>
  <si>
    <t>发现水灵幻境真正的秘密</t>
  </si>
  <si>
    <t>水系抗性提升</t>
  </si>
  <si>
    <t>通过五色仙岛进入幻境击杀化形水灵66666次</t>
  </si>
  <si>
    <t>发现火灵幻境真正的秘密</t>
  </si>
  <si>
    <t>火系抗性提升</t>
  </si>
  <si>
    <t>通过五色仙岛进入幻境击杀化形火灵66666次</t>
  </si>
  <si>
    <t>发现土灵幻境真正的秘密</t>
  </si>
  <si>
    <t>土系抗性提升</t>
  </si>
  <si>
    <t>通过五色仙岛进入幻境击杀化形土灵66666次</t>
  </si>
  <si>
    <t>金戈铁马 再显雄风（咦 这药丸怎么是青色的！）</t>
  </si>
  <si>
    <t>吃下999个青色小药丸</t>
  </si>
  <si>
    <t>卖臭豆腐咧！！！好吃的臭豆腐！！！（负面情绪+1）</t>
  </si>
  <si>
    <t>吃下999个臭豆腐</t>
  </si>
  <si>
    <t>隆庆 你死了这条心吧 别再追我了！</t>
  </si>
  <si>
    <t>基础寿命9800之前</t>
  </si>
  <si>
    <t>吃下18个通天丸</t>
  </si>
  <si>
    <t>战斗力只有5的渣渣</t>
  </si>
  <si>
    <t>大道之源</t>
  </si>
  <si>
    <t>一缕大道本源</t>
  </si>
  <si>
    <t>本源</t>
  </si>
  <si>
    <t>本源战力达到100！！！请不要随意领取</t>
  </si>
  <si>
    <t>你也就比兔子强一点</t>
  </si>
  <si>
    <t>本源战力达到200！！！请不要随意领取</t>
  </si>
  <si>
    <t>你是不是也被箭射中过膝盖</t>
  </si>
  <si>
    <t>本源战力达到500！！！请不要随意领取</t>
  </si>
  <si>
    <t>终于突破凡人的界限了吗</t>
  </si>
  <si>
    <t>本源战力达到1000！！！请不要随意领取</t>
  </si>
  <si>
    <t>蝼蚁也想飞上星空吗</t>
  </si>
  <si>
    <t>本源战力达到1500！！！请不要随意领取</t>
  </si>
  <si>
    <t>仙界新人你好</t>
  </si>
  <si>
    <t>本源战力达到2000！！！请不要随意领取</t>
  </si>
  <si>
    <t>人仙之下无敌手</t>
  </si>
  <si>
    <t>本源战力达到2500！！！请不要随意领取</t>
  </si>
  <si>
    <t>属性竟然恐怖如斯了吗</t>
  </si>
  <si>
    <t>本源战力达到3500！！！请不要随意领取</t>
  </si>
  <si>
    <t>大道可期</t>
  </si>
  <si>
    <t>本源战力达到5000！！！请不要随意领取</t>
  </si>
  <si>
    <t>仙境传说</t>
  </si>
  <si>
    <t>本源战力达到8000！！！请不要随意领取</t>
  </si>
  <si>
    <t>王座之下皆蝼蚁</t>
  </si>
  <si>
    <t>本源战力达到15000！！！请不要随意领取</t>
  </si>
  <si>
    <t>大道之源获得52点（仅供显示累积获得多少大道之源点数 无法完成）</t>
  </si>
  <si>
    <t>站着别动！让我看看你的战斗力！</t>
  </si>
  <si>
    <t>学会本源战力</t>
  </si>
  <si>
    <t>小妖怪离真快来送一血！</t>
  </si>
  <si>
    <t>击杀大妖*离真</t>
  </si>
  <si>
    <t>杀完就跑真刺激-大妖*仰止伏诛！</t>
  </si>
  <si>
    <t>物理免伤提升</t>
  </si>
  <si>
    <t>击杀大妖*仰止</t>
  </si>
  <si>
    <t>墙（luo）头(bo)保卫战！</t>
  </si>
  <si>
    <t>击杀9999次大妖*离真</t>
  </si>
  <si>
    <t>江湖人称尾（pi）刀(zhen)王(hou)！</t>
  </si>
  <si>
    <t>击杀999次大妖*仰止</t>
  </si>
  <si>
    <t>我！国宝！快喂我！</t>
  </si>
  <si>
    <t>获得熊猫小队</t>
  </si>
  <si>
    <t>一群熊猫卖萌你怕不怕！</t>
  </si>
  <si>
    <t>获得熊猫中队</t>
  </si>
  <si>
    <t>走开走开！国宝大队来了！</t>
  </si>
  <si>
    <t>获得熊猫大队</t>
  </si>
  <si>
    <t>夜宵吃鸡翅呢···还是吃烤腿呢。。。</t>
  </si>
  <si>
    <t>降低目标复活几率</t>
  </si>
  <si>
    <t>上古随机兽决</t>
  </si>
  <si>
    <t>获得仙侣：九天凤女</t>
  </si>
  <si>
    <t>从今天开始你就是剑气长城所有单身狗的死敌了！</t>
  </si>
  <si>
    <t>获得洞府境*宁姚</t>
  </si>
  <si>
    <t>轮他娘的回！不轮了！</t>
  </si>
  <si>
    <t>法术防御提升</t>
  </si>
  <si>
    <t>不入轮回I达到100级</t>
  </si>
  <si>
    <t>打死我都不可能轮回了！！！</t>
  </si>
  <si>
    <t>不入轮回II达到100级</t>
  </si>
  <si>
    <t>遇事不决，可问春风。</t>
  </si>
  <si>
    <t>通关书院</t>
  </si>
  <si>
    <t>“齐先生？”“在的。”</t>
  </si>
  <si>
    <t>通关99次书院</t>
  </si>
  <si>
    <t>小宝瓶 你慢点长大呀！</t>
  </si>
  <si>
    <t>宝瓶的手信</t>
  </si>
  <si>
    <t>通关99次洗心池</t>
  </si>
  <si>
    <t>杀完就跑真刺激-大妖*黄鸾伏诛</t>
  </si>
  <si>
    <t>击杀大妖*黄鸾</t>
  </si>
  <si>
    <t>江湖人称尾（ren）刀(tou)王(gou)！</t>
  </si>
  <si>
    <t>击杀999次大妖*黄鸾</t>
  </si>
  <si>
    <t>督军的秘密</t>
  </si>
  <si>
    <t>十万大山的线索</t>
  </si>
  <si>
    <t>击杀10000次妖族督军</t>
  </si>
  <si>
    <t>没眼看了，你下凡去吧！</t>
  </si>
  <si>
    <t>通道开启密钥</t>
  </si>
  <si>
    <t>击杀执法仙兵99次</t>
  </si>
  <si>
    <t>观海境*宁姚</t>
  </si>
  <si>
    <t>获得观海境*宁姚</t>
  </si>
  <si>
    <t>龙门境*宁姚</t>
  </si>
  <si>
    <t>获得龙门境*宁姚</t>
  </si>
  <si>
    <t>金丹境*宁姚</t>
  </si>
  <si>
    <t>获得金丹境*宁姚</t>
  </si>
  <si>
    <t>元婴境*宁姚</t>
  </si>
  <si>
    <t>获得元婴境*宁姚</t>
  </si>
  <si>
    <t>玉璞境*宁姚</t>
  </si>
  <si>
    <t>获得玉璞境*宁姚</t>
  </si>
  <si>
    <t>《蛮荒世界：燃（xiong）烧（mao）的远征》</t>
  </si>
  <si>
    <t>探险返回速度提升</t>
  </si>
  <si>
    <t>获得熊猫军团</t>
  </si>
  <si>
    <t>不是正魔不给力，奈何天驱有高达</t>
  </si>
  <si>
    <t>护肝小药丸</t>
  </si>
  <si>
    <t>激活整台魔能机甲I型</t>
  </si>
  <si>
    <t>同学你毕业了！求你别再来了！</t>
  </si>
  <si>
    <t>通关999次书院</t>
  </si>
  <si>
    <t>妖族杀手</t>
  </si>
  <si>
    <t>法术免伤提升</t>
  </si>
  <si>
    <t>通关99次甲字营</t>
  </si>
  <si>
    <t>妖族克星</t>
  </si>
  <si>
    <t>通关999次甲字营</t>
  </si>
  <si>
    <t>妖族梦魇</t>
  </si>
  <si>
    <t>通关6666次甲字营</t>
  </si>
  <si>
    <t>齐天下！</t>
  </si>
  <si>
    <t>获得齐天下的效果</t>
  </si>
  <si>
    <t>天仙之躯</t>
  </si>
  <si>
    <t>天仙之体</t>
  </si>
  <si>
    <t>年龄达到216666岁</t>
  </si>
  <si>
    <t>赤阳魔神</t>
  </si>
  <si>
    <t>魔刀进阶心法达到1000级</t>
  </si>
  <si>
    <t>盘古魔神</t>
  </si>
  <si>
    <t>盘古进阶心法达到1000级</t>
  </si>
  <si>
    <t>祝融道祖</t>
  </si>
  <si>
    <t>祝融进阶心法达到1000级</t>
  </si>
  <si>
    <t>轩辕道祖</t>
  </si>
  <si>
    <t>轩辕进阶心法达到1000级</t>
  </si>
  <si>
    <t>武夫巅峰</t>
  </si>
  <si>
    <t>拳法进阶心法达到1000级</t>
  </si>
  <si>
    <t>通灵王</t>
  </si>
  <si>
    <t>天驱进阶心法达到1000级</t>
  </si>
  <si>
    <t>巫祖</t>
  </si>
  <si>
    <t>祖巫进阶心法达到1000级</t>
  </si>
  <si>
    <t>大剑仙</t>
  </si>
  <si>
    <t>大道之剑心法达到1000级</t>
  </si>
  <si>
    <t>瘟疫克星</t>
  </si>
  <si>
    <t>通关瘟疫之源 解决瘟疫源头</t>
  </si>
  <si>
    <t>厨艺晋升I</t>
  </si>
  <si>
    <t>厨艺精通升级卷轴</t>
  </si>
  <si>
    <t>厨艺经验累积100点</t>
  </si>
  <si>
    <t>厨艺精通I</t>
  </si>
  <si>
    <t>青莲地心火</t>
  </si>
  <si>
    <t>学会厨艺精通技能</t>
  </si>
  <si>
    <t>厨艺晋升II</t>
  </si>
  <si>
    <t>厨艺经验累积300点</t>
  </si>
  <si>
    <t>厨艺精通II</t>
  </si>
  <si>
    <t>骨灵冷火</t>
  </si>
  <si>
    <t>晋升厨艺精通到2级</t>
  </si>
  <si>
    <t>厨艺晋升III</t>
  </si>
  <si>
    <t>厨艺经验累积600点</t>
  </si>
  <si>
    <t>厨艺精通III</t>
  </si>
  <si>
    <t>净莲妖火</t>
  </si>
  <si>
    <t>晋升厨艺精通到3级</t>
  </si>
  <si>
    <t>你可真是个赔钱货啊！！！</t>
  </si>
  <si>
    <t>获得女武神*裴钱</t>
  </si>
  <si>
    <t>终于等到你</t>
  </si>
  <si>
    <t>少年*李宝瓶</t>
  </si>
  <si>
    <t>厨艺晋升IV</t>
  </si>
  <si>
    <t>厨艺经验累积1200点</t>
  </si>
  <si>
    <t>厨艺精通IV</t>
  </si>
  <si>
    <t>生灵之焱</t>
  </si>
  <si>
    <t>晋升厨艺精通到4级</t>
  </si>
  <si>
    <t>厨艺晋升V</t>
  </si>
  <si>
    <t>厨艺经验累积2500点</t>
  </si>
  <si>
    <t>厨艺精通V</t>
  </si>
  <si>
    <t>红莲业火</t>
  </si>
  <si>
    <t>晋升厨艺精通到5级</t>
  </si>
  <si>
    <t>厨艺精通VI</t>
  </si>
  <si>
    <t>虚无吞炎</t>
  </si>
  <si>
    <t>晋升厨艺精通到6级</t>
  </si>
  <si>
    <t>万龙甲</t>
  </si>
  <si>
    <t>集齐万龙护身套装</t>
  </si>
  <si>
    <t>哑巴湖看大门的就决定是你了</t>
  </si>
  <si>
    <t>水神真意感悟</t>
  </si>
  <si>
    <t>通过周米粒的考验</t>
  </si>
  <si>
    <t>锻造精通</t>
  </si>
  <si>
    <t>哦吼 神武又复活了</t>
  </si>
  <si>
    <t>激活神武*极</t>
  </si>
  <si>
    <t>洛书河图真迹！</t>
  </si>
  <si>
    <t>激活洛书河图*极</t>
  </si>
  <si>
    <t>杀杀杀！！！</t>
  </si>
  <si>
    <t>激活杀破狼*极</t>
  </si>
  <si>
    <t>大佬锻造技巧没我好！</t>
  </si>
  <si>
    <t>破魔能力提升</t>
  </si>
  <si>
    <t>激活破苍穹*极</t>
  </si>
  <si>
    <t>刹那绽放的花</t>
  </si>
  <si>
    <t>激活刹那芳华*极</t>
  </si>
  <si>
    <t>齐先生 你咋又半死不活了呢</t>
  </si>
  <si>
    <t>激活齐天下*极</t>
  </si>
  <si>
    <t>万龙护体威力加强版</t>
  </si>
  <si>
    <t>激活万龙护身*极</t>
  </si>
  <si>
    <t>大威天龙，大罗法咒，般若巴嘛哄......</t>
  </si>
  <si>
    <t>升品佛跳墙</t>
  </si>
  <si>
    <t>获得旃檀功德佛</t>
  </si>
  <si>
    <t>时之剑圣</t>
  </si>
  <si>
    <t>时之秘剑术心法达到1000级</t>
  </si>
  <si>
    <t>共工水神</t>
  </si>
  <si>
    <t>水晶焰心法达到1000级</t>
  </si>
  <si>
    <t>尼莫~你在哪儿~~哦 我是谁 我在哪儿 我要去哪儿？</t>
  </si>
  <si>
    <t>巨型灵气结晶</t>
  </si>
  <si>
    <t>获得多莉</t>
  </si>
  <si>
    <t>探索囚龙柱之谜</t>
  </si>
  <si>
    <t>通关囚龙柱</t>
  </si>
  <si>
    <t>寻找......天庭</t>
  </si>
  <si>
    <t>突破封天锁地大阵</t>
  </si>
  <si>
    <t>本源战力</t>
  </si>
  <si>
    <t>目前</t>
  </si>
  <si>
    <t>目标</t>
  </si>
  <si>
    <t>属性需求</t>
  </si>
  <si>
    <t>上天后属性累积过了多少年</t>
  </si>
  <si>
    <t>预算平均增长属性</t>
  </si>
  <si>
    <t>累积属性</t>
  </si>
  <si>
    <t>总属性</t>
  </si>
  <si>
    <t>第一世累积</t>
  </si>
  <si>
    <t>第二世累积</t>
  </si>
  <si>
    <t>鬼</t>
  </si>
  <si>
    <t>上天前在地下</t>
  </si>
  <si>
    <t>总欠</t>
  </si>
  <si>
    <t>常规参考表</t>
  </si>
  <si>
    <t>每</t>
  </si>
  <si>
    <t>秒走</t>
  </si>
  <si>
    <t>公里</t>
  </si>
  <si>
    <t>灰格子含有公式，在这里跳转可改</t>
  </si>
  <si>
    <t>注：计算参考值（不含消耗事件）-毛哥：不带任何技能的前提下是这样</t>
  </si>
  <si>
    <t>结束</t>
  </si>
  <si>
    <t>每次食耗</t>
  </si>
  <si>
    <t>阶段时长</t>
  </si>
  <si>
    <t>阶段消耗</t>
  </si>
  <si>
    <t>消耗了多少分钟</t>
  </si>
  <si>
    <t>总步数</t>
  </si>
  <si>
    <t>蛮荒食物估算</t>
  </si>
  <si>
    <t>境界</t>
  </si>
  <si>
    <t>年龄(转后)</t>
  </si>
  <si>
    <t>鬼修奖励属性</t>
  </si>
  <si>
    <t>鬼修总修炼点</t>
  </si>
  <si>
    <t>转世后保留属性</t>
  </si>
  <si>
    <t>江湖小虾</t>
  </si>
  <si>
    <t>武林高手</t>
  </si>
  <si>
    <t>练气入门</t>
  </si>
  <si>
    <t>练气一层</t>
  </si>
  <si>
    <t>练气二层</t>
  </si>
  <si>
    <t>练气三层</t>
  </si>
  <si>
    <t>练气四层</t>
  </si>
  <si>
    <t>练气五层</t>
  </si>
  <si>
    <t>练气六层</t>
  </si>
  <si>
    <t>练气七层</t>
  </si>
  <si>
    <t>练气八层</t>
  </si>
  <si>
    <t>练气九层</t>
  </si>
  <si>
    <t>练气十层</t>
  </si>
  <si>
    <t>练气十一层</t>
  </si>
  <si>
    <t>练气十二层</t>
  </si>
  <si>
    <t>练气十三层</t>
  </si>
  <si>
    <t>练气巅峰</t>
  </si>
  <si>
    <t>筑基初期</t>
  </si>
  <si>
    <t>筑基中期</t>
  </si>
  <si>
    <t>筑基后期</t>
  </si>
  <si>
    <t>筑基巅峰</t>
  </si>
  <si>
    <t>结丹初期</t>
  </si>
  <si>
    <t>结丹中期</t>
  </si>
  <si>
    <t>结丹后期</t>
  </si>
  <si>
    <t>结丹巅峰</t>
  </si>
  <si>
    <t>元婴初期</t>
  </si>
  <si>
    <t>元婴中期</t>
  </si>
  <si>
    <t>元婴后期</t>
  </si>
  <si>
    <t>元婴巅峰</t>
  </si>
  <si>
    <t>出窍中期</t>
  </si>
  <si>
    <t>出窍后期</t>
  </si>
  <si>
    <t>鬼修：轻变不适合第二世就鬼修，因为你不能最大化属性</t>
  </si>
  <si>
    <t>化神初期</t>
  </si>
  <si>
    <t>一般留作，第三世鬼修，或者是上天前一世，鬼修。</t>
  </si>
  <si>
    <t>可以获得十万多属性。</t>
  </si>
  <si>
    <t>化神后期</t>
  </si>
  <si>
    <t>建议，玩了两三个月之后再了解</t>
  </si>
  <si>
    <t>人仙</t>
  </si>
  <si>
    <t>地仙</t>
  </si>
  <si>
    <t>渡劫后的鬼不能转人，慎转
上天后人仙到头了
地仙开始突破后没修炼点</t>
  </si>
  <si>
    <t>天仙</t>
  </si>
  <si>
    <t>仙君</t>
  </si>
  <si>
    <t>仙帝</t>
  </si>
  <si>
    <t>仙尊</t>
  </si>
  <si>
    <t>传说</t>
  </si>
  <si>
    <t>造化</t>
  </si>
  <si>
    <t>彼岸</t>
  </si>
  <si>
    <t>道果</t>
  </si>
  <si>
    <t>加成百分比</t>
  </si>
  <si>
    <t>来源</t>
  </si>
  <si>
    <t>获得状态</t>
  </si>
  <si>
    <t>优先级</t>
  </si>
  <si>
    <t>仙侣九天凤女</t>
  </si>
  <si>
    <t>不确定</t>
  </si>
  <si>
    <t>SL双倍次数</t>
  </si>
  <si>
    <t>齐天大圣</t>
  </si>
  <si>
    <t>预计SL时间</t>
  </si>
  <si>
    <t>修罗巨鲲</t>
  </si>
  <si>
    <t>每天刷下品效率</t>
  </si>
  <si>
    <t>总预算多少天</t>
  </si>
  <si>
    <t>现有多少下品</t>
  </si>
  <si>
    <t>还剩多少天</t>
  </si>
  <si>
    <t>刚烈盾</t>
  </si>
  <si>
    <t>下世</t>
  </si>
  <si>
    <t>下品灵晶</t>
  </si>
  <si>
    <t>曼陀罗</t>
  </si>
  <si>
    <t>聚宝盆</t>
  </si>
  <si>
    <t>双刀婚戒</t>
  </si>
  <si>
    <t>单身狗</t>
  </si>
  <si>
    <t>道侣:朝露姬</t>
  </si>
  <si>
    <t>道侣:Saber</t>
  </si>
  <si>
    <t>道侣：小左</t>
  </si>
  <si>
    <t>道侣：小右</t>
  </si>
  <si>
    <t>道侣:妲己</t>
  </si>
  <si>
    <t>道侣:赵灵儿</t>
  </si>
  <si>
    <t>至少</t>
  </si>
  <si>
    <t>最多</t>
  </si>
  <si>
    <t>道侣:元让仙姬</t>
  </si>
  <si>
    <t>今世计划</t>
  </si>
  <si>
    <t>道侣:朱姬</t>
  </si>
  <si>
    <t>门派刷下品灵晶</t>
  </si>
  <si>
    <t>挖矿刷中品灵矿</t>
  </si>
  <si>
    <t>纯净的灵液</t>
  </si>
  <si>
    <t>跑环通宝</t>
  </si>
  <si>
    <t>仙侣灵儿</t>
  </si>
  <si>
    <t>悬赏令</t>
  </si>
  <si>
    <t>巨鲲</t>
  </si>
  <si>
    <t>物攻/法攻面板</t>
  </si>
  <si>
    <t>技能系数</t>
  </si>
  <si>
    <t>近伤/法伤百分比</t>
  </si>
  <si>
    <t>全伤百分比</t>
  </si>
  <si>
    <t>目标抗性</t>
  </si>
  <si>
    <t>忽物免/忽法免</t>
  </si>
  <si>
    <t>目标物免/法免</t>
  </si>
  <si>
    <t>暴伤</t>
  </si>
  <si>
    <t>目标物防/法防</t>
  </si>
  <si>
    <t>破魔/破防</t>
  </si>
  <si>
    <t>最小攻击</t>
  </si>
  <si>
    <t>一周年纪念</t>
  </si>
  <si>
    <t>最大攻击</t>
  </si>
  <si>
    <t>实际伤害：</t>
  </si>
  <si>
    <t>实际伤害浮动：</t>
  </si>
  <si>
    <t>鞋子</t>
  </si>
  <si>
    <t>（这东西，我测的有点懵懵的。暂时先做个模板，之后再详细测试调整。）</t>
  </si>
  <si>
    <r>
      <rPr>
        <sz val="11"/>
        <color rgb="FFFF0000"/>
        <rFont val="宋体"/>
        <charset val="134"/>
        <scheme val="minor"/>
      </rPr>
      <t>也请直接参考群文件：</t>
    </r>
    <r>
      <rPr>
        <sz val="11"/>
        <color theme="1"/>
        <rFont val="宋体"/>
        <charset val="134"/>
        <scheme val="minor"/>
      </rPr>
      <t>火法火武速成攻略(含通用技能伤害计算模拟器)--by 1群 风云祭 (1).xlsx</t>
    </r>
  </si>
  <si>
    <t>法宝</t>
  </si>
  <si>
    <t>亚索原话：</t>
  </si>
  <si>
    <t>套装1</t>
  </si>
  <si>
    <t>实际伤害=(基础攻击*(1+物攻/法攻百分比))*技能系数*(1+近伤/法伤)*(1+(亲和-目标抗性)/100)*(1+(法穿-目标法免百分比)/100)*全伤百分比*暴击系数3-(目标法术防御-法穿)</t>
  </si>
  <si>
    <t>套装2</t>
  </si>
  <si>
    <t>套装3</t>
  </si>
  <si>
    <t>套装4</t>
  </si>
  <si>
    <t>N:</t>
  </si>
  <si>
    <t>修罗：</t>
  </si>
  <si>
    <t>套装5</t>
  </si>
  <si>
    <t>套装6</t>
  </si>
  <si>
    <t>套装7</t>
  </si>
  <si>
    <t>套装8</t>
  </si>
  <si>
    <t>套装9</t>
  </si>
  <si>
    <t>IF（(E2-F2)&gt;=95,95,IF((E2-F2)&lt;=-95),-95,0)</t>
  </si>
  <si>
    <t>超级天赐丹×3 跃龙门×1</t>
    <phoneticPr fontId="57" type="noConversion"/>
  </si>
  <si>
    <t>新py</t>
    <phoneticPr fontId="57" type="noConversion"/>
  </si>
  <si>
    <t>轻变MOD三周年拉！</t>
    <phoneticPr fontId="57" type="noConversion"/>
  </si>
  <si>
    <t>粽叶×233 灵气结晶×1000</t>
    <phoneticPr fontId="57" type="noConversion"/>
  </si>
  <si>
    <t>哈~哈~哈！</t>
    <phoneticPr fontId="57" type="noConversion"/>
  </si>
  <si>
    <t>玫瑰×1 灵气结晶×1000</t>
    <phoneticPr fontId="57" type="noConversion"/>
  </si>
  <si>
    <t>轻变三周年 感谢陪伴！</t>
    <phoneticPr fontId="57" type="noConversion"/>
  </si>
  <si>
    <t>轻变三周年×1（3周年技能）</t>
    <phoneticPr fontId="57" type="noConversion"/>
  </si>
  <si>
    <t>三周年纪念大礼包</t>
    <phoneticPr fontId="57" type="noConversion"/>
  </si>
  <si>
    <t>上古随机兽决×1（没错它又来了欢呼吧，记得sl） 护肝宝箱×10 混沌精华×10 随机蛮荒兽决×1 蛮荒宝箱×30 超级天赐丹×20</t>
    <phoneticPr fontId="57" type="noConversion"/>
  </si>
  <si>
    <t>返回首页</t>
    <phoneticPr fontId="57" type="noConversion"/>
  </si>
  <si>
    <t>&lt;&lt;国庆中秋双节大礼包&gt;&gt;</t>
  </si>
  <si>
    <t>轻变三周年×1（3周年技能）</t>
    <phoneticPr fontId="57" type="noConversion"/>
  </si>
  <si>
    <t>香辣小鱼干月饼×1 辣子鸡丁月饼×1 爆浆猪脑月饼×1 美味小龙虾月饼×1 蟹黄月饼×1 护肝宝箱×3</t>
    <phoneticPr fontId="57" type="noConversion"/>
  </si>
  <si>
    <t>上古随机兽决×1（没错它又来了欢呼吧，记得sl） 护肝宝箱×10 混沌精华×10 随机蛮荒兽决×1 蛮荒宝箱×30 超级天赐丹×20</t>
    <phoneticPr fontId="57" type="noConversion"/>
  </si>
  <si>
    <t>三周年纪念大礼包</t>
    <phoneticPr fontId="57" type="noConversion"/>
  </si>
  <si>
    <t>&lt;&lt;国庆中秋双节大礼包&gt;&gt;</t>
    <phoneticPr fontId="57" type="noConversion"/>
  </si>
  <si>
    <t>香辣小鱼干月饼×1 辣子鸡丁月饼×1 爆浆猪脑月饼×1 美味小龙虾月饼×1 蟹黄月饼×1 护肝宝箱×3</t>
    <phoneticPr fontId="57" type="noConversion"/>
  </si>
  <si>
    <t>勿忘国耻</t>
    <phoneticPr fontId="57"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</si>
</sst>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76" formatCode="0.0_ "/>
    <numFmt numFmtId="177" formatCode="0.00_ "/>
    <numFmt numFmtId="178" formatCode="0_ "/>
  </numFmts>
  <fonts count="61">
    <font>
      <sz val="11"/>
      <color theme="1"/>
      <name val="宋体"/>
      <charset val="134"/>
      <scheme val="minor"/>
    </font>
    <font>
      <u/>
      <sz val="11"/>
      <color rgb="FF800080"/>
      <name val="宋体"/>
      <charset val="134"/>
      <scheme val="minor"/>
    </font>
    <font>
      <sz val="11"/>
      <color theme="0"/>
      <name val="宋体"/>
      <charset val="134"/>
      <scheme val="minor"/>
    </font>
    <font>
      <sz val="11"/>
      <color rgb="FFFF0000"/>
      <name val="宋体"/>
      <charset val="134"/>
      <scheme val="minor"/>
    </font>
    <font>
      <b/>
      <sz val="11"/>
      <color theme="1"/>
      <name val="宋体"/>
      <charset val="134"/>
      <scheme val="minor"/>
    </font>
    <font>
      <sz val="10.5"/>
      <color rgb="FF008000"/>
      <name val="Arial"/>
      <family val="2"/>
    </font>
    <font>
      <b/>
      <sz val="12"/>
      <color rgb="FFFF0000"/>
      <name val="宋体"/>
      <charset val="134"/>
      <scheme val="minor"/>
    </font>
    <font>
      <u/>
      <sz val="11"/>
      <color rgb="FFFFFF00"/>
      <name val="宋体"/>
      <charset val="134"/>
      <scheme val="minor"/>
    </font>
    <font>
      <sz val="11"/>
      <name val="宋体"/>
      <charset val="134"/>
      <scheme val="minor"/>
    </font>
    <font>
      <u/>
      <sz val="11"/>
      <color theme="8"/>
      <name val="宋体"/>
      <charset val="134"/>
      <scheme val="minor"/>
    </font>
    <font>
      <u/>
      <sz val="11"/>
      <color rgb="FF0000FF"/>
      <name val="宋体"/>
      <charset val="134"/>
      <scheme val="minor"/>
    </font>
    <font>
      <sz val="11"/>
      <color rgb="FFC00000"/>
      <name val="宋体"/>
      <charset val="134"/>
      <scheme val="minor"/>
    </font>
    <font>
      <sz val="12"/>
      <color rgb="FF333333"/>
      <name val="微软雅黑"/>
      <charset val="134"/>
    </font>
    <font>
      <b/>
      <sz val="12"/>
      <color theme="0"/>
      <name val="微软雅黑"/>
      <charset val="134"/>
    </font>
    <font>
      <b/>
      <sz val="11"/>
      <color theme="0"/>
      <name val="宋体"/>
      <charset val="134"/>
      <scheme val="minor"/>
    </font>
    <font>
      <sz val="11"/>
      <color theme="0" tint="-0.499984740745262"/>
      <name val="宋体"/>
      <charset val="134"/>
      <scheme val="minor"/>
    </font>
    <font>
      <sz val="10"/>
      <color theme="0" tint="-0.499984740745262"/>
      <name val="宋体"/>
      <charset val="134"/>
      <scheme val="minor"/>
    </font>
    <font>
      <sz val="10"/>
      <color theme="1"/>
      <name val="宋体"/>
      <charset val="134"/>
      <scheme val="minor"/>
    </font>
    <font>
      <b/>
      <sz val="22"/>
      <color theme="1"/>
      <name val="宋体"/>
      <charset val="134"/>
      <scheme val="minor"/>
    </font>
    <font>
      <sz val="9"/>
      <color theme="0" tint="-0.499984740745262"/>
      <name val="宋体"/>
      <charset val="134"/>
      <scheme val="minor"/>
    </font>
    <font>
      <u/>
      <sz val="14"/>
      <color rgb="FF800080"/>
      <name val="宋体"/>
      <charset val="134"/>
      <scheme val="minor"/>
    </font>
    <font>
      <u/>
      <sz val="14"/>
      <color rgb="FF0000FF"/>
      <name val="宋体"/>
      <charset val="134"/>
      <scheme val="minor"/>
    </font>
    <font>
      <u/>
      <sz val="18"/>
      <color rgb="FF0000FF"/>
      <name val="宋体"/>
      <charset val="134"/>
      <scheme val="minor"/>
    </font>
    <font>
      <sz val="14"/>
      <color theme="1"/>
      <name val="宋体"/>
      <charset val="134"/>
      <scheme val="minor"/>
    </font>
    <font>
      <b/>
      <sz val="14"/>
      <color rgb="FFFF0000"/>
      <name val="宋体"/>
      <charset val="134"/>
      <scheme val="minor"/>
    </font>
    <font>
      <b/>
      <sz val="11"/>
      <color rgb="FFFF0000"/>
      <name val="宋体"/>
      <charset val="134"/>
      <scheme val="minor"/>
    </font>
    <font>
      <sz val="10.5"/>
      <color rgb="FF333333"/>
      <name val="Arial"/>
      <family val="2"/>
    </font>
    <font>
      <u/>
      <sz val="16"/>
      <color rgb="FF800080"/>
      <name val="宋体"/>
      <charset val="134"/>
      <scheme val="minor"/>
    </font>
    <font>
      <b/>
      <sz val="20"/>
      <color theme="0"/>
      <name val="宋体"/>
      <charset val="134"/>
      <scheme val="minor"/>
    </font>
    <font>
      <u/>
      <sz val="20"/>
      <color rgb="FF800080"/>
      <name val="宋体"/>
      <charset val="134"/>
      <scheme val="minor"/>
    </font>
    <font>
      <b/>
      <sz val="12"/>
      <color theme="1"/>
      <name val="宋体"/>
      <charset val="134"/>
      <scheme val="minor"/>
    </font>
    <font>
      <b/>
      <sz val="28"/>
      <color theme="1"/>
      <name val="宋体"/>
      <charset val="134"/>
      <scheme val="minor"/>
    </font>
    <font>
      <b/>
      <sz val="20"/>
      <color theme="1"/>
      <name val="宋体"/>
      <charset val="134"/>
      <scheme val="minor"/>
    </font>
    <font>
      <b/>
      <sz val="11"/>
      <name val="宋体"/>
      <charset val="134"/>
      <scheme val="minor"/>
    </font>
    <font>
      <b/>
      <sz val="10.5"/>
      <color rgb="FF333333"/>
      <name val="宋体"/>
      <charset val="134"/>
    </font>
    <font>
      <u/>
      <sz val="28"/>
      <color rgb="FF800080"/>
      <name val="宋体"/>
      <charset val="134"/>
      <scheme val="minor"/>
    </font>
    <font>
      <u/>
      <sz val="36"/>
      <color rgb="FF0000FF"/>
      <name val="宋体"/>
      <charset val="134"/>
      <scheme val="minor"/>
    </font>
    <font>
      <u/>
      <sz val="28"/>
      <color rgb="FF0000FF"/>
      <name val="宋体"/>
      <charset val="134"/>
      <scheme val="minor"/>
    </font>
    <font>
      <sz val="10.5"/>
      <color theme="1"/>
      <name val="宋体"/>
      <charset val="134"/>
    </font>
    <font>
      <u/>
      <sz val="18"/>
      <color rgb="FF800080"/>
      <name val="宋体"/>
      <charset val="134"/>
      <scheme val="minor"/>
    </font>
    <font>
      <b/>
      <sz val="18"/>
      <color theme="1"/>
      <name val="宋体"/>
      <charset val="134"/>
      <scheme val="minor"/>
    </font>
    <font>
      <sz val="12"/>
      <color theme="1"/>
      <name val="华文中宋"/>
      <charset val="134"/>
    </font>
    <font>
      <sz val="12"/>
      <color theme="1"/>
      <name val="黑体"/>
      <charset val="134"/>
    </font>
    <font>
      <sz val="10.5"/>
      <color rgb="FF333333"/>
      <name val="Helvetica"/>
      <family val="2"/>
    </font>
    <font>
      <sz val="10.5"/>
      <color rgb="FF333333"/>
      <name val="宋体"/>
      <charset val="134"/>
    </font>
    <font>
      <b/>
      <u/>
      <sz val="16"/>
      <name val="宋体"/>
      <charset val="134"/>
      <scheme val="minor"/>
    </font>
    <font>
      <b/>
      <sz val="16"/>
      <name val="宋体"/>
      <charset val="134"/>
      <scheme val="minor"/>
    </font>
    <font>
      <sz val="11"/>
      <color indexed="8"/>
      <name val="宋体"/>
      <charset val="134"/>
    </font>
    <font>
      <sz val="11"/>
      <color indexed="10"/>
      <name val="宋体"/>
      <charset val="134"/>
    </font>
    <font>
      <b/>
      <sz val="16"/>
      <color theme="1"/>
      <name val="宋体"/>
      <charset val="134"/>
      <scheme val="minor"/>
    </font>
    <font>
      <sz val="10.5"/>
      <color theme="1"/>
      <name val="宋体"/>
      <charset val="134"/>
      <scheme val="minor"/>
    </font>
    <font>
      <sz val="10.5"/>
      <color theme="1"/>
      <name val="Calibri"/>
      <family val="2"/>
    </font>
    <font>
      <sz val="11"/>
      <color theme="1"/>
      <name val="宋体"/>
      <charset val="134"/>
      <scheme val="minor"/>
    </font>
    <font>
      <u/>
      <sz val="11"/>
      <color theme="10"/>
      <name val="宋体"/>
      <charset val="134"/>
      <scheme val="minor"/>
    </font>
    <font>
      <b/>
      <sz val="6"/>
      <color theme="1"/>
      <name val="宋体"/>
      <charset val="134"/>
      <scheme val="minor"/>
    </font>
    <font>
      <sz val="9"/>
      <name val="宋体"/>
      <charset val="134"/>
    </font>
    <font>
      <b/>
      <sz val="9"/>
      <name val="宋体"/>
      <charset val="134"/>
    </font>
    <font>
      <sz val="9"/>
      <name val="宋体"/>
      <family val="3"/>
      <charset val="134"/>
      <scheme val="minor"/>
    </font>
    <font>
      <sz val="11"/>
      <color theme="1"/>
      <name val="宋体"/>
      <family val="3"/>
      <charset val="134"/>
      <scheme val="minor"/>
    </font>
    <font>
      <sz val="11"/>
      <color rgb="FFFF0000"/>
      <name val="宋体"/>
      <family val="3"/>
      <charset val="134"/>
      <scheme val="minor"/>
    </font>
    <font>
      <u/>
      <sz val="11"/>
      <color rgb="FF0000FF"/>
      <name val="宋体"/>
      <family val="3"/>
      <charset val="134"/>
      <scheme val="minor"/>
    </font>
  </fonts>
  <fills count="22">
    <fill>
      <patternFill patternType="none"/>
    </fill>
    <fill>
      <patternFill patternType="gray125"/>
    </fill>
    <fill>
      <patternFill patternType="solid">
        <fgColor theme="9"/>
        <bgColor indexed="64"/>
      </patternFill>
    </fill>
    <fill>
      <patternFill patternType="solid">
        <fgColor rgb="FFC00000"/>
        <bgColor indexed="64"/>
      </patternFill>
    </fill>
    <fill>
      <patternFill patternType="solid">
        <fgColor theme="2"/>
        <bgColor indexed="64"/>
      </patternFill>
    </fill>
    <fill>
      <patternFill patternType="solid">
        <fgColor theme="7" tint="-0.499984740745262"/>
        <bgColor indexed="64"/>
      </patternFill>
    </fill>
    <fill>
      <patternFill patternType="solid">
        <fgColor theme="0" tint="-0.499984740745262"/>
        <bgColor indexed="64"/>
      </patternFill>
    </fill>
    <fill>
      <patternFill patternType="solid">
        <fgColor rgb="FF7030A0"/>
        <bgColor indexed="64"/>
      </patternFill>
    </fill>
    <fill>
      <patternFill patternType="solid">
        <fgColor theme="2" tint="-9.9978637043366805E-2"/>
        <bgColor indexed="64"/>
      </patternFill>
    </fill>
    <fill>
      <patternFill patternType="solid">
        <fgColor theme="6"/>
        <bgColor indexed="64"/>
      </patternFill>
    </fill>
    <fill>
      <patternFill patternType="solid">
        <fgColor theme="2" tint="-9.9978637043366805E-2"/>
        <bgColor indexed="64"/>
      </patternFill>
    </fill>
    <fill>
      <patternFill patternType="solid">
        <fgColor theme="4" tint="-0.249977111117893"/>
        <bgColor indexed="64"/>
      </patternFill>
    </fill>
    <fill>
      <patternFill patternType="solid">
        <fgColor theme="7" tint="-0.499984740745262"/>
        <bgColor indexed="64"/>
      </patternFill>
    </fill>
    <fill>
      <patternFill patternType="solid">
        <fgColor theme="3" tint="0.79998168889431442"/>
        <bgColor indexed="64"/>
      </patternFill>
    </fill>
    <fill>
      <patternFill patternType="solid">
        <fgColor theme="7" tint="-0.249977111117893"/>
        <bgColor indexed="64"/>
      </patternFill>
    </fill>
    <fill>
      <patternFill patternType="solid">
        <fgColor theme="5"/>
        <bgColor indexed="64"/>
      </patternFill>
    </fill>
    <fill>
      <patternFill patternType="solid">
        <fgColor theme="0" tint="-0.499984740745262"/>
        <bgColor indexed="64"/>
      </patternFill>
    </fill>
    <fill>
      <patternFill patternType="solid">
        <fgColor theme="5" tint="-0.249977111117893"/>
        <bgColor indexed="64"/>
      </patternFill>
    </fill>
    <fill>
      <patternFill patternType="solid">
        <fgColor theme="7"/>
        <bgColor indexed="64"/>
      </patternFill>
    </fill>
    <fill>
      <patternFill patternType="solid">
        <fgColor theme="9" tint="0.79982909634693444"/>
        <bgColor indexed="64"/>
      </patternFill>
    </fill>
    <fill>
      <patternFill patternType="solid">
        <fgColor rgb="FFFFFF00"/>
        <bgColor indexed="64"/>
      </patternFill>
    </fill>
    <fill>
      <patternFill patternType="solid">
        <fgColor theme="2" tint="-0.249977111117893"/>
        <bgColor indexed="64"/>
      </patternFill>
    </fill>
  </fills>
  <borders count="96">
    <border>
      <left/>
      <right/>
      <top/>
      <bottom/>
      <diagonal/>
    </border>
    <border diagonalUp="1">
      <left/>
      <right/>
      <top/>
      <bottom/>
      <diagonal style="thick">
        <color auto="1"/>
      </diagonal>
    </border>
    <border>
      <left/>
      <right style="thin">
        <color auto="1"/>
      </right>
      <top/>
      <bottom/>
      <diagonal/>
    </border>
    <border>
      <left style="thin">
        <color auto="1"/>
      </left>
      <right style="thin">
        <color auto="1"/>
      </right>
      <top/>
      <bottom/>
      <diagonal/>
    </border>
    <border>
      <left style="thin">
        <color auto="1"/>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medium">
        <color theme="5" tint="-0.499984740745262"/>
      </left>
      <right/>
      <top style="medium">
        <color theme="5" tint="-0.499984740745262"/>
      </top>
      <bottom style="medium">
        <color theme="9"/>
      </bottom>
      <diagonal/>
    </border>
    <border>
      <left/>
      <right/>
      <top style="medium">
        <color theme="5" tint="-0.499984740745262"/>
      </top>
      <bottom style="medium">
        <color theme="9"/>
      </bottom>
      <diagonal/>
    </border>
    <border>
      <left/>
      <right style="medium">
        <color theme="5" tint="-0.499984740745262"/>
      </right>
      <top style="medium">
        <color theme="5" tint="-0.499984740745262"/>
      </top>
      <bottom style="medium">
        <color theme="9"/>
      </bottom>
      <diagonal/>
    </border>
    <border>
      <left style="medium">
        <color theme="5" tint="-0.499984740745262"/>
      </left>
      <right/>
      <top/>
      <bottom/>
      <diagonal/>
    </border>
    <border>
      <left/>
      <right style="medium">
        <color theme="5" tint="-0.499984740745262"/>
      </right>
      <top/>
      <bottom/>
      <diagonal/>
    </border>
    <border>
      <left style="medium">
        <color theme="5" tint="-0.499984740745262"/>
      </left>
      <right/>
      <top/>
      <bottom style="medium">
        <color theme="5" tint="-0.499984740745262"/>
      </bottom>
      <diagonal/>
    </border>
    <border>
      <left/>
      <right/>
      <top/>
      <bottom style="medium">
        <color theme="5" tint="-0.499984740745262"/>
      </bottom>
      <diagonal/>
    </border>
    <border>
      <left/>
      <right style="medium">
        <color theme="5" tint="-0.499984740745262"/>
      </right>
      <top/>
      <bottom style="medium">
        <color theme="5" tint="-0.499984740745262"/>
      </bottom>
      <diagonal/>
    </border>
    <border>
      <left style="thin">
        <color theme="5" tint="-0.499984740745262"/>
      </left>
      <right style="thin">
        <color theme="5" tint="-0.249977111117893"/>
      </right>
      <top style="thin">
        <color theme="5" tint="-0.499984740745262"/>
      </top>
      <bottom/>
      <diagonal/>
    </border>
    <border>
      <left style="thin">
        <color theme="5" tint="-0.249977111117893"/>
      </left>
      <right style="thin">
        <color theme="5" tint="-0.249977111117893"/>
      </right>
      <top style="thin">
        <color theme="5" tint="-0.499984740745262"/>
      </top>
      <bottom/>
      <diagonal/>
    </border>
    <border>
      <left/>
      <right/>
      <top style="thin">
        <color theme="5" tint="-0.499984740745262"/>
      </top>
      <bottom/>
      <diagonal/>
    </border>
    <border>
      <left style="thin">
        <color theme="5" tint="-0.499984740745262"/>
      </left>
      <right style="thin">
        <color theme="5" tint="-0.249977111117893"/>
      </right>
      <top/>
      <bottom/>
      <diagonal/>
    </border>
    <border>
      <left style="thin">
        <color theme="5" tint="-0.249977111117893"/>
      </left>
      <right style="thin">
        <color theme="5" tint="-0.249977111117893"/>
      </right>
      <top/>
      <bottom/>
      <diagonal/>
    </border>
    <border>
      <left style="thin">
        <color theme="5" tint="-0.499984740745262"/>
      </left>
      <right style="thin">
        <color theme="5" tint="-0.249977111117893"/>
      </right>
      <top/>
      <bottom style="thin">
        <color theme="5" tint="-0.499984740745262"/>
      </bottom>
      <diagonal/>
    </border>
    <border>
      <left style="thin">
        <color theme="5" tint="-0.249977111117893"/>
      </left>
      <right style="thin">
        <color theme="5" tint="-0.249977111117893"/>
      </right>
      <top/>
      <bottom style="thin">
        <color theme="5" tint="-0.499984740745262"/>
      </bottom>
      <diagonal/>
    </border>
    <border>
      <left/>
      <right/>
      <top/>
      <bottom style="thin">
        <color theme="5" tint="-0.499984740745262"/>
      </bottom>
      <diagonal/>
    </border>
    <border>
      <left style="thin">
        <color theme="5" tint="-0.499984740745262"/>
      </left>
      <right style="thin">
        <color theme="5" tint="-0.249977111117893"/>
      </right>
      <top style="thin">
        <color theme="5" tint="-0.499984740745262"/>
      </top>
      <bottom style="thin">
        <color theme="5" tint="-0.499984740745262"/>
      </bottom>
      <diagonal/>
    </border>
    <border>
      <left style="thin">
        <color theme="5" tint="-0.249977111117893"/>
      </left>
      <right style="thin">
        <color theme="5" tint="-0.249977111117893"/>
      </right>
      <top style="thin">
        <color theme="5" tint="-0.499984740745262"/>
      </top>
      <bottom style="thin">
        <color theme="5" tint="-0.499984740745262"/>
      </bottom>
      <diagonal/>
    </border>
    <border>
      <left/>
      <right/>
      <top style="thin">
        <color theme="5" tint="-0.499984740745262"/>
      </top>
      <bottom style="thin">
        <color theme="5" tint="-0.499984740745262"/>
      </bottom>
      <diagonal/>
    </border>
    <border>
      <left style="thin">
        <color theme="5" tint="-0.499984740745262"/>
      </left>
      <right/>
      <top style="thin">
        <color theme="5" tint="-0.499984740745262"/>
      </top>
      <bottom/>
      <diagonal/>
    </border>
    <border>
      <left/>
      <right style="thin">
        <color theme="5" tint="-0.499984740745262"/>
      </right>
      <top style="thin">
        <color theme="5" tint="-0.499984740745262"/>
      </top>
      <bottom/>
      <diagonal/>
    </border>
    <border>
      <left style="thin">
        <color theme="5" tint="-0.499984740745262"/>
      </left>
      <right/>
      <top/>
      <bottom/>
      <diagonal/>
    </border>
    <border>
      <left/>
      <right style="thin">
        <color theme="5" tint="-0.499984740745262"/>
      </right>
      <top/>
      <bottom/>
      <diagonal/>
    </border>
    <border>
      <left style="thin">
        <color theme="5" tint="-0.499984740745262"/>
      </left>
      <right/>
      <top/>
      <bottom style="thin">
        <color theme="5" tint="-0.499984740745262"/>
      </bottom>
      <diagonal/>
    </border>
    <border>
      <left/>
      <right style="thin">
        <color theme="5" tint="-0.499984740745262"/>
      </right>
      <top/>
      <bottom style="thin">
        <color theme="5" tint="-0.499984740745262"/>
      </bottom>
      <diagonal/>
    </border>
    <border>
      <left/>
      <right style="thin">
        <color theme="5" tint="-0.499984740745262"/>
      </right>
      <top style="thin">
        <color theme="5" tint="-0.499984740745262"/>
      </top>
      <bottom style="thin">
        <color theme="5" tint="-0.499984740745262"/>
      </bottom>
      <diagonal/>
    </border>
    <border>
      <left style="thick">
        <color theme="1"/>
      </left>
      <right/>
      <top style="thick">
        <color theme="1"/>
      </top>
      <bottom style="medium">
        <color theme="1"/>
      </bottom>
      <diagonal/>
    </border>
    <border>
      <left style="thick">
        <color theme="1"/>
      </left>
      <right/>
      <top style="thick">
        <color theme="1"/>
      </top>
      <bottom style="medium">
        <color auto="1"/>
      </bottom>
      <diagonal/>
    </border>
    <border>
      <left style="medium">
        <color theme="1"/>
      </left>
      <right/>
      <top style="thick">
        <color theme="1"/>
      </top>
      <bottom style="medium">
        <color auto="1"/>
      </bottom>
      <diagonal/>
    </border>
    <border>
      <left/>
      <right style="medium">
        <color theme="1"/>
      </right>
      <top style="thick">
        <color theme="1"/>
      </top>
      <bottom style="medium">
        <color auto="1"/>
      </bottom>
      <diagonal/>
    </border>
    <border>
      <left style="thick">
        <color theme="1"/>
      </left>
      <right/>
      <top/>
      <bottom/>
      <diagonal/>
    </border>
    <border>
      <left style="medium">
        <color theme="1"/>
      </left>
      <right/>
      <top/>
      <bottom/>
      <diagonal/>
    </border>
    <border>
      <left/>
      <right style="medium">
        <color theme="1"/>
      </right>
      <top/>
      <bottom/>
      <diagonal/>
    </border>
    <border>
      <left style="thick">
        <color theme="1"/>
      </left>
      <right/>
      <top/>
      <bottom style="thick">
        <color theme="1"/>
      </bottom>
      <diagonal/>
    </border>
    <border>
      <left style="medium">
        <color theme="1"/>
      </left>
      <right/>
      <top/>
      <bottom style="thick">
        <color theme="1"/>
      </bottom>
      <diagonal/>
    </border>
    <border>
      <left/>
      <right style="medium">
        <color theme="1"/>
      </right>
      <top/>
      <bottom style="thick">
        <color theme="1"/>
      </bottom>
      <diagonal/>
    </border>
    <border>
      <left style="medium">
        <color theme="1"/>
      </left>
      <right style="medium">
        <color theme="1"/>
      </right>
      <top/>
      <bottom/>
      <diagonal/>
    </border>
    <border>
      <left style="medium">
        <color theme="1"/>
      </left>
      <right style="medium">
        <color theme="1"/>
      </right>
      <top/>
      <bottom style="thick">
        <color theme="1"/>
      </bottom>
      <diagonal/>
    </border>
    <border>
      <left/>
      <right/>
      <top style="thick">
        <color theme="1"/>
      </top>
      <bottom style="medium">
        <color auto="1"/>
      </bottom>
      <diagonal/>
    </border>
    <border>
      <left style="medium">
        <color theme="1"/>
      </left>
      <right style="thick">
        <color theme="1"/>
      </right>
      <top style="thick">
        <color theme="1"/>
      </top>
      <bottom style="medium">
        <color auto="1"/>
      </bottom>
      <diagonal/>
    </border>
    <border>
      <left style="medium">
        <color theme="1"/>
      </left>
      <right/>
      <top style="thick">
        <color theme="1"/>
      </top>
      <bottom style="medium">
        <color theme="1"/>
      </bottom>
      <diagonal/>
    </border>
    <border>
      <left/>
      <right style="medium">
        <color theme="1"/>
      </right>
      <top style="thick">
        <color theme="1"/>
      </top>
      <bottom style="medium">
        <color theme="1"/>
      </bottom>
      <diagonal/>
    </border>
    <border>
      <left style="medium">
        <color auto="1"/>
      </left>
      <right/>
      <top/>
      <bottom/>
      <diagonal/>
    </border>
    <border>
      <left/>
      <right style="medium">
        <color auto="1"/>
      </right>
      <top/>
      <bottom/>
      <diagonal/>
    </border>
    <border>
      <left style="medium">
        <color auto="1"/>
      </left>
      <right style="medium">
        <color auto="1"/>
      </right>
      <top/>
      <bottom/>
      <diagonal/>
    </border>
    <border>
      <left style="thick">
        <color theme="1"/>
      </left>
      <right/>
      <top/>
      <bottom style="medium">
        <color auto="1"/>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bottom style="medium">
        <color auto="1"/>
      </bottom>
      <diagonal/>
    </border>
    <border>
      <left/>
      <right/>
      <top style="thick">
        <color theme="1"/>
      </top>
      <bottom/>
      <diagonal/>
    </border>
    <border>
      <left style="medium">
        <color theme="1"/>
      </left>
      <right style="thick">
        <color theme="1"/>
      </right>
      <top style="thick">
        <color theme="1"/>
      </top>
      <bottom style="medium">
        <color theme="1"/>
      </bottom>
      <diagonal/>
    </border>
    <border>
      <left/>
      <right/>
      <top style="thick">
        <color theme="1"/>
      </top>
      <bottom style="medium">
        <color theme="1"/>
      </bottom>
      <diagonal/>
    </border>
    <border>
      <left/>
      <right style="thick">
        <color theme="1"/>
      </right>
      <top style="thick">
        <color theme="1"/>
      </top>
      <bottom style="medium">
        <color theme="1"/>
      </bottom>
      <diagonal/>
    </border>
    <border>
      <left style="medium">
        <color theme="1"/>
      </left>
      <right style="thick">
        <color theme="1"/>
      </right>
      <top/>
      <bottom/>
      <diagonal/>
    </border>
    <border>
      <left/>
      <right style="thick">
        <color theme="1"/>
      </right>
      <top/>
      <bottom/>
      <diagonal/>
    </border>
    <border>
      <left style="medium">
        <color theme="1"/>
      </left>
      <right style="thick">
        <color theme="1"/>
      </right>
      <top/>
      <bottom style="thick">
        <color theme="1"/>
      </bottom>
      <diagonal/>
    </border>
    <border>
      <left/>
      <right/>
      <top/>
      <bottom style="thick">
        <color theme="1"/>
      </bottom>
      <diagonal/>
    </border>
    <border>
      <left/>
      <right style="thick">
        <color theme="1"/>
      </right>
      <top/>
      <bottom style="thick">
        <color theme="1"/>
      </bottom>
      <diagonal/>
    </border>
    <border>
      <left style="medium">
        <color auto="1"/>
      </left>
      <right/>
      <top/>
      <bottom style="thick">
        <color theme="1"/>
      </bottom>
      <diagonal/>
    </border>
    <border>
      <left/>
      <right style="thick">
        <color auto="1"/>
      </right>
      <top/>
      <bottom/>
      <diagonal/>
    </border>
    <border>
      <left/>
      <right style="thick">
        <color auto="1"/>
      </right>
      <top/>
      <bottom style="thick">
        <color theme="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medium">
        <color auto="1"/>
      </left>
      <right style="thin">
        <color auto="1"/>
      </right>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style="medium">
        <color auto="1"/>
      </bottom>
      <diagonal/>
    </border>
    <border>
      <left style="thin">
        <color auto="1"/>
      </left>
      <right style="medium">
        <color auto="1"/>
      </right>
      <top/>
      <bottom/>
      <diagonal/>
    </border>
    <border>
      <left style="thin">
        <color auto="1"/>
      </left>
      <right style="medium">
        <color auto="1"/>
      </right>
      <top/>
      <bottom style="medium">
        <color auto="1"/>
      </bottom>
      <diagonal/>
    </border>
    <border>
      <left style="thin">
        <color auto="1"/>
      </left>
      <right style="medium">
        <color auto="1"/>
      </right>
      <top style="medium">
        <color auto="1"/>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style="medium">
        <color auto="1"/>
      </right>
      <top style="medium">
        <color auto="1"/>
      </top>
      <bottom style="medium">
        <color auto="1"/>
      </bottom>
      <diagonal/>
    </border>
    <border>
      <left/>
      <right style="thin">
        <color auto="1"/>
      </right>
      <top style="medium">
        <color auto="1"/>
      </top>
      <bottom style="medium">
        <color auto="1"/>
      </bottom>
      <diagonal/>
    </border>
    <border>
      <left style="medium">
        <color auto="1"/>
      </left>
      <right style="medium">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s>
  <cellStyleXfs count="14">
    <xf numFmtId="0" fontId="0" fillId="0" borderId="0">
      <alignment vertical="center"/>
    </xf>
    <xf numFmtId="0" fontId="10"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52" fillId="0" borderId="0">
      <alignment vertical="center"/>
    </xf>
    <xf numFmtId="0" fontId="10" fillId="0" borderId="0" applyNumberFormat="0" applyFill="0" applyBorder="0" applyAlignment="0" applyProtection="0">
      <alignment vertical="center"/>
    </xf>
    <xf numFmtId="0" fontId="52" fillId="0" borderId="0">
      <alignment vertical="center"/>
    </xf>
    <xf numFmtId="0" fontId="52" fillId="0" borderId="0">
      <alignment vertical="center"/>
    </xf>
    <xf numFmtId="0" fontId="52" fillId="0" borderId="0">
      <alignment vertical="center"/>
    </xf>
    <xf numFmtId="0" fontId="52" fillId="0" borderId="0">
      <alignment vertical="center"/>
    </xf>
    <xf numFmtId="0" fontId="52" fillId="0" borderId="0">
      <alignment vertical="center"/>
    </xf>
    <xf numFmtId="0" fontId="52" fillId="0" borderId="0">
      <alignment vertical="center"/>
    </xf>
    <xf numFmtId="0" fontId="53" fillId="0" borderId="0" applyNumberFormat="0" applyFill="0" applyBorder="0" applyAlignment="0" applyProtection="0">
      <alignment vertical="center"/>
    </xf>
    <xf numFmtId="0" fontId="10" fillId="0" borderId="0" applyNumberFormat="0" applyFill="0" applyBorder="0" applyAlignment="0" applyProtection="0">
      <alignment vertical="center"/>
    </xf>
  </cellStyleXfs>
  <cellXfs count="361">
    <xf numFmtId="0" fontId="0" fillId="0" borderId="0" xfId="0">
      <alignment vertical="center"/>
    </xf>
    <xf numFmtId="0" fontId="0" fillId="0" borderId="1" xfId="0" applyBorder="1">
      <alignment vertical="center"/>
    </xf>
    <xf numFmtId="0" fontId="1" fillId="0" borderId="0" xfId="1" applyFont="1">
      <alignment vertical="center"/>
    </xf>
    <xf numFmtId="0" fontId="0" fillId="0" borderId="2" xfId="0" applyBorder="1">
      <alignment vertical="center"/>
    </xf>
    <xf numFmtId="0" fontId="0" fillId="0" borderId="3" xfId="0" applyBorder="1">
      <alignment vertical="center"/>
    </xf>
    <xf numFmtId="0" fontId="2" fillId="2" borderId="2" xfId="0" applyFont="1" applyFill="1" applyBorder="1">
      <alignment vertical="center"/>
    </xf>
    <xf numFmtId="9" fontId="2" fillId="2" borderId="3" xfId="0" applyNumberFormat="1" applyFont="1" applyFill="1" applyBorder="1">
      <alignment vertical="center"/>
    </xf>
    <xf numFmtId="0" fontId="2" fillId="2" borderId="3" xfId="0" applyFont="1" applyFill="1" applyBorder="1">
      <alignment vertical="center"/>
    </xf>
    <xf numFmtId="178" fontId="2" fillId="3" borderId="0" xfId="0" applyNumberFormat="1" applyFont="1" applyFill="1">
      <alignment vertical="center"/>
    </xf>
    <xf numFmtId="178" fontId="0" fillId="0" borderId="0" xfId="0" applyNumberFormat="1">
      <alignment vertical="center"/>
    </xf>
    <xf numFmtId="0" fontId="3" fillId="0" borderId="0" xfId="0" applyFont="1">
      <alignment vertical="center"/>
    </xf>
    <xf numFmtId="0" fontId="4" fillId="0" borderId="0" xfId="0" applyFont="1">
      <alignment vertical="center"/>
    </xf>
    <xf numFmtId="0" fontId="0" fillId="0" borderId="4" xfId="0" applyBorder="1">
      <alignment vertical="center"/>
    </xf>
    <xf numFmtId="0" fontId="2" fillId="2" borderId="4" xfId="0" applyFont="1" applyFill="1" applyBorder="1">
      <alignment vertical="center"/>
    </xf>
    <xf numFmtId="9" fontId="0" fillId="0" borderId="0" xfId="0" applyNumberFormat="1">
      <alignment vertical="center"/>
    </xf>
    <xf numFmtId="0" fontId="0" fillId="4" borderId="5" xfId="0" applyFill="1" applyBorder="1">
      <alignment vertical="center"/>
    </xf>
    <xf numFmtId="0" fontId="0" fillId="4" borderId="6" xfId="0" applyFill="1" applyBorder="1">
      <alignment vertical="center"/>
    </xf>
    <xf numFmtId="0" fontId="0" fillId="4" borderId="7" xfId="0" applyFill="1" applyBorder="1">
      <alignment vertical="center"/>
    </xf>
    <xf numFmtId="0" fontId="0" fillId="0" borderId="0" xfId="0" applyBorder="1">
      <alignment vertical="center"/>
    </xf>
    <xf numFmtId="0" fontId="0" fillId="4" borderId="4" xfId="0" applyFill="1" applyBorder="1">
      <alignment vertical="center"/>
    </xf>
    <xf numFmtId="0" fontId="0" fillId="4" borderId="0" xfId="0" applyFill="1">
      <alignment vertical="center"/>
    </xf>
    <xf numFmtId="0" fontId="0" fillId="4" borderId="2" xfId="0" applyFill="1" applyBorder="1">
      <alignment vertical="center"/>
    </xf>
    <xf numFmtId="0" fontId="0" fillId="4" borderId="8" xfId="0" applyFill="1" applyBorder="1">
      <alignment vertical="center"/>
    </xf>
    <xf numFmtId="0" fontId="0" fillId="4" borderId="9" xfId="0" applyFill="1" applyBorder="1">
      <alignment vertical="center"/>
    </xf>
    <xf numFmtId="0" fontId="0" fillId="4" borderId="0" xfId="0" applyFill="1" applyBorder="1">
      <alignment vertical="center"/>
    </xf>
    <xf numFmtId="0" fontId="0" fillId="0" borderId="8" xfId="0" applyBorder="1">
      <alignment vertical="center"/>
    </xf>
    <xf numFmtId="0" fontId="0" fillId="4" borderId="10" xfId="0" applyFill="1" applyBorder="1">
      <alignment vertical="center"/>
    </xf>
    <xf numFmtId="0" fontId="5" fillId="0" borderId="0" xfId="0" applyFont="1">
      <alignment vertical="center"/>
    </xf>
    <xf numFmtId="9" fontId="0" fillId="0" borderId="0" xfId="0" applyNumberFormat="1" applyBorder="1">
      <alignment vertical="center"/>
    </xf>
    <xf numFmtId="0" fontId="2" fillId="5" borderId="0" xfId="0" applyFont="1" applyFill="1" applyBorder="1">
      <alignment vertical="center"/>
    </xf>
    <xf numFmtId="0" fontId="1" fillId="0" borderId="0" xfId="1" applyFont="1" applyAlignment="1">
      <alignment horizontal="center" vertical="center"/>
    </xf>
    <xf numFmtId="178" fontId="3" fillId="0" borderId="0" xfId="0" applyNumberFormat="1" applyFont="1">
      <alignment vertical="center"/>
    </xf>
    <xf numFmtId="0" fontId="0" fillId="0" borderId="0" xfId="0" applyAlignment="1">
      <alignment vertical="center" wrapText="1"/>
    </xf>
    <xf numFmtId="0" fontId="4" fillId="0" borderId="0" xfId="0" applyFont="1" applyAlignment="1">
      <alignment horizontal="center" vertical="center"/>
    </xf>
    <xf numFmtId="177" fontId="0" fillId="0" borderId="0" xfId="0" applyNumberFormat="1">
      <alignment vertical="center"/>
    </xf>
    <xf numFmtId="0" fontId="0" fillId="0" borderId="0" xfId="0" applyNumberFormat="1">
      <alignment vertical="center"/>
    </xf>
    <xf numFmtId="0" fontId="0" fillId="0" borderId="0" xfId="0" applyAlignment="1">
      <alignment horizontal="right" vertical="center"/>
    </xf>
    <xf numFmtId="0" fontId="7" fillId="6" borderId="0" xfId="1" applyFont="1" applyFill="1" applyAlignment="1">
      <alignment horizontal="center" vertical="center"/>
    </xf>
    <xf numFmtId="177" fontId="0" fillId="0" borderId="0" xfId="0" applyNumberFormat="1" applyAlignment="1">
      <alignment horizontal="center" vertical="center"/>
    </xf>
    <xf numFmtId="0" fontId="0" fillId="0" borderId="0" xfId="0" applyAlignment="1">
      <alignment horizontal="left" vertical="center"/>
    </xf>
    <xf numFmtId="0" fontId="7" fillId="6" borderId="0" xfId="1" applyFont="1" applyFill="1" applyAlignment="1">
      <alignment vertical="center"/>
    </xf>
    <xf numFmtId="177" fontId="4" fillId="0" borderId="0" xfId="0" applyNumberFormat="1" applyFont="1" applyAlignment="1">
      <alignment horizontal="center" vertical="center"/>
    </xf>
    <xf numFmtId="0" fontId="7" fillId="6" borderId="0" xfId="1" applyNumberFormat="1" applyFont="1" applyFill="1" applyAlignment="1">
      <alignment vertical="center"/>
    </xf>
    <xf numFmtId="0" fontId="8" fillId="0" borderId="0" xfId="0" applyFont="1">
      <alignment vertical="center"/>
    </xf>
    <xf numFmtId="0" fontId="4" fillId="0" borderId="0" xfId="0" applyNumberFormat="1" applyFont="1" applyAlignment="1">
      <alignment horizontal="center" vertical="center"/>
    </xf>
    <xf numFmtId="0" fontId="9" fillId="0" borderId="0" xfId="1" applyFont="1" applyAlignment="1">
      <alignment horizontal="left" vertical="center"/>
    </xf>
    <xf numFmtId="0" fontId="0" fillId="0" borderId="0" xfId="0" applyFont="1" applyFill="1" applyAlignment="1">
      <alignment vertical="center"/>
    </xf>
    <xf numFmtId="0" fontId="0" fillId="0" borderId="0" xfId="0" applyAlignment="1">
      <alignment horizontal="center" vertical="center"/>
    </xf>
    <xf numFmtId="0" fontId="2" fillId="5" borderId="0" xfId="0" applyFont="1" applyFill="1">
      <alignment vertical="center"/>
    </xf>
    <xf numFmtId="0" fontId="11" fillId="0" borderId="0" xfId="0" applyFont="1">
      <alignment vertical="center"/>
    </xf>
    <xf numFmtId="0" fontId="12" fillId="0" borderId="0" xfId="0" applyFont="1">
      <alignment vertical="center"/>
    </xf>
    <xf numFmtId="0" fontId="4" fillId="0" borderId="0" xfId="0" applyFont="1" applyAlignment="1">
      <alignment vertical="center" wrapText="1"/>
    </xf>
    <xf numFmtId="0" fontId="0" fillId="0" borderId="0" xfId="0" applyNumberFormat="1" applyBorder="1">
      <alignment vertical="center"/>
    </xf>
    <xf numFmtId="0" fontId="13" fillId="3" borderId="0" xfId="0" applyFont="1" applyFill="1">
      <alignment vertical="center"/>
    </xf>
    <xf numFmtId="0" fontId="11" fillId="0" borderId="0" xfId="0" applyFont="1" applyBorder="1">
      <alignment vertical="center"/>
    </xf>
    <xf numFmtId="0" fontId="0" fillId="0" borderId="0" xfId="0" applyNumberFormat="1" applyFont="1" applyFill="1" applyBorder="1" applyAlignment="1" applyProtection="1">
      <alignment vertical="center"/>
    </xf>
    <xf numFmtId="0" fontId="0" fillId="0" borderId="0" xfId="0" applyFont="1">
      <alignment vertical="center"/>
    </xf>
    <xf numFmtId="0" fontId="2" fillId="2" borderId="0" xfId="0" applyFont="1" applyFill="1">
      <alignment vertical="center"/>
    </xf>
    <xf numFmtId="0" fontId="2" fillId="3" borderId="0" xfId="0" applyFont="1" applyFill="1">
      <alignment vertical="center"/>
    </xf>
    <xf numFmtId="178" fontId="4" fillId="0" borderId="0" xfId="0" applyNumberFormat="1" applyFont="1">
      <alignment vertical="center"/>
    </xf>
    <xf numFmtId="178" fontId="2" fillId="2" borderId="0" xfId="0" applyNumberFormat="1" applyFont="1" applyFill="1">
      <alignment vertical="center"/>
    </xf>
    <xf numFmtId="178" fontId="14" fillId="5" borderId="0" xfId="0" applyNumberFormat="1" applyFont="1" applyFill="1">
      <alignment vertical="center"/>
    </xf>
    <xf numFmtId="178" fontId="0" fillId="0" borderId="0" xfId="0" applyNumberFormat="1" applyAlignment="1">
      <alignment horizontal="left" vertical="center"/>
    </xf>
    <xf numFmtId="0" fontId="2" fillId="2" borderId="0" xfId="0" applyFont="1" applyFill="1" applyAlignment="1">
      <alignment horizontal="left" vertical="center"/>
    </xf>
    <xf numFmtId="0" fontId="2" fillId="3" borderId="0" xfId="0" applyFont="1" applyFill="1" applyAlignment="1">
      <alignment horizontal="left" vertical="center"/>
    </xf>
    <xf numFmtId="178" fontId="2" fillId="7" borderId="0" xfId="0" applyNumberFormat="1" applyFont="1" applyFill="1">
      <alignment vertical="center"/>
    </xf>
    <xf numFmtId="178" fontId="2" fillId="7" borderId="0" xfId="0" applyNumberFormat="1" applyFont="1" applyFill="1" applyAlignment="1">
      <alignment horizontal="left" vertical="center"/>
    </xf>
    <xf numFmtId="178" fontId="14" fillId="5" borderId="0" xfId="0" applyNumberFormat="1" applyFont="1" applyFill="1" applyAlignment="1">
      <alignment horizontal="left" vertical="center"/>
    </xf>
    <xf numFmtId="178" fontId="2" fillId="5" borderId="0" xfId="0" applyNumberFormat="1" applyFont="1" applyFill="1" applyAlignment="1">
      <alignment horizontal="left" vertical="center"/>
    </xf>
    <xf numFmtId="178" fontId="14" fillId="5" borderId="6" xfId="0" applyNumberFormat="1" applyFont="1" applyFill="1" applyBorder="1">
      <alignment vertical="center"/>
    </xf>
    <xf numFmtId="178" fontId="14" fillId="5" borderId="9" xfId="0" applyNumberFormat="1" applyFont="1" applyFill="1" applyBorder="1">
      <alignment vertical="center"/>
    </xf>
    <xf numFmtId="178" fontId="15" fillId="0" borderId="0" xfId="0" applyNumberFormat="1" applyFont="1">
      <alignment vertical="center"/>
    </xf>
    <xf numFmtId="0" fontId="15" fillId="0" borderId="0" xfId="0" applyFont="1">
      <alignment vertical="center"/>
    </xf>
    <xf numFmtId="178" fontId="0" fillId="0" borderId="0" xfId="0" applyNumberFormat="1" applyAlignment="1">
      <alignment vertical="center"/>
    </xf>
    <xf numFmtId="0" fontId="16" fillId="0" borderId="0" xfId="0" applyFont="1" applyAlignment="1">
      <alignment vertical="center"/>
    </xf>
    <xf numFmtId="0" fontId="17" fillId="0" borderId="0" xfId="0" applyFont="1" applyAlignment="1">
      <alignment vertical="center" wrapText="1"/>
    </xf>
    <xf numFmtId="178" fontId="0" fillId="0" borderId="0" xfId="0" applyNumberFormat="1" applyAlignment="1">
      <alignment horizontal="right" vertical="center"/>
    </xf>
    <xf numFmtId="0" fontId="4" fillId="0" borderId="5" xfId="0" applyFont="1" applyBorder="1">
      <alignment vertical="center"/>
    </xf>
    <xf numFmtId="0" fontId="0" fillId="0" borderId="6" xfId="0" applyBorder="1">
      <alignment vertical="center"/>
    </xf>
    <xf numFmtId="0" fontId="0" fillId="0" borderId="7" xfId="0" applyBorder="1">
      <alignment vertical="center"/>
    </xf>
    <xf numFmtId="0" fontId="2" fillId="2" borderId="0" xfId="0" applyFont="1" applyFill="1" applyAlignment="1">
      <alignment horizontal="right" vertical="center"/>
    </xf>
    <xf numFmtId="0" fontId="7" fillId="6" borderId="0" xfId="1" applyFont="1" applyFill="1">
      <alignment vertical="center"/>
    </xf>
    <xf numFmtId="0" fontId="14" fillId="2" borderId="0" xfId="0" applyFont="1" applyFill="1" applyAlignment="1">
      <alignment horizontal="right" vertical="center"/>
    </xf>
    <xf numFmtId="0" fontId="19" fillId="0" borderId="0" xfId="0" applyFont="1">
      <alignment vertical="center"/>
    </xf>
    <xf numFmtId="0" fontId="14" fillId="6" borderId="0" xfId="0" applyFont="1" applyFill="1">
      <alignment vertical="center"/>
    </xf>
    <xf numFmtId="177" fontId="4" fillId="0" borderId="0" xfId="0" applyNumberFormat="1" applyFont="1" applyAlignment="1">
      <alignment horizontal="left" vertical="center"/>
    </xf>
    <xf numFmtId="0" fontId="4" fillId="0" borderId="0" xfId="0" applyFont="1" applyAlignment="1">
      <alignment horizontal="left" vertical="center"/>
    </xf>
    <xf numFmtId="0" fontId="4" fillId="0" borderId="8" xfId="0" applyFont="1" applyBorder="1">
      <alignment vertical="center"/>
    </xf>
    <xf numFmtId="0" fontId="0" fillId="0" borderId="9" xfId="0" applyBorder="1">
      <alignment vertical="center"/>
    </xf>
    <xf numFmtId="0" fontId="2" fillId="3" borderId="0" xfId="0" applyFont="1" applyFill="1" applyAlignment="1">
      <alignment horizontal="right" vertical="center"/>
    </xf>
    <xf numFmtId="177" fontId="2" fillId="3" borderId="0" xfId="0" applyNumberFormat="1" applyFont="1" applyFill="1" applyAlignment="1">
      <alignment horizontal="right" vertical="center"/>
    </xf>
    <xf numFmtId="0" fontId="10" fillId="0" borderId="0" xfId="1" applyFont="1" applyAlignment="1">
      <alignment horizontal="center" vertical="center"/>
    </xf>
    <xf numFmtId="0" fontId="2" fillId="2" borderId="4" xfId="0" applyFont="1" applyFill="1" applyBorder="1" applyAlignment="1">
      <alignment horizontal="left" vertical="center"/>
    </xf>
    <xf numFmtId="0" fontId="2" fillId="6" borderId="2" xfId="0" applyFont="1" applyFill="1" applyBorder="1">
      <alignment vertical="center"/>
    </xf>
    <xf numFmtId="0" fontId="2" fillId="2" borderId="9" xfId="0" applyFont="1" applyFill="1" applyBorder="1" applyAlignment="1">
      <alignment horizontal="left" vertical="center"/>
    </xf>
    <xf numFmtId="0" fontId="2" fillId="3" borderId="9" xfId="0" applyFont="1" applyFill="1" applyBorder="1" applyAlignment="1">
      <alignment horizontal="left" vertical="center"/>
    </xf>
    <xf numFmtId="0" fontId="52" fillId="0" borderId="0" xfId="7">
      <alignment vertical="center"/>
    </xf>
    <xf numFmtId="0" fontId="20" fillId="0" borderId="0" xfId="1" applyFont="1" applyAlignment="1">
      <alignment horizontal="center" vertical="center"/>
    </xf>
    <xf numFmtId="0" fontId="22" fillId="0" borderId="0" xfId="1" applyFont="1" applyAlignment="1">
      <alignment vertical="center"/>
    </xf>
    <xf numFmtId="176" fontId="0" fillId="0" borderId="0" xfId="0" applyNumberFormat="1">
      <alignment vertical="center"/>
    </xf>
    <xf numFmtId="0" fontId="23" fillId="0" borderId="0" xfId="0" applyFont="1">
      <alignment vertical="center"/>
    </xf>
    <xf numFmtId="0" fontId="24" fillId="0" borderId="4" xfId="7" applyFont="1" applyBorder="1" applyAlignment="1">
      <alignment vertical="center"/>
    </xf>
    <xf numFmtId="0" fontId="24" fillId="0" borderId="0" xfId="7" applyFont="1" applyBorder="1" applyAlignment="1">
      <alignment vertical="center"/>
    </xf>
    <xf numFmtId="0" fontId="21" fillId="4" borderId="0" xfId="1" applyFont="1" applyFill="1" applyAlignment="1">
      <alignment horizontal="center" vertical="center"/>
    </xf>
    <xf numFmtId="0" fontId="22" fillId="4" borderId="0" xfId="1" applyFont="1" applyFill="1" applyAlignment="1">
      <alignment vertical="center"/>
    </xf>
    <xf numFmtId="0" fontId="25" fillId="0" borderId="0" xfId="0" applyFont="1" applyBorder="1">
      <alignment vertical="center"/>
    </xf>
    <xf numFmtId="0" fontId="0" fillId="0" borderId="0" xfId="0" applyAlignment="1">
      <alignment vertical="center"/>
    </xf>
    <xf numFmtId="0" fontId="25" fillId="0" borderId="0" xfId="0" applyFont="1">
      <alignment vertical="center"/>
    </xf>
    <xf numFmtId="0" fontId="26" fillId="0" borderId="0" xfId="0" applyFont="1">
      <alignment vertical="center"/>
    </xf>
    <xf numFmtId="0" fontId="0" fillId="0" borderId="0" xfId="0" applyFill="1" applyBorder="1">
      <alignment vertical="center"/>
    </xf>
    <xf numFmtId="0" fontId="0" fillId="0" borderId="0" xfId="0" applyFill="1">
      <alignment vertical="center"/>
    </xf>
    <xf numFmtId="0" fontId="0" fillId="0" borderId="11" xfId="0" applyBorder="1">
      <alignment vertical="center"/>
    </xf>
    <xf numFmtId="0" fontId="25" fillId="0" borderId="12" xfId="0" applyFont="1" applyBorder="1">
      <alignment vertical="center"/>
    </xf>
    <xf numFmtId="0" fontId="0" fillId="0" borderId="12" xfId="0" applyBorder="1">
      <alignment vertical="center"/>
    </xf>
    <xf numFmtId="0" fontId="0" fillId="0" borderId="13" xfId="0" applyBorder="1">
      <alignment vertical="center"/>
    </xf>
    <xf numFmtId="0" fontId="3" fillId="0" borderId="0" xfId="7" applyFont="1" applyBorder="1" applyAlignment="1">
      <alignment vertical="center"/>
    </xf>
    <xf numFmtId="0" fontId="3" fillId="4" borderId="0" xfId="7" applyFont="1" applyFill="1" applyBorder="1" applyAlignment="1">
      <alignment vertical="center"/>
    </xf>
    <xf numFmtId="0" fontId="0" fillId="0" borderId="15" xfId="0" applyBorder="1">
      <alignment vertical="center"/>
    </xf>
    <xf numFmtId="0" fontId="14" fillId="5" borderId="17" xfId="0" applyFont="1" applyFill="1" applyBorder="1">
      <alignment vertical="center"/>
    </xf>
    <xf numFmtId="0" fontId="14" fillId="2" borderId="18" xfId="0" applyFont="1" applyFill="1" applyBorder="1">
      <alignment vertical="center"/>
    </xf>
    <xf numFmtId="0" fontId="3" fillId="0" borderId="4" xfId="7" applyFont="1" applyBorder="1" applyAlignment="1">
      <alignment vertical="center"/>
    </xf>
    <xf numFmtId="0" fontId="3" fillId="0" borderId="0" xfId="0" applyFont="1" applyFill="1" applyBorder="1" applyAlignment="1">
      <alignment horizontal="center" vertical="center"/>
    </xf>
    <xf numFmtId="0" fontId="3" fillId="0" borderId="0" xfId="0" applyFont="1" applyFill="1" applyBorder="1" applyAlignment="1">
      <alignment horizontal="left" vertical="center"/>
    </xf>
    <xf numFmtId="0" fontId="0" fillId="8" borderId="0" xfId="0" applyFill="1">
      <alignment vertical="center"/>
    </xf>
    <xf numFmtId="0" fontId="4" fillId="0" borderId="19" xfId="0" applyFont="1" applyBorder="1" applyAlignment="1">
      <alignment horizontal="center" vertical="center"/>
    </xf>
    <xf numFmtId="0" fontId="0" fillId="0" borderId="20" xfId="0" applyBorder="1" applyAlignment="1">
      <alignment horizontal="center" vertical="center"/>
    </xf>
    <xf numFmtId="0" fontId="0" fillId="0" borderId="21" xfId="0" applyBorder="1">
      <alignment vertical="center"/>
    </xf>
    <xf numFmtId="0" fontId="4" fillId="0" borderId="22" xfId="0" applyFont="1" applyBorder="1" applyAlignment="1">
      <alignment horizontal="center" vertical="center"/>
    </xf>
    <xf numFmtId="0" fontId="0" fillId="0" borderId="23" xfId="0" applyBorder="1" applyAlignment="1">
      <alignment horizontal="center" vertical="center"/>
    </xf>
    <xf numFmtId="0" fontId="4" fillId="0" borderId="24" xfId="0" applyFont="1" applyBorder="1" applyAlignment="1">
      <alignment horizontal="center" vertical="center"/>
    </xf>
    <xf numFmtId="0" fontId="0" fillId="0" borderId="25" xfId="0" applyBorder="1" applyAlignment="1">
      <alignment horizontal="center" vertical="center"/>
    </xf>
    <xf numFmtId="0" fontId="0" fillId="0" borderId="26" xfId="0" applyBorder="1">
      <alignment vertical="center"/>
    </xf>
    <xf numFmtId="0" fontId="4" fillId="0" borderId="27" xfId="0" applyFont="1" applyBorder="1" applyAlignment="1">
      <alignment horizontal="center" vertical="center"/>
    </xf>
    <xf numFmtId="0" fontId="0" fillId="0" borderId="28" xfId="0" applyBorder="1" applyAlignment="1">
      <alignment horizontal="center" vertical="center"/>
    </xf>
    <xf numFmtId="0" fontId="0" fillId="0" borderId="29" xfId="0" applyBorder="1">
      <alignment vertical="center"/>
    </xf>
    <xf numFmtId="0" fontId="0" fillId="0" borderId="30" xfId="0" applyBorder="1">
      <alignment vertical="center"/>
    </xf>
    <xf numFmtId="0" fontId="0" fillId="0" borderId="31" xfId="0" applyBorder="1">
      <alignment vertical="center"/>
    </xf>
    <xf numFmtId="0" fontId="0" fillId="0" borderId="32" xfId="0" applyBorder="1">
      <alignment vertical="center"/>
    </xf>
    <xf numFmtId="0" fontId="0" fillId="0" borderId="33" xfId="0" applyBorder="1">
      <alignment vertical="center"/>
    </xf>
    <xf numFmtId="0" fontId="0" fillId="0" borderId="34" xfId="0" applyBorder="1">
      <alignment vertical="center"/>
    </xf>
    <xf numFmtId="0" fontId="0" fillId="0" borderId="35" xfId="0" applyBorder="1">
      <alignment vertical="center"/>
    </xf>
    <xf numFmtId="0" fontId="27" fillId="0" borderId="0" xfId="1" applyFont="1">
      <alignment vertical="center"/>
    </xf>
    <xf numFmtId="0" fontId="4" fillId="8" borderId="0" xfId="0" applyFont="1" applyFill="1">
      <alignment vertical="center"/>
    </xf>
    <xf numFmtId="0" fontId="0" fillId="0" borderId="36" xfId="0" applyBorder="1">
      <alignment vertical="center"/>
    </xf>
    <xf numFmtId="0" fontId="4" fillId="0" borderId="0" xfId="0" applyFont="1" applyAlignment="1">
      <alignment horizontal="right" vertical="center"/>
    </xf>
    <xf numFmtId="0" fontId="29" fillId="0" borderId="0" xfId="1" applyFont="1" applyAlignment="1">
      <alignment vertical="center"/>
    </xf>
    <xf numFmtId="0" fontId="4" fillId="10" borderId="37" xfId="0" applyFont="1" applyFill="1" applyBorder="1" applyAlignment="1">
      <alignment horizontal="left" vertical="center"/>
    </xf>
    <xf numFmtId="0" fontId="14" fillId="11" borderId="38" xfId="0" applyFont="1" applyFill="1" applyBorder="1" applyAlignment="1">
      <alignment horizontal="left" vertical="center" wrapText="1"/>
    </xf>
    <xf numFmtId="0" fontId="14" fillId="12" borderId="39" xfId="0" applyFont="1" applyFill="1" applyBorder="1" applyAlignment="1">
      <alignment horizontal="left" vertical="center" wrapText="1"/>
    </xf>
    <xf numFmtId="0" fontId="14" fillId="12" borderId="40" xfId="0" applyFont="1" applyFill="1" applyBorder="1" applyAlignment="1">
      <alignment horizontal="left" vertical="center" wrapText="1"/>
    </xf>
    <xf numFmtId="0" fontId="0" fillId="13" borderId="41" xfId="0" applyFill="1" applyBorder="1" applyAlignment="1">
      <alignment vertical="center"/>
    </xf>
    <xf numFmtId="0" fontId="2" fillId="11" borderId="41" xfId="0" applyFont="1" applyFill="1" applyBorder="1">
      <alignment vertical="center"/>
    </xf>
    <xf numFmtId="0" fontId="2" fillId="12" borderId="42" xfId="0" applyFont="1" applyFill="1" applyBorder="1">
      <alignment vertical="center"/>
    </xf>
    <xf numFmtId="0" fontId="2" fillId="12" borderId="43" xfId="0" applyFont="1" applyFill="1" applyBorder="1">
      <alignment vertical="center"/>
    </xf>
    <xf numFmtId="0" fontId="0" fillId="13" borderId="44" xfId="0" applyFill="1" applyBorder="1" applyAlignment="1">
      <alignment vertical="center"/>
    </xf>
    <xf numFmtId="0" fontId="2" fillId="11" borderId="44" xfId="0" applyFont="1" applyFill="1" applyBorder="1">
      <alignment vertical="center"/>
    </xf>
    <xf numFmtId="0" fontId="2" fillId="12" borderId="45" xfId="0" applyFont="1" applyFill="1" applyBorder="1">
      <alignment vertical="center"/>
    </xf>
    <xf numFmtId="0" fontId="2" fillId="12" borderId="46" xfId="0" applyFont="1" applyFill="1" applyBorder="1">
      <alignment vertical="center"/>
    </xf>
    <xf numFmtId="0" fontId="4" fillId="0" borderId="41" xfId="0" applyFont="1" applyBorder="1" applyAlignment="1">
      <alignment horizontal="right" vertical="center"/>
    </xf>
    <xf numFmtId="0" fontId="2" fillId="2" borderId="47" xfId="0" applyFont="1" applyFill="1" applyBorder="1">
      <alignment vertical="center"/>
    </xf>
    <xf numFmtId="0" fontId="2" fillId="2" borderId="42" xfId="0" applyFont="1" applyFill="1" applyBorder="1" applyAlignment="1">
      <alignment horizontal="center" vertical="center"/>
    </xf>
    <xf numFmtId="0" fontId="2" fillId="2" borderId="43" xfId="0" applyFont="1" applyFill="1" applyBorder="1">
      <alignment vertical="center"/>
    </xf>
    <xf numFmtId="0" fontId="2" fillId="2" borderId="42" xfId="0" applyFont="1" applyFill="1" applyBorder="1">
      <alignment vertical="center"/>
    </xf>
    <xf numFmtId="0" fontId="14" fillId="2" borderId="41" xfId="0" applyFont="1" applyFill="1" applyBorder="1" applyAlignment="1">
      <alignment horizontal="right" vertical="center"/>
    </xf>
    <xf numFmtId="0" fontId="4" fillId="0" borderId="47" xfId="0" applyFont="1" applyBorder="1">
      <alignment vertical="center"/>
    </xf>
    <xf numFmtId="0" fontId="4" fillId="0" borderId="42" xfId="0" applyFont="1" applyBorder="1">
      <alignment vertical="center"/>
    </xf>
    <xf numFmtId="0" fontId="4" fillId="0" borderId="43" xfId="0" applyFont="1" applyBorder="1">
      <alignment vertical="center"/>
    </xf>
    <xf numFmtId="0" fontId="4" fillId="0" borderId="44" xfId="0" applyFont="1" applyBorder="1" applyAlignment="1">
      <alignment horizontal="right" vertical="center"/>
    </xf>
    <xf numFmtId="0" fontId="14" fillId="3" borderId="48" xfId="0" applyFont="1" applyFill="1" applyBorder="1">
      <alignment vertical="center"/>
    </xf>
    <xf numFmtId="0" fontId="14" fillId="3" borderId="45" xfId="0" applyFont="1" applyFill="1" applyBorder="1">
      <alignment vertical="center"/>
    </xf>
    <xf numFmtId="0" fontId="14" fillId="3" borderId="46" xfId="0" applyFont="1" applyFill="1" applyBorder="1">
      <alignment vertical="center"/>
    </xf>
    <xf numFmtId="0" fontId="14" fillId="12" borderId="49" xfId="0" applyFont="1" applyFill="1" applyBorder="1" applyAlignment="1">
      <alignment horizontal="left" vertical="center" wrapText="1"/>
    </xf>
    <xf numFmtId="0" fontId="14" fillId="11" borderId="50" xfId="0" applyFont="1" applyFill="1" applyBorder="1" applyAlignment="1">
      <alignment horizontal="left" vertical="center" wrapText="1"/>
    </xf>
    <xf numFmtId="0" fontId="14" fillId="14" borderId="51" xfId="0" applyFont="1" applyFill="1" applyBorder="1" applyAlignment="1">
      <alignment horizontal="left" vertical="center"/>
    </xf>
    <xf numFmtId="0" fontId="14" fillId="14" borderId="52" xfId="0" applyFont="1" applyFill="1" applyBorder="1" applyAlignment="1">
      <alignment horizontal="left" vertical="center"/>
    </xf>
    <xf numFmtId="0" fontId="2" fillId="12" borderId="53" xfId="0" applyFont="1" applyFill="1" applyBorder="1">
      <alignment vertical="center"/>
    </xf>
    <xf numFmtId="0" fontId="2" fillId="12" borderId="0" xfId="0" applyFont="1" applyFill="1" applyBorder="1">
      <alignment vertical="center"/>
    </xf>
    <xf numFmtId="0" fontId="2" fillId="12" borderId="54" xfId="0" applyFont="1" applyFill="1" applyBorder="1">
      <alignment vertical="center"/>
    </xf>
    <xf numFmtId="0" fontId="2" fillId="11" borderId="55" xfId="0" applyFont="1" applyFill="1" applyBorder="1" applyAlignment="1">
      <alignment vertical="center"/>
    </xf>
    <xf numFmtId="0" fontId="2" fillId="14" borderId="53" xfId="0" applyFont="1" applyFill="1" applyBorder="1">
      <alignment vertical="center"/>
    </xf>
    <xf numFmtId="0" fontId="2" fillId="14" borderId="54" xfId="0" applyFont="1" applyFill="1" applyBorder="1">
      <alignment vertical="center"/>
    </xf>
    <xf numFmtId="0" fontId="0" fillId="15" borderId="53" xfId="0" applyFill="1" applyBorder="1">
      <alignment vertical="center"/>
    </xf>
    <xf numFmtId="0" fontId="14" fillId="16" borderId="41" xfId="0" applyFont="1" applyFill="1" applyBorder="1" applyAlignment="1">
      <alignment vertical="center"/>
    </xf>
    <xf numFmtId="0" fontId="14" fillId="16" borderId="53" xfId="0" applyFont="1" applyFill="1" applyBorder="1" applyAlignment="1">
      <alignment vertical="center"/>
    </xf>
    <xf numFmtId="0" fontId="14" fillId="16" borderId="0" xfId="0" applyFont="1" applyFill="1" applyAlignment="1">
      <alignment vertical="center"/>
    </xf>
    <xf numFmtId="0" fontId="14" fillId="16" borderId="54" xfId="0" applyFont="1" applyFill="1" applyBorder="1" applyAlignment="1">
      <alignment vertical="center"/>
    </xf>
    <xf numFmtId="0" fontId="14" fillId="11" borderId="55" xfId="0" applyFont="1" applyFill="1" applyBorder="1" applyAlignment="1">
      <alignment vertical="center"/>
    </xf>
    <xf numFmtId="0" fontId="14" fillId="14" borderId="53" xfId="0" applyFont="1" applyFill="1" applyBorder="1" applyAlignment="1">
      <alignment vertical="center"/>
    </xf>
    <xf numFmtId="0" fontId="14" fillId="14" borderId="54" xfId="0" applyFont="1" applyFill="1" applyBorder="1" applyAlignment="1">
      <alignment vertical="center"/>
    </xf>
    <xf numFmtId="0" fontId="14" fillId="15" borderId="53" xfId="0" applyFont="1" applyFill="1" applyBorder="1">
      <alignment vertical="center"/>
    </xf>
    <xf numFmtId="0" fontId="2" fillId="12" borderId="53" xfId="0" applyFont="1" applyFill="1" applyBorder="1" applyAlignment="1">
      <alignment vertical="center"/>
    </xf>
    <xf numFmtId="0" fontId="2" fillId="12" borderId="0" xfId="0" applyFont="1" applyFill="1" applyAlignment="1">
      <alignment vertical="center"/>
    </xf>
    <xf numFmtId="0" fontId="2" fillId="12" borderId="54" xfId="0" applyFont="1" applyFill="1" applyBorder="1" applyAlignment="1">
      <alignment vertical="center"/>
    </xf>
    <xf numFmtId="0" fontId="14" fillId="16" borderId="55" xfId="0" applyFont="1" applyFill="1" applyBorder="1" applyAlignment="1">
      <alignment vertical="center"/>
    </xf>
    <xf numFmtId="0" fontId="14" fillId="14" borderId="53" xfId="0" applyFont="1" applyFill="1" applyBorder="1">
      <alignment vertical="center"/>
    </xf>
    <xf numFmtId="0" fontId="14" fillId="14" borderId="54" xfId="0" applyFont="1" applyFill="1" applyBorder="1">
      <alignment vertical="center"/>
    </xf>
    <xf numFmtId="0" fontId="2" fillId="12" borderId="0" xfId="0" applyFont="1" applyFill="1">
      <alignment vertical="center"/>
    </xf>
    <xf numFmtId="0" fontId="14" fillId="16" borderId="54" xfId="0" applyFont="1" applyFill="1" applyBorder="1">
      <alignment vertical="center"/>
    </xf>
    <xf numFmtId="0" fontId="2" fillId="15" borderId="53" xfId="0" applyFont="1" applyFill="1" applyBorder="1">
      <alignment vertical="center"/>
    </xf>
    <xf numFmtId="0" fontId="14" fillId="16" borderId="56" xfId="0" applyFont="1" applyFill="1" applyBorder="1" applyAlignment="1">
      <alignment vertical="center"/>
    </xf>
    <xf numFmtId="0" fontId="14" fillId="16" borderId="57" xfId="0" applyFont="1" applyFill="1" applyBorder="1" applyAlignment="1">
      <alignment vertical="center"/>
    </xf>
    <xf numFmtId="0" fontId="14" fillId="16" borderId="58" xfId="0" applyFont="1" applyFill="1" applyBorder="1" applyAlignment="1">
      <alignment vertical="center"/>
    </xf>
    <xf numFmtId="0" fontId="14" fillId="16" borderId="59" xfId="0" applyFont="1" applyFill="1" applyBorder="1" applyAlignment="1">
      <alignment vertical="center"/>
    </xf>
    <xf numFmtId="0" fontId="14" fillId="16" borderId="60" xfId="0" applyFont="1" applyFill="1" applyBorder="1" applyAlignment="1">
      <alignment vertical="center"/>
    </xf>
    <xf numFmtId="0" fontId="14" fillId="14" borderId="62" xfId="0" applyFont="1" applyFill="1" applyBorder="1" applyAlignment="1">
      <alignment horizontal="left" vertical="center"/>
    </xf>
    <xf numFmtId="0" fontId="14" fillId="17" borderId="63" xfId="0" applyFont="1" applyFill="1" applyBorder="1" applyAlignment="1">
      <alignment horizontal="left" vertical="center"/>
    </xf>
    <xf numFmtId="0" fontId="14" fillId="17" borderId="63" xfId="0" applyFont="1" applyFill="1" applyBorder="1" applyAlignment="1">
      <alignment horizontal="left" vertical="center" wrapText="1"/>
    </xf>
    <xf numFmtId="0" fontId="14" fillId="17" borderId="64" xfId="0" applyFont="1" applyFill="1" applyBorder="1" applyAlignment="1">
      <alignment horizontal="left" vertical="center"/>
    </xf>
    <xf numFmtId="0" fontId="2" fillId="14" borderId="65" xfId="0" applyFont="1" applyFill="1" applyBorder="1" applyAlignment="1">
      <alignment vertical="center"/>
    </xf>
    <xf numFmtId="0" fontId="2" fillId="17" borderId="0" xfId="0" applyFont="1" applyFill="1" applyAlignment="1">
      <alignment vertical="center"/>
    </xf>
    <xf numFmtId="0" fontId="2" fillId="17" borderId="66" xfId="0" applyFont="1" applyFill="1" applyBorder="1" applyAlignment="1">
      <alignment vertical="center"/>
    </xf>
    <xf numFmtId="0" fontId="2" fillId="14" borderId="67" xfId="0" applyFont="1" applyFill="1" applyBorder="1" applyAlignment="1">
      <alignment vertical="center"/>
    </xf>
    <xf numFmtId="0" fontId="2" fillId="17" borderId="68" xfId="0" applyFont="1" applyFill="1" applyBorder="1" applyAlignment="1">
      <alignment vertical="center"/>
    </xf>
    <xf numFmtId="0" fontId="2" fillId="17" borderId="69" xfId="0" applyFont="1" applyFill="1" applyBorder="1" applyAlignment="1">
      <alignment vertical="center"/>
    </xf>
    <xf numFmtId="0" fontId="2" fillId="2" borderId="66" xfId="0" applyFont="1" applyFill="1" applyBorder="1">
      <alignment vertical="center"/>
    </xf>
    <xf numFmtId="0" fontId="4" fillId="0" borderId="66" xfId="0" applyFont="1" applyBorder="1">
      <alignment vertical="center"/>
    </xf>
    <xf numFmtId="0" fontId="14" fillId="3" borderId="68" xfId="0" applyFont="1" applyFill="1" applyBorder="1">
      <alignment vertical="center"/>
    </xf>
    <xf numFmtId="0" fontId="14" fillId="3" borderId="69" xfId="0" applyFont="1" applyFill="1" applyBorder="1">
      <alignment vertical="center"/>
    </xf>
    <xf numFmtId="0" fontId="0" fillId="15" borderId="54" xfId="0" applyFill="1" applyBorder="1">
      <alignment vertical="center"/>
    </xf>
    <xf numFmtId="0" fontId="2" fillId="2" borderId="53" xfId="0" applyFont="1" applyFill="1" applyBorder="1">
      <alignment vertical="center"/>
    </xf>
    <xf numFmtId="0" fontId="14" fillId="2" borderId="41" xfId="0" applyFont="1" applyFill="1" applyBorder="1" applyAlignment="1">
      <alignment horizontal="left" vertical="center"/>
    </xf>
    <xf numFmtId="0" fontId="0" fillId="0" borderId="53" xfId="0" applyBorder="1">
      <alignment vertical="center"/>
    </xf>
    <xf numFmtId="0" fontId="14" fillId="15" borderId="54" xfId="0" applyFont="1" applyFill="1" applyBorder="1">
      <alignment vertical="center"/>
    </xf>
    <xf numFmtId="0" fontId="14" fillId="3" borderId="70" xfId="0" applyFont="1" applyFill="1" applyBorder="1">
      <alignment vertical="center"/>
    </xf>
    <xf numFmtId="0" fontId="2" fillId="15" borderId="54" xfId="0" applyFont="1" applyFill="1" applyBorder="1">
      <alignment vertical="center"/>
    </xf>
    <xf numFmtId="0" fontId="4" fillId="0" borderId="0" xfId="0" applyFont="1" applyFill="1" applyAlignment="1">
      <alignment vertical="center"/>
    </xf>
    <xf numFmtId="0" fontId="0" fillId="0" borderId="0" xfId="0" applyFill="1" applyAlignment="1">
      <alignment vertical="center"/>
    </xf>
    <xf numFmtId="0" fontId="2" fillId="2" borderId="71" xfId="0" applyFont="1" applyFill="1" applyBorder="1">
      <alignment vertical="center"/>
    </xf>
    <xf numFmtId="0" fontId="0" fillId="0" borderId="71" xfId="0" applyBorder="1">
      <alignment vertical="center"/>
    </xf>
    <xf numFmtId="0" fontId="14" fillId="3" borderId="72" xfId="0" applyFont="1" applyFill="1" applyBorder="1">
      <alignment vertical="center"/>
    </xf>
    <xf numFmtId="0" fontId="3" fillId="0" borderId="0" xfId="0" applyFont="1" applyAlignment="1">
      <alignment vertical="center"/>
    </xf>
    <xf numFmtId="0" fontId="0" fillId="19" borderId="0" xfId="0" applyFill="1">
      <alignment vertical="center"/>
    </xf>
    <xf numFmtId="0" fontId="0" fillId="19" borderId="0" xfId="0" applyFill="1" applyAlignment="1">
      <alignment horizontal="center" vertical="center"/>
    </xf>
    <xf numFmtId="0" fontId="33" fillId="0" borderId="0" xfId="0" applyFont="1">
      <alignment vertical="center"/>
    </xf>
    <xf numFmtId="0" fontId="34" fillId="0" borderId="0" xfId="0" applyFont="1">
      <alignment vertical="center"/>
    </xf>
    <xf numFmtId="0" fontId="36" fillId="0" borderId="0" xfId="1" applyFont="1" applyAlignment="1">
      <alignment vertical="center"/>
    </xf>
    <xf numFmtId="178" fontId="4" fillId="0" borderId="5" xfId="0" applyNumberFormat="1" applyFont="1" applyBorder="1">
      <alignment vertical="center"/>
    </xf>
    <xf numFmtId="178" fontId="0" fillId="0" borderId="4" xfId="0" applyNumberFormat="1" applyBorder="1">
      <alignment vertical="center"/>
    </xf>
    <xf numFmtId="178" fontId="0" fillId="0" borderId="8" xfId="0" applyNumberFormat="1" applyBorder="1">
      <alignment vertical="center"/>
    </xf>
    <xf numFmtId="0" fontId="0" fillId="20" borderId="9" xfId="0" applyFill="1" applyBorder="1">
      <alignment vertical="center"/>
    </xf>
    <xf numFmtId="0" fontId="0" fillId="20" borderId="10" xfId="0" applyFill="1" applyBorder="1">
      <alignment vertical="center"/>
    </xf>
    <xf numFmtId="0" fontId="1" fillId="21" borderId="0" xfId="1" applyFont="1" applyFill="1">
      <alignment vertical="center"/>
    </xf>
    <xf numFmtId="0" fontId="4" fillId="0" borderId="73" xfId="0" applyFont="1" applyBorder="1" applyAlignment="1">
      <alignment horizontal="center" vertical="center"/>
    </xf>
    <xf numFmtId="0" fontId="4" fillId="0" borderId="74" xfId="0" applyFont="1" applyBorder="1" applyAlignment="1">
      <alignment horizontal="center" vertical="center"/>
    </xf>
    <xf numFmtId="0" fontId="4" fillId="0" borderId="75" xfId="0" applyFont="1" applyBorder="1" applyAlignment="1">
      <alignment horizontal="center" vertical="center"/>
    </xf>
    <xf numFmtId="0" fontId="3" fillId="0" borderId="4" xfId="0" applyFont="1" applyBorder="1">
      <alignment vertical="center"/>
    </xf>
    <xf numFmtId="0" fontId="0" fillId="0" borderId="78" xfId="0" applyBorder="1">
      <alignment vertical="center"/>
    </xf>
    <xf numFmtId="0" fontId="0" fillId="0" borderId="79" xfId="0" applyBorder="1">
      <alignment vertical="center"/>
    </xf>
    <xf numFmtId="0" fontId="0" fillId="0" borderId="81" xfId="0" applyBorder="1">
      <alignment vertical="center"/>
    </xf>
    <xf numFmtId="0" fontId="38" fillId="0" borderId="81" xfId="0" applyFont="1" applyBorder="1" applyAlignment="1">
      <alignment horizontal="justify" vertical="center"/>
    </xf>
    <xf numFmtId="0" fontId="0" fillId="0" borderId="82" xfId="0" applyBorder="1">
      <alignment vertical="center"/>
    </xf>
    <xf numFmtId="0" fontId="38" fillId="0" borderId="3" xfId="0" applyFont="1" applyBorder="1" applyAlignment="1">
      <alignment horizontal="justify" vertical="center"/>
    </xf>
    <xf numFmtId="0" fontId="3" fillId="0" borderId="79" xfId="0" applyFont="1" applyBorder="1">
      <alignment vertical="center"/>
    </xf>
    <xf numFmtId="0" fontId="38" fillId="0" borderId="78" xfId="0" applyFont="1" applyBorder="1" applyAlignment="1">
      <alignment horizontal="justify" vertical="center"/>
    </xf>
    <xf numFmtId="0" fontId="4" fillId="0" borderId="83" xfId="0" applyFont="1" applyBorder="1" applyAlignment="1">
      <alignment horizontal="center" vertical="center"/>
    </xf>
    <xf numFmtId="0" fontId="0" fillId="0" borderId="84" xfId="0" applyBorder="1">
      <alignment vertical="center"/>
    </xf>
    <xf numFmtId="0" fontId="0" fillId="0" borderId="85" xfId="0" applyBorder="1">
      <alignment vertical="center"/>
    </xf>
    <xf numFmtId="0" fontId="0" fillId="0" borderId="86" xfId="0" applyBorder="1">
      <alignment vertical="center"/>
    </xf>
    <xf numFmtId="9" fontId="0" fillId="0" borderId="0" xfId="0" applyNumberFormat="1" applyAlignment="1">
      <alignment horizontal="center" vertical="center"/>
    </xf>
    <xf numFmtId="0" fontId="41" fillId="0" borderId="0" xfId="0" applyFont="1">
      <alignment vertical="center"/>
    </xf>
    <xf numFmtId="0" fontId="42" fillId="0" borderId="90" xfId="0" applyFont="1" applyBorder="1" applyAlignment="1">
      <alignment horizontal="center" vertical="center" wrapText="1"/>
    </xf>
    <xf numFmtId="9" fontId="42" fillId="0" borderId="91" xfId="0" applyNumberFormat="1" applyFont="1" applyBorder="1" applyAlignment="1">
      <alignment horizontal="center" vertical="center" wrapText="1"/>
    </xf>
    <xf numFmtId="9" fontId="42" fillId="0" borderId="74" xfId="0" applyNumberFormat="1" applyFont="1" applyBorder="1" applyAlignment="1">
      <alignment horizontal="center" vertical="center" wrapText="1"/>
    </xf>
    <xf numFmtId="9" fontId="42" fillId="0" borderId="75" xfId="0" applyNumberFormat="1" applyFont="1" applyBorder="1" applyAlignment="1">
      <alignment horizontal="center" vertical="center" wrapText="1"/>
    </xf>
    <xf numFmtId="9" fontId="42" fillId="0" borderId="83" xfId="0" applyNumberFormat="1" applyFont="1" applyBorder="1" applyAlignment="1">
      <alignment horizontal="center" vertical="center" wrapText="1"/>
    </xf>
    <xf numFmtId="0" fontId="22" fillId="0" borderId="53" xfId="1" applyFont="1" applyBorder="1" applyAlignment="1">
      <alignment vertical="center"/>
    </xf>
    <xf numFmtId="0" fontId="42" fillId="0" borderId="92" xfId="0" applyFont="1" applyBorder="1" applyAlignment="1">
      <alignment horizontal="center" vertical="center"/>
    </xf>
    <xf numFmtId="9" fontId="0" fillId="0" borderId="10" xfId="0" applyNumberFormat="1" applyBorder="1" applyAlignment="1">
      <alignment horizontal="center" vertical="center"/>
    </xf>
    <xf numFmtId="9" fontId="0" fillId="0" borderId="93" xfId="0" applyNumberFormat="1" applyBorder="1" applyAlignment="1">
      <alignment horizontal="center" vertical="center"/>
    </xf>
    <xf numFmtId="9" fontId="0" fillId="0" borderId="8" xfId="0" applyNumberFormat="1" applyBorder="1" applyAlignment="1">
      <alignment horizontal="center" vertical="center"/>
    </xf>
    <xf numFmtId="9" fontId="0" fillId="0" borderId="94" xfId="0" applyNumberFormat="1" applyBorder="1" applyAlignment="1">
      <alignment horizontal="center" vertical="center"/>
    </xf>
    <xf numFmtId="9" fontId="4" fillId="0" borderId="0" xfId="0" applyNumberFormat="1" applyFont="1">
      <alignment vertical="center"/>
    </xf>
    <xf numFmtId="0" fontId="42" fillId="0" borderId="95" xfId="0" applyFont="1" applyBorder="1" applyAlignment="1">
      <alignment horizontal="center" vertical="center"/>
    </xf>
    <xf numFmtId="0" fontId="43" fillId="0" borderId="0" xfId="0" applyFont="1">
      <alignment vertical="center"/>
    </xf>
    <xf numFmtId="0" fontId="44" fillId="0" borderId="0" xfId="0" applyFont="1">
      <alignment vertical="center"/>
    </xf>
    <xf numFmtId="0" fontId="27" fillId="0" borderId="0" xfId="1" applyNumberFormat="1" applyFont="1" applyFill="1" applyBorder="1" applyAlignment="1" applyProtection="1">
      <alignment horizontal="right" vertical="center"/>
    </xf>
    <xf numFmtId="0" fontId="45" fillId="0" borderId="0" xfId="1" applyNumberFormat="1" applyFont="1" applyFill="1" applyBorder="1" applyAlignment="1" applyProtection="1">
      <alignment horizontal="left" vertical="center"/>
    </xf>
    <xf numFmtId="0" fontId="46" fillId="0" borderId="0" xfId="0" applyFont="1" applyAlignment="1">
      <alignment horizontal="left" vertical="center"/>
    </xf>
    <xf numFmtId="0" fontId="52" fillId="0" borderId="0" xfId="7" applyAlignment="1">
      <alignment horizontal="left" vertical="center"/>
    </xf>
    <xf numFmtId="0" fontId="3" fillId="0" borderId="0" xfId="7" applyFont="1" applyAlignment="1">
      <alignment horizontal="left" vertical="center"/>
    </xf>
    <xf numFmtId="0" fontId="52" fillId="0" borderId="0" xfId="7" applyAlignment="1">
      <alignment horizontal="left" vertical="center" wrapText="1"/>
    </xf>
    <xf numFmtId="0" fontId="3" fillId="0" borderId="0" xfId="7" applyFont="1" applyAlignment="1">
      <alignment horizontal="left" vertical="center" wrapText="1"/>
    </xf>
    <xf numFmtId="0" fontId="3" fillId="0" borderId="0" xfId="0" applyFont="1" applyAlignment="1">
      <alignment horizontal="left" vertical="center"/>
    </xf>
    <xf numFmtId="0" fontId="3" fillId="0" borderId="0" xfId="7" applyFont="1" applyFill="1" applyAlignment="1">
      <alignment horizontal="left" vertical="center"/>
    </xf>
    <xf numFmtId="0" fontId="0" fillId="0" borderId="0" xfId="0" applyFont="1" applyAlignment="1">
      <alignment horizontal="left" vertical="center"/>
    </xf>
    <xf numFmtId="0" fontId="0" fillId="0" borderId="0" xfId="7" applyFont="1" applyAlignment="1">
      <alignment horizontal="left" vertical="center"/>
    </xf>
    <xf numFmtId="0" fontId="52" fillId="0" borderId="0" xfId="7" applyAlignment="1">
      <alignment horizontal="center" vertical="center"/>
    </xf>
    <xf numFmtId="0" fontId="52" fillId="0" borderId="0" xfId="11" applyAlignment="1">
      <alignment horizontal="left" vertical="center" wrapText="1"/>
    </xf>
    <xf numFmtId="0" fontId="3" fillId="0" borderId="0" xfId="7" applyFont="1" applyAlignment="1">
      <alignment horizontal="center" vertical="center"/>
    </xf>
    <xf numFmtId="0" fontId="47" fillId="0" borderId="0" xfId="9" applyNumberFormat="1" applyFont="1" applyFill="1" applyBorder="1" applyAlignment="1" applyProtection="1">
      <alignment horizontal="left" vertical="center"/>
    </xf>
    <xf numFmtId="0" fontId="47" fillId="0" borderId="0" xfId="9" applyNumberFormat="1" applyFont="1" applyFill="1" applyBorder="1" applyAlignment="1" applyProtection="1">
      <alignment horizontal="left" vertical="center" wrapText="1"/>
    </xf>
    <xf numFmtId="0" fontId="48" fillId="0" borderId="0" xfId="9" applyNumberFormat="1" applyFont="1" applyFill="1" applyBorder="1" applyAlignment="1" applyProtection="1">
      <alignment horizontal="left" vertical="center"/>
    </xf>
    <xf numFmtId="0" fontId="52" fillId="0" borderId="0" xfId="6" applyAlignment="1">
      <alignment horizontal="left" vertical="center" wrapText="1"/>
    </xf>
    <xf numFmtId="0" fontId="1" fillId="0" borderId="4" xfId="1" applyFont="1" applyBorder="1" applyAlignment="1">
      <alignment horizontal="center" vertical="center"/>
    </xf>
    <xf numFmtId="0" fontId="1" fillId="0" borderId="0" xfId="1" applyFont="1" applyBorder="1" applyAlignment="1">
      <alignment horizontal="center" vertical="center"/>
    </xf>
    <xf numFmtId="0" fontId="1" fillId="0" borderId="2" xfId="1" applyFont="1" applyBorder="1" applyAlignment="1">
      <alignment horizontal="center" vertical="center"/>
    </xf>
    <xf numFmtId="0" fontId="0" fillId="0" borderId="0" xfId="0" applyBorder="1" applyAlignment="1">
      <alignment horizontal="center" vertical="center"/>
    </xf>
    <xf numFmtId="0" fontId="0" fillId="0" borderId="2" xfId="0" applyBorder="1" applyAlignment="1">
      <alignment horizontal="center" vertical="center"/>
    </xf>
    <xf numFmtId="0" fontId="3" fillId="0" borderId="0" xfId="0" applyFont="1" applyBorder="1">
      <alignment vertical="center"/>
    </xf>
    <xf numFmtId="0" fontId="3" fillId="0" borderId="2" xfId="0" applyFont="1" applyBorder="1">
      <alignment vertical="center"/>
    </xf>
    <xf numFmtId="31" fontId="0" fillId="0" borderId="4" xfId="0" applyNumberFormat="1" applyBorder="1">
      <alignment vertical="center"/>
    </xf>
    <xf numFmtId="31" fontId="0" fillId="0" borderId="0" xfId="0" applyNumberFormat="1">
      <alignment vertical="center"/>
    </xf>
    <xf numFmtId="0" fontId="0" fillId="0" borderId="0" xfId="0" applyFont="1" applyAlignment="1">
      <alignment vertical="center" wrapText="1"/>
    </xf>
    <xf numFmtId="0" fontId="50" fillId="0" borderId="0" xfId="0" applyFont="1" applyAlignment="1">
      <alignment horizontal="center" vertical="center"/>
    </xf>
    <xf numFmtId="0" fontId="51" fillId="0" borderId="0" xfId="0" applyFont="1" applyAlignment="1">
      <alignment horizontal="center" vertical="center"/>
    </xf>
    <xf numFmtId="0" fontId="51" fillId="0" borderId="0" xfId="0" applyFont="1">
      <alignment vertical="center"/>
    </xf>
    <xf numFmtId="0" fontId="0" fillId="0" borderId="0" xfId="0" applyFont="1" applyAlignment="1">
      <alignment horizontal="center" vertical="center"/>
    </xf>
    <xf numFmtId="0" fontId="58" fillId="0" borderId="0" xfId="0" applyFont="1" applyAlignment="1">
      <alignment horizontal="left" vertical="center"/>
    </xf>
    <xf numFmtId="0" fontId="0" fillId="2" borderId="0" xfId="0" applyFill="1" applyAlignment="1">
      <alignment horizontal="left" vertical="center"/>
    </xf>
    <xf numFmtId="0" fontId="59" fillId="2" borderId="0" xfId="0" applyFont="1" applyFill="1" applyAlignment="1">
      <alignment horizontal="left" vertical="center"/>
    </xf>
    <xf numFmtId="0" fontId="59" fillId="0" borderId="0" xfId="0" applyFont="1" applyAlignment="1">
      <alignment horizontal="left" vertical="center"/>
    </xf>
    <xf numFmtId="0" fontId="60" fillId="0" borderId="0" xfId="1" applyFont="1">
      <alignment vertical="center"/>
    </xf>
    <xf numFmtId="0" fontId="46" fillId="0" borderId="0" xfId="1" applyFont="1" applyAlignment="1">
      <alignment horizontal="center" vertical="center"/>
    </xf>
    <xf numFmtId="0" fontId="46" fillId="0" borderId="2" xfId="1" applyFont="1" applyBorder="1" applyAlignment="1">
      <alignment horizontal="center" vertical="center"/>
    </xf>
    <xf numFmtId="0" fontId="4" fillId="0" borderId="4" xfId="0" applyFont="1" applyBorder="1" applyAlignment="1">
      <alignment horizontal="center" vertical="center"/>
    </xf>
    <xf numFmtId="0" fontId="4" fillId="0" borderId="0" xfId="0" applyFont="1" applyBorder="1" applyAlignment="1">
      <alignment horizontal="center" vertical="center"/>
    </xf>
    <xf numFmtId="0" fontId="4" fillId="0" borderId="2" xfId="0" applyFont="1" applyBorder="1" applyAlignment="1">
      <alignment horizontal="center" vertical="center"/>
    </xf>
    <xf numFmtId="0" fontId="0" fillId="0" borderId="0" xfId="0" applyFont="1" applyAlignment="1">
      <alignment horizontal="center" vertical="center" wrapText="1"/>
    </xf>
    <xf numFmtId="0" fontId="49" fillId="0" borderId="0" xfId="0" applyFont="1" applyBorder="1" applyAlignment="1">
      <alignment horizontal="center" vertical="center"/>
    </xf>
    <xf numFmtId="0" fontId="49" fillId="0" borderId="2" xfId="0" applyFont="1" applyBorder="1" applyAlignment="1">
      <alignment horizontal="center" vertical="center"/>
    </xf>
    <xf numFmtId="0" fontId="49" fillId="0" borderId="9" xfId="0" applyFont="1" applyBorder="1" applyAlignment="1">
      <alignment horizontal="center" vertical="center"/>
    </xf>
    <xf numFmtId="0" fontId="49" fillId="0" borderId="10" xfId="0" applyFont="1" applyBorder="1" applyAlignment="1">
      <alignment horizontal="center" vertical="center"/>
    </xf>
    <xf numFmtId="0" fontId="24" fillId="0" borderId="0" xfId="0" applyFont="1" applyAlignment="1">
      <alignment horizontal="center" vertical="center"/>
    </xf>
    <xf numFmtId="0" fontId="0" fillId="0" borderId="0" xfId="0" applyAlignment="1">
      <alignment horizontal="center" vertical="center"/>
    </xf>
    <xf numFmtId="0" fontId="40" fillId="0" borderId="87" xfId="0" applyFont="1" applyBorder="1" applyAlignment="1">
      <alignment horizontal="center" vertical="center"/>
    </xf>
    <xf numFmtId="0" fontId="40" fillId="0" borderId="88" xfId="0" applyFont="1" applyBorder="1" applyAlignment="1">
      <alignment horizontal="center" vertical="center"/>
    </xf>
    <xf numFmtId="0" fontId="40" fillId="0" borderId="89" xfId="0" applyFont="1" applyBorder="1" applyAlignment="1">
      <alignment horizontal="center" vertical="center"/>
    </xf>
    <xf numFmtId="0" fontId="39" fillId="0" borderId="53" xfId="1" applyFont="1" applyBorder="1" applyAlignment="1">
      <alignment horizontal="center" vertical="center"/>
    </xf>
    <xf numFmtId="0" fontId="22" fillId="0" borderId="0" xfId="1" applyFont="1" applyBorder="1" applyAlignment="1">
      <alignment horizontal="center" vertical="center"/>
    </xf>
    <xf numFmtId="0" fontId="39" fillId="0" borderId="0" xfId="1" applyFont="1" applyAlignment="1">
      <alignment horizontal="center" vertical="center"/>
    </xf>
    <xf numFmtId="0" fontId="22" fillId="0" borderId="0" xfId="1" applyFont="1" applyAlignment="1">
      <alignment horizontal="center" vertical="center"/>
    </xf>
    <xf numFmtId="0" fontId="0" fillId="0" borderId="76" xfId="0" applyBorder="1" applyAlignment="1">
      <alignment horizontal="center" vertical="center"/>
    </xf>
    <xf numFmtId="0" fontId="0" fillId="0" borderId="77" xfId="0" applyBorder="1" applyAlignment="1">
      <alignment horizontal="center" vertical="center"/>
    </xf>
    <xf numFmtId="0" fontId="0" fillId="0" borderId="80" xfId="0" applyBorder="1" applyAlignment="1">
      <alignment horizontal="center" vertical="center"/>
    </xf>
    <xf numFmtId="0" fontId="35" fillId="0" borderId="0" xfId="1" applyFont="1" applyAlignment="1">
      <alignment horizontal="center" vertical="center"/>
    </xf>
    <xf numFmtId="0" fontId="37" fillId="0" borderId="0" xfId="1" applyFont="1" applyAlignment="1">
      <alignment horizontal="center" vertical="center"/>
    </xf>
    <xf numFmtId="0" fontId="0" fillId="0" borderId="0" xfId="0" applyAlignment="1">
      <alignment horizontal="center" vertical="center" wrapText="1"/>
    </xf>
    <xf numFmtId="0" fontId="14" fillId="3" borderId="0" xfId="0" applyFont="1" applyFill="1" applyAlignment="1">
      <alignment horizontal="center" vertical="center"/>
    </xf>
    <xf numFmtId="0" fontId="28" fillId="9" borderId="0" xfId="0" applyFont="1" applyFill="1" applyAlignment="1">
      <alignment horizontal="center" vertical="center"/>
    </xf>
    <xf numFmtId="0" fontId="30" fillId="0" borderId="0" xfId="0" applyFont="1" applyAlignment="1">
      <alignment horizontal="center" vertical="center"/>
    </xf>
    <xf numFmtId="0" fontId="32" fillId="18" borderId="0" xfId="0" applyFont="1" applyFill="1" applyAlignment="1">
      <alignment horizontal="center" vertical="center"/>
    </xf>
    <xf numFmtId="0" fontId="31" fillId="0" borderId="61" xfId="0" applyFont="1" applyBorder="1" applyAlignment="1">
      <alignment horizontal="center" vertical="center"/>
    </xf>
    <xf numFmtId="0" fontId="31" fillId="0" borderId="0" xfId="0" applyFont="1" applyAlignment="1">
      <alignment horizontal="center" vertical="center"/>
    </xf>
    <xf numFmtId="0" fontId="31" fillId="0" borderId="68" xfId="0" applyFont="1" applyBorder="1" applyAlignment="1">
      <alignment horizontal="center" vertical="center"/>
    </xf>
    <xf numFmtId="0" fontId="4" fillId="0" borderId="19" xfId="0" applyFont="1" applyBorder="1" applyAlignment="1">
      <alignment horizontal="center" vertical="center"/>
    </xf>
    <xf numFmtId="0" fontId="4" fillId="0" borderId="22" xfId="0" applyFont="1" applyBorder="1" applyAlignment="1">
      <alignment horizontal="center" vertical="center"/>
    </xf>
    <xf numFmtId="0" fontId="4" fillId="0" borderId="24" xfId="0" applyFont="1" applyBorder="1" applyAlignment="1">
      <alignment horizontal="center" vertical="center"/>
    </xf>
    <xf numFmtId="0" fontId="0" fillId="0" borderId="20" xfId="0" applyBorder="1" applyAlignment="1">
      <alignment horizontal="center" vertical="center"/>
    </xf>
    <xf numFmtId="0" fontId="0" fillId="0" borderId="25" xfId="0" applyBorder="1" applyAlignment="1">
      <alignment horizontal="center" vertical="center"/>
    </xf>
    <xf numFmtId="0" fontId="0" fillId="0" borderId="23" xfId="0" applyBorder="1" applyAlignment="1">
      <alignment horizontal="center" vertical="center"/>
    </xf>
    <xf numFmtId="0" fontId="0" fillId="0" borderId="0" xfId="0" applyAlignment="1">
      <alignment horizontal="left" vertical="center" wrapText="1"/>
    </xf>
    <xf numFmtId="0" fontId="24" fillId="0" borderId="0" xfId="7" applyFont="1" applyAlignment="1">
      <alignment horizontal="left" vertical="center"/>
    </xf>
    <xf numFmtId="0" fontId="0" fillId="0" borderId="14" xfId="0" applyBorder="1" applyAlignment="1">
      <alignment horizontal="center" vertical="center"/>
    </xf>
    <xf numFmtId="0" fontId="0" fillId="0" borderId="16" xfId="0" applyBorder="1" applyAlignment="1">
      <alignment horizontal="center" vertical="center"/>
    </xf>
    <xf numFmtId="0" fontId="20" fillId="0" borderId="0" xfId="1" applyFont="1" applyAlignment="1">
      <alignment horizontal="center" vertical="center"/>
    </xf>
    <xf numFmtId="0" fontId="21" fillId="0" borderId="0" xfId="1" applyFont="1" applyAlignment="1">
      <alignment horizontal="center" vertical="center"/>
    </xf>
    <xf numFmtId="0" fontId="18" fillId="0" borderId="0" xfId="0" applyFont="1" applyAlignment="1">
      <alignment horizontal="center" vertical="center"/>
    </xf>
    <xf numFmtId="0" fontId="4" fillId="0" borderId="0" xfId="0" applyFont="1" applyAlignment="1">
      <alignment horizontal="center" vertical="center"/>
    </xf>
    <xf numFmtId="0" fontId="16" fillId="0" borderId="0" xfId="0" applyFont="1" applyAlignment="1">
      <alignment horizontal="left" vertical="center" wrapText="1"/>
    </xf>
    <xf numFmtId="0" fontId="1" fillId="0" borderId="0" xfId="1" applyFont="1" applyAlignment="1">
      <alignment horizontal="center" vertical="center"/>
    </xf>
    <xf numFmtId="0" fontId="6" fillId="0" borderId="0" xfId="0" applyFont="1" applyAlignment="1">
      <alignment horizontal="center" vertical="center" wrapText="1"/>
    </xf>
  </cellXfs>
  <cellStyles count="14">
    <cellStyle name="常规" xfId="0" builtinId="0"/>
    <cellStyle name="常规 2" xfId="7"/>
    <cellStyle name="常规 2 2" xfId="6"/>
    <cellStyle name="常规 3" xfId="8"/>
    <cellStyle name="常规 3 2" xfId="4"/>
    <cellStyle name="常规 4" xfId="9"/>
    <cellStyle name="常规 4 2" xfId="10"/>
    <cellStyle name="常规 5" xfId="11"/>
    <cellStyle name="超链接" xfId="1" builtinId="8"/>
    <cellStyle name="超链接 2" xfId="12"/>
    <cellStyle name="超链接 2 2" xfId="2"/>
    <cellStyle name="超链接 3" xfId="13"/>
    <cellStyle name="超链接 3 2" xfId="5"/>
    <cellStyle name="超链接 4" xfId="3"/>
  </cellStyles>
  <dxfs count="0"/>
  <tableStyles count="0" defaultTableStyle="TableStyleMedium2" defaultPivotStyle="PivotStyleLight16"/>
  <colors>
    <mruColors>
      <color rgb="FF921515"/>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5" Type="http://schemas.openxmlformats.org/officeDocument/2006/relationships/image" Target="../media/image7.pn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12</xdr:col>
      <xdr:colOff>1194435</xdr:colOff>
      <xdr:row>5</xdr:row>
      <xdr:rowOff>104775</xdr:rowOff>
    </xdr:from>
    <xdr:to>
      <xdr:col>16</xdr:col>
      <xdr:colOff>290830</xdr:colOff>
      <xdr:row>18</xdr:row>
      <xdr:rowOff>168910</xdr:rowOff>
    </xdr:to>
    <xdr:pic>
      <xdr:nvPicPr>
        <xdr:cNvPr id="2" name="图片 1" descr="&#10;"/>
        <xdr:cNvPicPr>
          <a:picLocks noChangeAspect="1"/>
        </xdr:cNvPicPr>
      </xdr:nvPicPr>
      <xdr:blipFill>
        <a:blip xmlns:r="http://schemas.openxmlformats.org/officeDocument/2006/relationships" r:embed="rId1"/>
        <a:stretch>
          <a:fillRect/>
        </a:stretch>
      </xdr:blipFill>
      <xdr:spPr>
        <a:xfrm>
          <a:off x="11567160" y="1247775"/>
          <a:ext cx="3382645" cy="3035935"/>
        </a:xfrm>
        <a:prstGeom prst="rect">
          <a:avLst/>
        </a:prstGeom>
      </xdr:spPr>
    </xdr:pic>
    <xdr:clientData/>
  </xdr:twoCellAnchor>
  <xdr:twoCellAnchor editAs="oneCell">
    <xdr:from>
      <xdr:col>14</xdr:col>
      <xdr:colOff>537845</xdr:colOff>
      <xdr:row>12</xdr:row>
      <xdr:rowOff>94615</xdr:rowOff>
    </xdr:from>
    <xdr:to>
      <xdr:col>19</xdr:col>
      <xdr:colOff>657225</xdr:colOff>
      <xdr:row>26</xdr:row>
      <xdr:rowOff>171450</xdr:rowOff>
    </xdr:to>
    <xdr:pic>
      <xdr:nvPicPr>
        <xdr:cNvPr id="3" name="图片 2" descr="单位行动流程"/>
        <xdr:cNvPicPr>
          <a:picLocks noChangeAspect="1"/>
        </xdr:cNvPicPr>
      </xdr:nvPicPr>
      <xdr:blipFill>
        <a:blip xmlns:r="http://schemas.openxmlformats.org/officeDocument/2006/relationships" r:embed="rId2"/>
        <a:stretch>
          <a:fillRect/>
        </a:stretch>
      </xdr:blipFill>
      <xdr:spPr>
        <a:xfrm>
          <a:off x="13825220" y="2837815"/>
          <a:ext cx="3548380" cy="32772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57150</xdr:colOff>
      <xdr:row>29</xdr:row>
      <xdr:rowOff>47625</xdr:rowOff>
    </xdr:from>
    <xdr:to>
      <xdr:col>15</xdr:col>
      <xdr:colOff>514350</xdr:colOff>
      <xdr:row>49</xdr:row>
      <xdr:rowOff>26459</xdr:rowOff>
    </xdr:to>
    <xdr:pic>
      <xdr:nvPicPr>
        <xdr:cNvPr id="6" name="图片 5" descr="C:\Users\asus\AppData\Roaming\Tencent\Users\3051149470\QQ\WinTemp\RichOle\W6AN_(LE{}(V5_XV5{S]$C5.png"/>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315075" y="5424805"/>
          <a:ext cx="6134100" cy="34074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29</xdr:row>
      <xdr:rowOff>38100</xdr:rowOff>
    </xdr:from>
    <xdr:to>
      <xdr:col>7</xdr:col>
      <xdr:colOff>66675</xdr:colOff>
      <xdr:row>49</xdr:row>
      <xdr:rowOff>27517</xdr:rowOff>
    </xdr:to>
    <xdr:pic>
      <xdr:nvPicPr>
        <xdr:cNvPr id="7" name="图片 6" descr="C:\Users\asus\AppData\Roaming\Tencent\Users\3051149470\QQ\WinTemp\RichOle\H8`6L`W{EC$VFV0M3I7{LIG.pn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0" y="5415280"/>
          <a:ext cx="6153150" cy="34182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20</xdr:row>
      <xdr:rowOff>0</xdr:rowOff>
    </xdr:from>
    <xdr:to>
      <xdr:col>10</xdr:col>
      <xdr:colOff>247650</xdr:colOff>
      <xdr:row>23</xdr:row>
      <xdr:rowOff>66675</xdr:rowOff>
    </xdr:to>
    <xdr:pic>
      <xdr:nvPicPr>
        <xdr:cNvPr id="2" name="图片 1"/>
        <xdr:cNvPicPr>
          <a:picLocks noChangeAspect="1"/>
        </xdr:cNvPicPr>
      </xdr:nvPicPr>
      <xdr:blipFill>
        <a:blip xmlns:r="http://schemas.openxmlformats.org/officeDocument/2006/relationships" r:embed="rId3"/>
        <a:stretch>
          <a:fillRect/>
        </a:stretch>
      </xdr:blipFill>
      <xdr:spPr>
        <a:xfrm>
          <a:off x="6257925" y="3573145"/>
          <a:ext cx="2190750" cy="590550"/>
        </a:xfrm>
        <a:prstGeom prst="rect">
          <a:avLst/>
        </a:prstGeom>
        <a:noFill/>
        <a:ln w="9525">
          <a:noFill/>
        </a:ln>
      </xdr:spPr>
    </xdr:pic>
    <xdr:clientData/>
  </xdr:twoCellAnchor>
  <xdr:twoCellAnchor editAs="oneCell">
    <xdr:from>
      <xdr:col>11</xdr:col>
      <xdr:colOff>0</xdr:colOff>
      <xdr:row>20</xdr:row>
      <xdr:rowOff>0</xdr:rowOff>
    </xdr:from>
    <xdr:to>
      <xdr:col>14</xdr:col>
      <xdr:colOff>9525</xdr:colOff>
      <xdr:row>23</xdr:row>
      <xdr:rowOff>76200</xdr:rowOff>
    </xdr:to>
    <xdr:pic>
      <xdr:nvPicPr>
        <xdr:cNvPr id="3" name="图片 2"/>
        <xdr:cNvPicPr>
          <a:picLocks noChangeAspect="1"/>
        </xdr:cNvPicPr>
      </xdr:nvPicPr>
      <xdr:blipFill>
        <a:blip xmlns:r="http://schemas.openxmlformats.org/officeDocument/2006/relationships" r:embed="rId4"/>
        <a:stretch>
          <a:fillRect/>
        </a:stretch>
      </xdr:blipFill>
      <xdr:spPr>
        <a:xfrm>
          <a:off x="8886825" y="3573145"/>
          <a:ext cx="2371725" cy="600075"/>
        </a:xfrm>
        <a:prstGeom prst="rect">
          <a:avLst/>
        </a:prstGeom>
        <a:noFill/>
        <a:ln w="9525">
          <a:noFill/>
        </a:ln>
      </xdr:spPr>
    </xdr:pic>
    <xdr:clientData/>
  </xdr:twoCellAnchor>
  <xdr:twoCellAnchor editAs="oneCell">
    <xdr:from>
      <xdr:col>14</xdr:col>
      <xdr:colOff>228600</xdr:colOff>
      <xdr:row>20</xdr:row>
      <xdr:rowOff>0</xdr:rowOff>
    </xdr:from>
    <xdr:to>
      <xdr:col>15</xdr:col>
      <xdr:colOff>666750</xdr:colOff>
      <xdr:row>23</xdr:row>
      <xdr:rowOff>19050</xdr:rowOff>
    </xdr:to>
    <xdr:pic>
      <xdr:nvPicPr>
        <xdr:cNvPr id="4" name="图片 3"/>
        <xdr:cNvPicPr>
          <a:picLocks noChangeAspect="1"/>
        </xdr:cNvPicPr>
      </xdr:nvPicPr>
      <xdr:blipFill>
        <a:blip xmlns:r="http://schemas.openxmlformats.org/officeDocument/2006/relationships" r:embed="rId5"/>
        <a:stretch>
          <a:fillRect/>
        </a:stretch>
      </xdr:blipFill>
      <xdr:spPr>
        <a:xfrm>
          <a:off x="11477625" y="3573145"/>
          <a:ext cx="1123950" cy="542925"/>
        </a:xfrm>
        <a:prstGeom prst="rect">
          <a:avLst/>
        </a:prstGeom>
        <a:noFill/>
        <a:ln w="9525">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635</xdr:colOff>
      <xdr:row>16</xdr:row>
      <xdr:rowOff>76200</xdr:rowOff>
    </xdr:from>
    <xdr:to>
      <xdr:col>6</xdr:col>
      <xdr:colOff>581660</xdr:colOff>
      <xdr:row>32</xdr:row>
      <xdr:rowOff>66675</xdr:rowOff>
    </xdr:to>
    <xdr:pic>
      <xdr:nvPicPr>
        <xdr:cNvPr id="2" name="图片 1" descr="(J15`UGXDQ18K[AY4X%K}1H"/>
        <xdr:cNvPicPr>
          <a:picLocks noChangeAspect="1"/>
        </xdr:cNvPicPr>
      </xdr:nvPicPr>
      <xdr:blipFill>
        <a:blip xmlns:r="http://schemas.openxmlformats.org/officeDocument/2006/relationships" r:embed="rId1"/>
        <a:stretch>
          <a:fillRect/>
        </a:stretch>
      </xdr:blipFill>
      <xdr:spPr>
        <a:xfrm>
          <a:off x="635" y="2903220"/>
          <a:ext cx="5924550" cy="2733675"/>
        </a:xfrm>
        <a:prstGeom prst="rect">
          <a:avLst/>
        </a:prstGeom>
      </xdr:spPr>
    </xdr:pic>
    <xdr:clientData/>
  </xdr:twoCellAnchor>
  <xdr:twoCellAnchor editAs="oneCell">
    <xdr:from>
      <xdr:col>7</xdr:col>
      <xdr:colOff>247650</xdr:colOff>
      <xdr:row>16</xdr:row>
      <xdr:rowOff>76200</xdr:rowOff>
    </xdr:from>
    <xdr:to>
      <xdr:col>11</xdr:col>
      <xdr:colOff>723265</xdr:colOff>
      <xdr:row>38</xdr:row>
      <xdr:rowOff>159385</xdr:rowOff>
    </xdr:to>
    <xdr:pic>
      <xdr:nvPicPr>
        <xdr:cNvPr id="4" name="图片 3" descr="&#10;"/>
        <xdr:cNvPicPr>
          <a:picLocks noChangeAspect="1"/>
        </xdr:cNvPicPr>
      </xdr:nvPicPr>
      <xdr:blipFill>
        <a:blip xmlns:r="http://schemas.openxmlformats.org/officeDocument/2006/relationships" r:embed="rId2"/>
        <a:stretch>
          <a:fillRect/>
        </a:stretch>
      </xdr:blipFill>
      <xdr:spPr>
        <a:xfrm>
          <a:off x="6267450" y="2903220"/>
          <a:ext cx="4295140" cy="3855085"/>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2.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A1:N19"/>
  <sheetViews>
    <sheetView tabSelected="1" workbookViewId="0">
      <pane ySplit="1" topLeftCell="A2" activePane="bottomLeft" state="frozen"/>
      <selection pane="bottomLeft" activeCell="A5" sqref="A5"/>
    </sheetView>
  </sheetViews>
  <sheetFormatPr defaultColWidth="9" defaultRowHeight="13.5"/>
  <cols>
    <col min="1" max="8" width="15.625" customWidth="1"/>
    <col min="9" max="9" width="14.75" customWidth="1"/>
  </cols>
  <sheetData>
    <row r="1" spans="1:14" ht="20.100000000000001" customHeight="1">
      <c r="A1" s="30" t="s">
        <v>0</v>
      </c>
    </row>
    <row r="2" spans="1:14" ht="20.100000000000001" customHeight="1">
      <c r="A2" s="312" t="s">
        <v>1</v>
      </c>
      <c r="B2" s="312"/>
      <c r="C2" s="312"/>
      <c r="D2" s="313"/>
      <c r="E2" s="314" t="s">
        <v>2</v>
      </c>
      <c r="F2" s="315"/>
      <c r="G2" s="315"/>
      <c r="H2" s="316"/>
    </row>
    <row r="3" spans="1:14" s="47" customFormat="1" ht="20.100000000000001" customHeight="1">
      <c r="A3" s="293" t="s">
        <v>3</v>
      </c>
      <c r="B3" s="294" t="s">
        <v>4</v>
      </c>
      <c r="C3" s="294" t="s">
        <v>5</v>
      </c>
      <c r="D3" s="295" t="s">
        <v>6</v>
      </c>
      <c r="E3" s="293" t="s">
        <v>7</v>
      </c>
      <c r="F3" s="294" t="s">
        <v>8</v>
      </c>
      <c r="G3" s="294" t="s">
        <v>9</v>
      </c>
      <c r="H3" s="295" t="s">
        <v>10</v>
      </c>
    </row>
    <row r="4" spans="1:14" s="47" customFormat="1" ht="20.100000000000001" customHeight="1">
      <c r="A4" s="293" t="s">
        <v>11</v>
      </c>
      <c r="B4" s="294" t="s">
        <v>12</v>
      </c>
      <c r="C4" s="294" t="s">
        <v>13</v>
      </c>
      <c r="D4" s="295" t="s">
        <v>14</v>
      </c>
      <c r="E4" s="2" t="s">
        <v>15</v>
      </c>
      <c r="F4" s="294" t="s">
        <v>16</v>
      </c>
      <c r="G4" s="294" t="s">
        <v>17</v>
      </c>
      <c r="H4" s="295" t="s">
        <v>18</v>
      </c>
    </row>
    <row r="5" spans="1:14" s="47" customFormat="1" ht="20.100000000000001" customHeight="1">
      <c r="A5" s="293" t="s">
        <v>19</v>
      </c>
      <c r="B5" s="296"/>
      <c r="C5" s="296"/>
      <c r="D5" s="297"/>
      <c r="E5" s="294" t="s">
        <v>20</v>
      </c>
      <c r="F5" s="294" t="s">
        <v>21</v>
      </c>
      <c r="G5" s="30" t="s">
        <v>22</v>
      </c>
      <c r="H5" s="295" t="s">
        <v>23</v>
      </c>
    </row>
    <row r="6" spans="1:14" ht="20.100000000000001" customHeight="1">
      <c r="A6" s="12"/>
      <c r="B6" s="18"/>
      <c r="C6" s="18"/>
      <c r="D6" s="3"/>
      <c r="E6" s="293" t="s">
        <v>24</v>
      </c>
      <c r="F6" s="294" t="s">
        <v>25</v>
      </c>
      <c r="H6" s="3"/>
    </row>
    <row r="7" spans="1:14" ht="20.100000000000001" customHeight="1">
      <c r="A7" s="245" t="s">
        <v>26</v>
      </c>
      <c r="B7" s="298"/>
      <c r="C7" s="298"/>
      <c r="D7" s="299"/>
      <c r="E7" s="12"/>
      <c r="F7" s="18"/>
      <c r="G7" s="18"/>
      <c r="H7" s="3"/>
    </row>
    <row r="8" spans="1:14" ht="20.100000000000001" customHeight="1">
      <c r="A8" s="245" t="s">
        <v>27</v>
      </c>
      <c r="B8" s="298"/>
      <c r="C8" s="298"/>
      <c r="D8" s="299"/>
      <c r="E8" s="245" t="s">
        <v>28</v>
      </c>
      <c r="F8" s="18"/>
      <c r="G8" s="18"/>
      <c r="H8" s="3"/>
    </row>
    <row r="9" spans="1:14" ht="20.100000000000001" customHeight="1">
      <c r="A9" s="12"/>
      <c r="B9" s="18"/>
      <c r="C9" s="318" t="s">
        <v>29</v>
      </c>
      <c r="D9" s="319"/>
      <c r="E9" s="300"/>
      <c r="F9" s="18"/>
      <c r="G9" s="318" t="s">
        <v>30</v>
      </c>
      <c r="H9" s="319"/>
    </row>
    <row r="10" spans="1:14" ht="20.100000000000001" customHeight="1">
      <c r="A10" s="25"/>
      <c r="B10" s="88"/>
      <c r="C10" s="320"/>
      <c r="D10" s="321"/>
      <c r="E10" s="25"/>
      <c r="F10" s="88"/>
      <c r="G10" s="320"/>
      <c r="H10" s="321"/>
    </row>
    <row r="11" spans="1:14">
      <c r="A11" s="301"/>
    </row>
    <row r="13" spans="1:14">
      <c r="A13" s="301"/>
      <c r="C13" s="322" t="s">
        <v>31</v>
      </c>
      <c r="D13" s="323"/>
      <c r="E13" s="323"/>
      <c r="F13" s="323"/>
    </row>
    <row r="14" spans="1:14">
      <c r="C14" s="323"/>
      <c r="D14" s="323"/>
      <c r="E14" s="323"/>
      <c r="F14" s="323"/>
    </row>
    <row r="16" spans="1:14" ht="66" customHeight="1">
      <c r="B16" s="302"/>
      <c r="C16" s="302"/>
      <c r="D16" s="302"/>
      <c r="E16" s="302"/>
      <c r="F16" s="317"/>
      <c r="G16" s="317"/>
      <c r="H16" s="317"/>
      <c r="I16" s="302"/>
      <c r="J16" s="302"/>
      <c r="K16" s="302"/>
      <c r="L16" s="56"/>
      <c r="M16" s="302"/>
      <c r="N16" s="302"/>
    </row>
    <row r="17" spans="3:8" ht="14.25">
      <c r="E17" s="303"/>
      <c r="F17" s="304"/>
      <c r="G17" s="305"/>
    </row>
    <row r="18" spans="3:8" ht="14.25">
      <c r="C18" s="306"/>
      <c r="F18" s="304"/>
      <c r="G18" s="305"/>
    </row>
    <row r="19" spans="3:8">
      <c r="F19" s="10"/>
      <c r="G19" s="10"/>
      <c r="H19" s="10"/>
    </row>
  </sheetData>
  <mergeCells count="6">
    <mergeCell ref="A2:D2"/>
    <mergeCell ref="E2:H2"/>
    <mergeCell ref="F16:H16"/>
    <mergeCell ref="C9:D10"/>
    <mergeCell ref="G9:H10"/>
    <mergeCell ref="C13:F14"/>
  </mergeCells>
  <phoneticPr fontId="57" type="noConversion"/>
  <hyperlinks>
    <hyperlink ref="E3" location="词缀上限!A1" display="词缀上限"/>
    <hyperlink ref="F3" location="门派!A1" display="门派"/>
    <hyperlink ref="G3" location="炼药!A1" display="炼药"/>
    <hyperlink ref="H3" location="军衔装备!A1" display="军衔装备"/>
    <hyperlink ref="F4" location="寿命药!A1" display="寿命药吃用顺序"/>
    <hyperlink ref="G4" location="跑环!A1" display="跑环计算"/>
    <hyperlink ref="F5" location="鬼修!A1" display="鬼修修炼点"/>
    <hyperlink ref="A1" location="目录!A2" display="目录点击跳转"/>
    <hyperlink ref="A3" location="第一世领!A1" display="第一世领"/>
    <hyperlink ref="B3" location="第二世领!A1" display="第二世领"/>
    <hyperlink ref="C3" location="鬼修那世领!A1" display="鬼修那世领"/>
    <hyperlink ref="D3" location="需要可领!A1" display="需要可领"/>
    <hyperlink ref="A4" location="比较重要!A1" display="比较重要"/>
    <hyperlink ref="B4" location="盆子玫瑰!A1" display="盆子玫瑰"/>
    <hyperlink ref="C4" location="特别重要!A1" display="特别重要"/>
    <hyperlink ref="A5" location="py一览!A1" display="py一览"/>
    <hyperlink ref="G5" location="蛮荒耗程!A1" display="蛮荒耗程"/>
    <hyperlink ref="E4" location="熊猫食物!A1" display="熊猫与蛮荒计算"/>
    <hyperlink ref="H5" location="成就!A1" display="成就"/>
    <hyperlink ref="E6" location="属性对应!A1" display="属性对应"/>
    <hyperlink ref="F6" location="伤害计算!A1" display="伤害计算"/>
    <hyperlink ref="E5" location="威力!A1" display="法宝威力计算"/>
    <hyperlink ref="H4" location="本源的计算!A1" display="本源的计算"/>
    <hyperlink ref="D4" location="不需用到!A1" display="不需用到"/>
  </hyperlinks>
  <pageMargins left="0.75" right="0.75" top="1" bottom="1" header="0.5" footer="0.5"/>
  <pageSetup paperSize="9" orientation="portrait" horizontalDpi="300" verticalDpi="300"/>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0"/>
  <sheetViews>
    <sheetView workbookViewId="0">
      <pane ySplit="2" topLeftCell="A12" activePane="bottomLeft" state="frozen"/>
      <selection pane="bottomLeft"/>
    </sheetView>
  </sheetViews>
  <sheetFormatPr defaultColWidth="9" defaultRowHeight="20.100000000000001" customHeight="1"/>
  <cols>
    <col min="1" max="1" width="68" style="39" customWidth="1"/>
    <col min="2" max="2" width="88.625" style="39" customWidth="1"/>
  </cols>
  <sheetData>
    <row r="1" spans="1:2" ht="20.100000000000001" customHeight="1">
      <c r="A1" s="275" t="s">
        <v>32</v>
      </c>
    </row>
    <row r="2" spans="1:2" s="43" customFormat="1" ht="20.100000000000001" customHeight="1">
      <c r="A2" s="276" t="s">
        <v>33</v>
      </c>
      <c r="B2" s="277" t="s">
        <v>34</v>
      </c>
    </row>
    <row r="3" spans="1:2" ht="18" customHeight="1">
      <c r="A3" s="289" t="s">
        <v>35</v>
      </c>
      <c r="B3" s="289" t="s">
        <v>36</v>
      </c>
    </row>
    <row r="4" spans="1:2" ht="18" customHeight="1">
      <c r="A4" s="289" t="s">
        <v>37</v>
      </c>
      <c r="B4" s="289" t="s">
        <v>36</v>
      </c>
    </row>
    <row r="5" spans="1:2" ht="18" customHeight="1">
      <c r="A5" s="289" t="s">
        <v>38</v>
      </c>
      <c r="B5" s="289" t="s">
        <v>36</v>
      </c>
    </row>
    <row r="6" spans="1:2" ht="18" customHeight="1">
      <c r="A6" s="289" t="s">
        <v>39</v>
      </c>
      <c r="B6" s="289" t="s">
        <v>36</v>
      </c>
    </row>
    <row r="7" spans="1:2" ht="18" customHeight="1">
      <c r="A7" s="289" t="s">
        <v>40</v>
      </c>
      <c r="B7" s="289" t="s">
        <v>36</v>
      </c>
    </row>
    <row r="8" spans="1:2" ht="18" customHeight="1">
      <c r="A8" s="289" t="s">
        <v>41</v>
      </c>
      <c r="B8" s="289" t="s">
        <v>42</v>
      </c>
    </row>
    <row r="9" spans="1:2" ht="18" customHeight="1">
      <c r="A9" s="289" t="s">
        <v>43</v>
      </c>
      <c r="B9" s="289" t="s">
        <v>44</v>
      </c>
    </row>
    <row r="10" spans="1:2" ht="18" customHeight="1">
      <c r="A10" s="289" t="s">
        <v>45</v>
      </c>
      <c r="B10" s="289" t="s">
        <v>46</v>
      </c>
    </row>
    <row r="11" spans="1:2" ht="18" customHeight="1">
      <c r="A11" s="289" t="s">
        <v>47</v>
      </c>
      <c r="B11" s="289" t="s">
        <v>48</v>
      </c>
    </row>
    <row r="12" spans="1:2" ht="18" customHeight="1">
      <c r="A12" s="289" t="s">
        <v>49</v>
      </c>
      <c r="B12" s="289" t="s">
        <v>50</v>
      </c>
    </row>
    <row r="13" spans="1:2" ht="18" customHeight="1">
      <c r="A13" s="289" t="s">
        <v>51</v>
      </c>
      <c r="B13" s="289" t="s">
        <v>52</v>
      </c>
    </row>
    <row r="14" spans="1:2" ht="18" customHeight="1">
      <c r="A14" s="289" t="s">
        <v>53</v>
      </c>
      <c r="B14" s="289" t="s">
        <v>54</v>
      </c>
    </row>
    <row r="15" spans="1:2" ht="18" customHeight="1">
      <c r="A15" s="289" t="s">
        <v>55</v>
      </c>
      <c r="B15" s="289" t="s">
        <v>56</v>
      </c>
    </row>
    <row r="16" spans="1:2" ht="36" customHeight="1">
      <c r="A16" s="290" t="s">
        <v>57</v>
      </c>
      <c r="B16" s="289" t="s">
        <v>58</v>
      </c>
    </row>
    <row r="17" spans="1:2" ht="18" customHeight="1">
      <c r="A17" s="289" t="s">
        <v>59</v>
      </c>
      <c r="B17" s="289" t="s">
        <v>60</v>
      </c>
    </row>
    <row r="18" spans="1:2" ht="18" customHeight="1">
      <c r="A18" s="289" t="s">
        <v>61</v>
      </c>
      <c r="B18" s="289" t="s">
        <v>62</v>
      </c>
    </row>
    <row r="19" spans="1:2" ht="18" customHeight="1">
      <c r="A19" s="289" t="s">
        <v>63</v>
      </c>
      <c r="B19" s="289" t="s">
        <v>64</v>
      </c>
    </row>
    <row r="20" spans="1:2" ht="18" customHeight="1">
      <c r="A20" s="285" t="s">
        <v>65</v>
      </c>
      <c r="B20" s="285" t="s">
        <v>66</v>
      </c>
    </row>
    <row r="21" spans="1:2" ht="18" customHeight="1">
      <c r="A21" s="291" t="s">
        <v>67</v>
      </c>
      <c r="B21" s="291" t="s">
        <v>68</v>
      </c>
    </row>
    <row r="22" spans="1:2" ht="18" customHeight="1">
      <c r="A22" s="291" t="s">
        <v>69</v>
      </c>
      <c r="B22" s="291" t="s">
        <v>70</v>
      </c>
    </row>
    <row r="23" spans="1:2" ht="18" customHeight="1">
      <c r="A23" s="278" t="s">
        <v>71</v>
      </c>
      <c r="B23" s="285" t="s">
        <v>72</v>
      </c>
    </row>
    <row r="24" spans="1:2" ht="18" customHeight="1">
      <c r="A24" s="278" t="s">
        <v>73</v>
      </c>
      <c r="B24" s="278" t="s">
        <v>74</v>
      </c>
    </row>
    <row r="25" spans="1:2" ht="20.100000000000001" customHeight="1">
      <c r="A25" s="292" t="s">
        <v>75</v>
      </c>
      <c r="B25" s="292" t="s">
        <v>76</v>
      </c>
    </row>
    <row r="26" spans="1:2" ht="20.100000000000001" customHeight="1">
      <c r="A26" s="292" t="s">
        <v>77</v>
      </c>
      <c r="B26" s="292" t="s">
        <v>78</v>
      </c>
    </row>
    <row r="27" spans="1:2" ht="20.100000000000001" customHeight="1">
      <c r="A27" s="292" t="s">
        <v>79</v>
      </c>
      <c r="B27" s="292" t="s">
        <v>80</v>
      </c>
    </row>
    <row r="28" spans="1:2" ht="20.100000000000001" customHeight="1">
      <c r="A28" s="292" t="s">
        <v>81</v>
      </c>
      <c r="B28" s="292" t="s">
        <v>82</v>
      </c>
    </row>
    <row r="29" spans="1:2" ht="20.100000000000001" customHeight="1">
      <c r="A29" s="292" t="s">
        <v>83</v>
      </c>
      <c r="B29" s="292" t="s">
        <v>84</v>
      </c>
    </row>
    <row r="30" spans="1:2" ht="20.100000000000001" customHeight="1">
      <c r="A30" s="292" t="s">
        <v>1983</v>
      </c>
      <c r="B30" s="292" t="s">
        <v>1984</v>
      </c>
    </row>
  </sheetData>
  <phoneticPr fontId="57" type="noConversion"/>
  <hyperlinks>
    <hyperlink ref="A1" location="目录!A1" display="返回首页"/>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C13"/>
  <sheetViews>
    <sheetView workbookViewId="0">
      <pane ySplit="2" topLeftCell="A3" activePane="bottomLeft" state="frozen"/>
      <selection pane="bottomLeft" activeCell="A6" sqref="A6:XFD6"/>
    </sheetView>
  </sheetViews>
  <sheetFormatPr defaultColWidth="9" defaultRowHeight="13.5"/>
  <cols>
    <col min="1" max="1" width="30.75" customWidth="1"/>
    <col min="2" max="2" width="84.75" customWidth="1"/>
    <col min="3" max="3" width="32.5" customWidth="1"/>
  </cols>
  <sheetData>
    <row r="1" spans="1:3" ht="20.100000000000001" customHeight="1">
      <c r="A1" s="275" t="s">
        <v>32</v>
      </c>
      <c r="B1" s="39"/>
    </row>
    <row r="2" spans="1:3" ht="20.100000000000001" customHeight="1">
      <c r="A2" s="276" t="s">
        <v>33</v>
      </c>
      <c r="B2" s="277" t="s">
        <v>34</v>
      </c>
    </row>
    <row r="3" spans="1:3" ht="20.100000000000001" customHeight="1">
      <c r="A3" s="279" t="s">
        <v>85</v>
      </c>
      <c r="B3" s="279" t="s">
        <v>86</v>
      </c>
    </row>
    <row r="4" spans="1:3" ht="20.100000000000001" customHeight="1">
      <c r="A4" s="279" t="s">
        <v>87</v>
      </c>
      <c r="B4" s="279" t="s">
        <v>88</v>
      </c>
    </row>
    <row r="5" spans="1:3" ht="20.100000000000001" customHeight="1">
      <c r="A5" s="289" t="s">
        <v>89</v>
      </c>
      <c r="B5" s="289" t="s">
        <v>90</v>
      </c>
      <c r="C5" s="106"/>
    </row>
    <row r="6" spans="1:3" ht="20.100000000000001" customHeight="1"/>
    <row r="7" spans="1:3" ht="20.100000000000001" customHeight="1"/>
    <row r="8" spans="1:3" ht="20.100000000000001" customHeight="1"/>
    <row r="9" spans="1:3" ht="20.100000000000001" customHeight="1"/>
    <row r="10" spans="1:3" ht="20.100000000000001" customHeight="1"/>
    <row r="11" spans="1:3" ht="20.100000000000001" customHeight="1"/>
    <row r="12" spans="1:3" ht="20.100000000000001" customHeight="1"/>
    <row r="13" spans="1:3" ht="20.100000000000001" customHeight="1"/>
  </sheetData>
  <phoneticPr fontId="57" type="noConversion"/>
  <hyperlinks>
    <hyperlink ref="A1" location="目录!A1" display="返回首页"/>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C29"/>
  <sheetViews>
    <sheetView workbookViewId="0">
      <pane ySplit="2" topLeftCell="A3" activePane="bottomLeft" state="frozen"/>
      <selection pane="bottomLeft" activeCell="J9" sqref="J9"/>
    </sheetView>
  </sheetViews>
  <sheetFormatPr defaultColWidth="9" defaultRowHeight="20.100000000000001" customHeight="1"/>
  <cols>
    <col min="1" max="1" width="23.375" style="39" customWidth="1"/>
    <col min="2" max="2" width="13.125" style="39" customWidth="1"/>
    <col min="3" max="3" width="11.25" customWidth="1"/>
  </cols>
  <sheetData>
    <row r="1" spans="1:3" ht="20.100000000000001" customHeight="1">
      <c r="A1" s="275" t="s">
        <v>32</v>
      </c>
    </row>
    <row r="2" spans="1:3" ht="20.100000000000001" customHeight="1">
      <c r="A2" s="276" t="s">
        <v>33</v>
      </c>
      <c r="B2" s="277" t="s">
        <v>34</v>
      </c>
    </row>
    <row r="3" spans="1:3" ht="20.100000000000001" customHeight="1">
      <c r="A3" s="279" t="s">
        <v>91</v>
      </c>
      <c r="B3" s="279" t="s">
        <v>92</v>
      </c>
    </row>
    <row r="4" spans="1:3" ht="20.100000000000001" customHeight="1">
      <c r="A4" s="279" t="s">
        <v>93</v>
      </c>
      <c r="B4" s="279" t="s">
        <v>94</v>
      </c>
    </row>
    <row r="5" spans="1:3" ht="20.100000000000001" customHeight="1">
      <c r="A5" s="279"/>
      <c r="C5" s="288"/>
    </row>
    <row r="29" spans="1:2" ht="20.100000000000001" customHeight="1">
      <c r="A29" s="284"/>
      <c r="B29" s="284"/>
    </row>
  </sheetData>
  <phoneticPr fontId="57" type="noConversion"/>
  <hyperlinks>
    <hyperlink ref="A1" location="目录!A1" display="返回首页"/>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2"/>
  <sheetViews>
    <sheetView workbookViewId="0">
      <pane ySplit="2" topLeftCell="A3" activePane="bottomLeft" state="frozen"/>
      <selection pane="bottomLeft"/>
    </sheetView>
  </sheetViews>
  <sheetFormatPr defaultColWidth="9" defaultRowHeight="13.5"/>
  <cols>
    <col min="1" max="1" width="69.875" style="39" customWidth="1"/>
    <col min="2" max="2" width="62" style="39" customWidth="1"/>
    <col min="3" max="16384" width="9" style="39"/>
  </cols>
  <sheetData>
    <row r="1" spans="1:2" ht="20.100000000000001" customHeight="1">
      <c r="A1" s="275" t="s">
        <v>32</v>
      </c>
    </row>
    <row r="2" spans="1:2" ht="20.100000000000001" customHeight="1">
      <c r="A2" s="276" t="s">
        <v>33</v>
      </c>
      <c r="B2" s="277" t="s">
        <v>34</v>
      </c>
    </row>
    <row r="3" spans="1:2" ht="18" customHeight="1">
      <c r="A3" s="287" t="s">
        <v>95</v>
      </c>
      <c r="B3" s="287" t="s">
        <v>96</v>
      </c>
    </row>
    <row r="4" spans="1:2" ht="18" customHeight="1">
      <c r="A4" s="287">
        <v>174747361</v>
      </c>
      <c r="B4" s="287" t="s">
        <v>97</v>
      </c>
    </row>
    <row r="5" spans="1:2" ht="18" customHeight="1">
      <c r="A5" s="287">
        <v>632641186</v>
      </c>
      <c r="B5" s="287" t="s">
        <v>97</v>
      </c>
    </row>
    <row r="6" spans="1:2" ht="18" customHeight="1">
      <c r="A6" s="287">
        <v>162922074</v>
      </c>
      <c r="B6" s="287" t="s">
        <v>97</v>
      </c>
    </row>
    <row r="7" spans="1:2" ht="18" customHeight="1">
      <c r="A7" s="287" t="s">
        <v>98</v>
      </c>
      <c r="B7" s="287" t="s">
        <v>99</v>
      </c>
    </row>
    <row r="8" spans="1:2" ht="18" customHeight="1">
      <c r="A8" s="287" t="s">
        <v>100</v>
      </c>
      <c r="B8" s="287" t="s">
        <v>101</v>
      </c>
    </row>
    <row r="9" spans="1:2" ht="18" customHeight="1">
      <c r="A9" s="287" t="s">
        <v>102</v>
      </c>
      <c r="B9" s="287" t="s">
        <v>103</v>
      </c>
    </row>
    <row r="10" spans="1:2" ht="18" customHeight="1">
      <c r="A10" s="287" t="s">
        <v>104</v>
      </c>
      <c r="B10" s="287" t="s">
        <v>105</v>
      </c>
    </row>
    <row r="11" spans="1:2" ht="18" customHeight="1">
      <c r="A11" s="287" t="s">
        <v>106</v>
      </c>
      <c r="B11" s="287" t="s">
        <v>107</v>
      </c>
    </row>
    <row r="12" spans="1:2" ht="18" customHeight="1">
      <c r="A12" s="287" t="s">
        <v>108</v>
      </c>
      <c r="B12" s="287" t="s">
        <v>109</v>
      </c>
    </row>
    <row r="13" spans="1:2" ht="18" customHeight="1">
      <c r="A13" s="287" t="s">
        <v>110</v>
      </c>
      <c r="B13" s="287" t="s">
        <v>111</v>
      </c>
    </row>
    <row r="14" spans="1:2" ht="18" customHeight="1">
      <c r="A14" s="287" t="s">
        <v>112</v>
      </c>
      <c r="B14" s="287" t="s">
        <v>113</v>
      </c>
    </row>
    <row r="15" spans="1:2" ht="18" customHeight="1">
      <c r="A15" s="287" t="s">
        <v>114</v>
      </c>
      <c r="B15" s="287" t="s">
        <v>115</v>
      </c>
    </row>
    <row r="16" spans="1:2" ht="18" customHeight="1">
      <c r="A16" s="287" t="s">
        <v>116</v>
      </c>
      <c r="B16" s="287" t="s">
        <v>117</v>
      </c>
    </row>
    <row r="17" spans="1:2" ht="18" customHeight="1">
      <c r="A17" s="287" t="s">
        <v>118</v>
      </c>
      <c r="B17" s="287" t="s">
        <v>119</v>
      </c>
    </row>
    <row r="18" spans="1:2" ht="18" customHeight="1">
      <c r="A18" s="287" t="s">
        <v>120</v>
      </c>
      <c r="B18" s="287" t="s">
        <v>121</v>
      </c>
    </row>
    <row r="19" spans="1:2" ht="18" customHeight="1">
      <c r="A19" s="287" t="s">
        <v>122</v>
      </c>
      <c r="B19" s="287" t="s">
        <v>123</v>
      </c>
    </row>
    <row r="20" spans="1:2" ht="18" customHeight="1">
      <c r="A20" s="287" t="s">
        <v>124</v>
      </c>
      <c r="B20" s="287" t="s">
        <v>125</v>
      </c>
    </row>
    <row r="21" spans="1:2" ht="18" customHeight="1">
      <c r="A21" s="287" t="s">
        <v>126</v>
      </c>
      <c r="B21" s="287" t="s">
        <v>127</v>
      </c>
    </row>
    <row r="22" spans="1:2" ht="18" customHeight="1">
      <c r="A22" s="287" t="s">
        <v>128</v>
      </c>
      <c r="B22" s="287" t="s">
        <v>129</v>
      </c>
    </row>
    <row r="23" spans="1:2" ht="18" customHeight="1">
      <c r="A23" s="287" t="s">
        <v>130</v>
      </c>
      <c r="B23" s="287" t="s">
        <v>131</v>
      </c>
    </row>
    <row r="24" spans="1:2" ht="18" customHeight="1">
      <c r="A24" s="287" t="s">
        <v>132</v>
      </c>
      <c r="B24" s="287" t="s">
        <v>131</v>
      </c>
    </row>
    <row r="25" spans="1:2" ht="18" customHeight="1">
      <c r="A25" s="287" t="s">
        <v>133</v>
      </c>
      <c r="B25" s="287" t="s">
        <v>134</v>
      </c>
    </row>
    <row r="26" spans="1:2" ht="18" customHeight="1">
      <c r="A26" s="287" t="s">
        <v>135</v>
      </c>
      <c r="B26" s="287" t="s">
        <v>134</v>
      </c>
    </row>
    <row r="27" spans="1:2" ht="18" customHeight="1">
      <c r="A27" s="287" t="s">
        <v>136</v>
      </c>
      <c r="B27" s="287" t="s">
        <v>137</v>
      </c>
    </row>
    <row r="28" spans="1:2" ht="18" customHeight="1">
      <c r="A28" s="287" t="s">
        <v>138</v>
      </c>
      <c r="B28" s="287" t="s">
        <v>139</v>
      </c>
    </row>
    <row r="29" spans="1:2" ht="18" customHeight="1">
      <c r="A29" s="287" t="s">
        <v>140</v>
      </c>
      <c r="B29" s="287" t="s">
        <v>141</v>
      </c>
    </row>
    <row r="30" spans="1:2" ht="18" customHeight="1">
      <c r="A30" s="287" t="s">
        <v>142</v>
      </c>
      <c r="B30" s="287" t="s">
        <v>143</v>
      </c>
    </row>
    <row r="31" spans="1:2" ht="18" customHeight="1">
      <c r="A31" s="287" t="s">
        <v>144</v>
      </c>
      <c r="B31" s="287" t="s">
        <v>145</v>
      </c>
    </row>
    <row r="32" spans="1:2" ht="18" customHeight="1">
      <c r="A32" s="287" t="s">
        <v>146</v>
      </c>
      <c r="B32" s="287" t="s">
        <v>147</v>
      </c>
    </row>
    <row r="33" spans="1:2" ht="18" customHeight="1">
      <c r="A33" s="287" t="s">
        <v>148</v>
      </c>
      <c r="B33" s="287" t="s">
        <v>149</v>
      </c>
    </row>
    <row r="34" spans="1:2" ht="18" customHeight="1">
      <c r="A34" s="287" t="s">
        <v>150</v>
      </c>
      <c r="B34" s="287" t="s">
        <v>151</v>
      </c>
    </row>
    <row r="35" spans="1:2" ht="18" customHeight="1">
      <c r="A35" s="287" t="s">
        <v>152</v>
      </c>
      <c r="B35" s="287" t="s">
        <v>153</v>
      </c>
    </row>
    <row r="36" spans="1:2" ht="18" customHeight="1">
      <c r="A36" s="287" t="s">
        <v>154</v>
      </c>
      <c r="B36" s="287" t="s">
        <v>155</v>
      </c>
    </row>
    <row r="37" spans="1:2" ht="18" customHeight="1">
      <c r="A37" s="287" t="s">
        <v>156</v>
      </c>
      <c r="B37" s="287" t="s">
        <v>157</v>
      </c>
    </row>
    <row r="38" spans="1:2" ht="18" customHeight="1">
      <c r="A38" s="287" t="s">
        <v>158</v>
      </c>
      <c r="B38" s="287" t="s">
        <v>159</v>
      </c>
    </row>
    <row r="39" spans="1:2" ht="18" customHeight="1">
      <c r="A39" s="287" t="s">
        <v>160</v>
      </c>
      <c r="B39" s="287" t="s">
        <v>161</v>
      </c>
    </row>
    <row r="40" spans="1:2" ht="18" customHeight="1">
      <c r="A40" s="287" t="s">
        <v>162</v>
      </c>
      <c r="B40" s="287" t="s">
        <v>163</v>
      </c>
    </row>
    <row r="41" spans="1:2" ht="18" customHeight="1">
      <c r="A41" s="287" t="s">
        <v>164</v>
      </c>
      <c r="B41" s="287" t="s">
        <v>165</v>
      </c>
    </row>
    <row r="42" spans="1:2" ht="18" customHeight="1">
      <c r="A42" s="287" t="s">
        <v>166</v>
      </c>
      <c r="B42" s="287" t="s">
        <v>167</v>
      </c>
    </row>
    <row r="43" spans="1:2" ht="18" customHeight="1">
      <c r="A43" s="287" t="s">
        <v>168</v>
      </c>
      <c r="B43" s="287" t="s">
        <v>169</v>
      </c>
    </row>
    <row r="44" spans="1:2" ht="18" customHeight="1">
      <c r="A44" s="287" t="s">
        <v>170</v>
      </c>
      <c r="B44" s="287" t="s">
        <v>169</v>
      </c>
    </row>
    <row r="45" spans="1:2" ht="18" customHeight="1">
      <c r="A45" s="287" t="s">
        <v>171</v>
      </c>
      <c r="B45" s="287" t="s">
        <v>172</v>
      </c>
    </row>
    <row r="46" spans="1:2" ht="18" customHeight="1">
      <c r="A46" s="287" t="s">
        <v>173</v>
      </c>
      <c r="B46" s="287" t="s">
        <v>174</v>
      </c>
    </row>
    <row r="47" spans="1:2" ht="18" customHeight="1">
      <c r="A47" s="287" t="s">
        <v>175</v>
      </c>
      <c r="B47" s="287" t="s">
        <v>176</v>
      </c>
    </row>
    <row r="48" spans="1:2" ht="18" customHeight="1">
      <c r="A48" s="287" t="s">
        <v>177</v>
      </c>
      <c r="B48" s="287" t="s">
        <v>178</v>
      </c>
    </row>
    <row r="49" spans="1:2" ht="18" customHeight="1">
      <c r="A49" s="287" t="s">
        <v>179</v>
      </c>
      <c r="B49" s="287" t="s">
        <v>180</v>
      </c>
    </row>
    <row r="50" spans="1:2" ht="18" customHeight="1">
      <c r="A50" s="287" t="s">
        <v>181</v>
      </c>
      <c r="B50" s="287" t="s">
        <v>182</v>
      </c>
    </row>
    <row r="51" spans="1:2" ht="18" customHeight="1">
      <c r="A51" s="287" t="s">
        <v>183</v>
      </c>
      <c r="B51" s="287" t="s">
        <v>182</v>
      </c>
    </row>
    <row r="52" spans="1:2" ht="18" customHeight="1">
      <c r="A52" s="287" t="s">
        <v>184</v>
      </c>
      <c r="B52" s="287" t="s">
        <v>185</v>
      </c>
    </row>
    <row r="53" spans="1:2" ht="18" customHeight="1">
      <c r="A53" s="287" t="s">
        <v>186</v>
      </c>
      <c r="B53" s="287" t="s">
        <v>187</v>
      </c>
    </row>
    <row r="54" spans="1:2" ht="18" customHeight="1">
      <c r="A54" s="287" t="s">
        <v>188</v>
      </c>
      <c r="B54" s="287" t="s">
        <v>187</v>
      </c>
    </row>
    <row r="55" spans="1:2" ht="18" customHeight="1">
      <c r="A55" s="287" t="s">
        <v>189</v>
      </c>
      <c r="B55" s="287" t="s">
        <v>187</v>
      </c>
    </row>
    <row r="56" spans="1:2" ht="18" customHeight="1">
      <c r="A56" s="287" t="s">
        <v>190</v>
      </c>
      <c r="B56" s="287" t="s">
        <v>191</v>
      </c>
    </row>
    <row r="57" spans="1:2" ht="18" customHeight="1">
      <c r="A57" s="287" t="s">
        <v>192</v>
      </c>
      <c r="B57" s="287" t="s">
        <v>193</v>
      </c>
    </row>
    <row r="58" spans="1:2" ht="18" customHeight="1">
      <c r="A58" s="287" t="s">
        <v>194</v>
      </c>
      <c r="B58" s="287" t="s">
        <v>195</v>
      </c>
    </row>
    <row r="59" spans="1:2" ht="18" customHeight="1">
      <c r="A59" s="287" t="s">
        <v>196</v>
      </c>
      <c r="B59" s="287" t="s">
        <v>197</v>
      </c>
    </row>
    <row r="60" spans="1:2" ht="18" customHeight="1">
      <c r="A60" s="287" t="s">
        <v>198</v>
      </c>
      <c r="B60" s="287" t="s">
        <v>199</v>
      </c>
    </row>
    <row r="61" spans="1:2" ht="18" customHeight="1">
      <c r="A61" s="287" t="s">
        <v>200</v>
      </c>
      <c r="B61" s="287" t="s">
        <v>201</v>
      </c>
    </row>
    <row r="62" spans="1:2" ht="18" customHeight="1">
      <c r="A62" s="287" t="s">
        <v>202</v>
      </c>
      <c r="B62" s="287" t="s">
        <v>203</v>
      </c>
    </row>
    <row r="63" spans="1:2" ht="18" customHeight="1">
      <c r="A63" s="287" t="s">
        <v>204</v>
      </c>
      <c r="B63" s="287" t="s">
        <v>203</v>
      </c>
    </row>
    <row r="64" spans="1:2" ht="18" customHeight="1">
      <c r="A64" s="287">
        <v>666</v>
      </c>
      <c r="B64" s="287" t="s">
        <v>203</v>
      </c>
    </row>
    <row r="65" spans="1:2" ht="18" customHeight="1">
      <c r="A65" s="287" t="s">
        <v>205</v>
      </c>
      <c r="B65" s="287" t="s">
        <v>203</v>
      </c>
    </row>
    <row r="66" spans="1:2" ht="18" customHeight="1">
      <c r="A66" s="287" t="s">
        <v>206</v>
      </c>
      <c r="B66" s="287" t="s">
        <v>203</v>
      </c>
    </row>
    <row r="67" spans="1:2" ht="18" customHeight="1">
      <c r="A67" s="287" t="s">
        <v>207</v>
      </c>
      <c r="B67" s="287" t="s">
        <v>203</v>
      </c>
    </row>
    <row r="68" spans="1:2" ht="18" customHeight="1">
      <c r="A68" s="287" t="s">
        <v>208</v>
      </c>
      <c r="B68" s="287" t="s">
        <v>209</v>
      </c>
    </row>
    <row r="69" spans="1:2" ht="18" customHeight="1">
      <c r="A69" s="287" t="s">
        <v>210</v>
      </c>
      <c r="B69" s="287" t="s">
        <v>211</v>
      </c>
    </row>
    <row r="70" spans="1:2" ht="18" customHeight="1">
      <c r="A70" s="287" t="s">
        <v>212</v>
      </c>
      <c r="B70" s="287" t="s">
        <v>213</v>
      </c>
    </row>
    <row r="71" spans="1:2" ht="18" customHeight="1">
      <c r="A71" s="287" t="s">
        <v>214</v>
      </c>
      <c r="B71" s="287" t="s">
        <v>215</v>
      </c>
    </row>
    <row r="72" spans="1:2" ht="18" customHeight="1">
      <c r="A72" s="287" t="s">
        <v>216</v>
      </c>
      <c r="B72" s="287" t="s">
        <v>217</v>
      </c>
    </row>
    <row r="73" spans="1:2" ht="18" customHeight="1">
      <c r="A73" s="287" t="s">
        <v>218</v>
      </c>
      <c r="B73" s="287" t="s">
        <v>219</v>
      </c>
    </row>
    <row r="74" spans="1:2" ht="18" customHeight="1">
      <c r="A74" s="287" t="s">
        <v>220</v>
      </c>
      <c r="B74" s="287" t="s">
        <v>221</v>
      </c>
    </row>
    <row r="75" spans="1:2" ht="18" customHeight="1">
      <c r="A75" s="287" t="s">
        <v>222</v>
      </c>
      <c r="B75" s="287" t="s">
        <v>221</v>
      </c>
    </row>
    <row r="76" spans="1:2" ht="18" customHeight="1">
      <c r="A76" s="287" t="s">
        <v>223</v>
      </c>
      <c r="B76" s="287" t="s">
        <v>221</v>
      </c>
    </row>
    <row r="77" spans="1:2" ht="18" customHeight="1">
      <c r="A77" s="287" t="s">
        <v>224</v>
      </c>
      <c r="B77" s="287" t="s">
        <v>221</v>
      </c>
    </row>
    <row r="78" spans="1:2" ht="18" customHeight="1">
      <c r="A78" s="287" t="s">
        <v>225</v>
      </c>
      <c r="B78" s="287" t="s">
        <v>221</v>
      </c>
    </row>
    <row r="79" spans="1:2" ht="18" customHeight="1">
      <c r="A79" s="287" t="s">
        <v>226</v>
      </c>
      <c r="B79" s="287" t="s">
        <v>221</v>
      </c>
    </row>
    <row r="80" spans="1:2" ht="18" customHeight="1">
      <c r="A80" s="287" t="s">
        <v>227</v>
      </c>
      <c r="B80" s="287" t="s">
        <v>221</v>
      </c>
    </row>
    <row r="81" spans="1:2" ht="18" customHeight="1">
      <c r="A81" s="287" t="s">
        <v>228</v>
      </c>
      <c r="B81" s="287" t="s">
        <v>221</v>
      </c>
    </row>
    <row r="82" spans="1:2" ht="18" customHeight="1">
      <c r="A82" s="287" t="s">
        <v>229</v>
      </c>
      <c r="B82" s="287" t="s">
        <v>230</v>
      </c>
    </row>
    <row r="83" spans="1:2" ht="18" customHeight="1">
      <c r="A83" s="287" t="s">
        <v>231</v>
      </c>
      <c r="B83" s="287" t="s">
        <v>230</v>
      </c>
    </row>
    <row r="84" spans="1:2" ht="18" customHeight="1">
      <c r="A84" s="287" t="s">
        <v>232</v>
      </c>
      <c r="B84" s="287" t="s">
        <v>230</v>
      </c>
    </row>
    <row r="85" spans="1:2" ht="30" customHeight="1">
      <c r="A85" s="287" t="s">
        <v>233</v>
      </c>
      <c r="B85" s="287" t="s">
        <v>230</v>
      </c>
    </row>
    <row r="86" spans="1:2" ht="18" customHeight="1">
      <c r="A86" s="287" t="s">
        <v>234</v>
      </c>
      <c r="B86" s="287" t="s">
        <v>230</v>
      </c>
    </row>
    <row r="87" spans="1:2" ht="18" customHeight="1">
      <c r="A87" s="287" t="s">
        <v>235</v>
      </c>
      <c r="B87" s="287" t="s">
        <v>236</v>
      </c>
    </row>
    <row r="88" spans="1:2" ht="18" customHeight="1">
      <c r="A88" s="287" t="s">
        <v>237</v>
      </c>
      <c r="B88" s="287" t="s">
        <v>238</v>
      </c>
    </row>
    <row r="89" spans="1:2" ht="18" customHeight="1">
      <c r="A89" s="287" t="s">
        <v>239</v>
      </c>
      <c r="B89" s="287" t="s">
        <v>238</v>
      </c>
    </row>
    <row r="90" spans="1:2" ht="18" customHeight="1">
      <c r="A90" s="287" t="s">
        <v>240</v>
      </c>
      <c r="B90" s="287" t="s">
        <v>241</v>
      </c>
    </row>
    <row r="91" spans="1:2" ht="18" customHeight="1">
      <c r="A91" s="287" t="s">
        <v>242</v>
      </c>
      <c r="B91" s="287" t="s">
        <v>243</v>
      </c>
    </row>
    <row r="92" spans="1:2" ht="18" customHeight="1">
      <c r="A92" s="287" t="s">
        <v>244</v>
      </c>
      <c r="B92" s="287" t="s">
        <v>243</v>
      </c>
    </row>
    <row r="93" spans="1:2" ht="18" customHeight="1">
      <c r="A93" s="287" t="s">
        <v>245</v>
      </c>
      <c r="B93" s="287" t="s">
        <v>243</v>
      </c>
    </row>
    <row r="94" spans="1:2" ht="18" customHeight="1">
      <c r="A94" s="287" t="s">
        <v>246</v>
      </c>
      <c r="B94" s="287" t="s">
        <v>243</v>
      </c>
    </row>
    <row r="95" spans="1:2" ht="18" customHeight="1">
      <c r="A95" s="287" t="s">
        <v>247</v>
      </c>
      <c r="B95" s="287" t="s">
        <v>248</v>
      </c>
    </row>
    <row r="96" spans="1:2" ht="18" customHeight="1">
      <c r="A96" s="287" t="s">
        <v>249</v>
      </c>
      <c r="B96" s="287" t="s">
        <v>250</v>
      </c>
    </row>
    <row r="97" spans="1:2" ht="18" customHeight="1">
      <c r="A97" s="287" t="s">
        <v>251</v>
      </c>
      <c r="B97" s="287" t="s">
        <v>252</v>
      </c>
    </row>
    <row r="98" spans="1:2" ht="18" customHeight="1">
      <c r="A98" s="287" t="s">
        <v>253</v>
      </c>
      <c r="B98" s="287" t="s">
        <v>254</v>
      </c>
    </row>
    <row r="99" spans="1:2" ht="18" customHeight="1">
      <c r="A99" s="287" t="s">
        <v>255</v>
      </c>
      <c r="B99" s="287" t="s">
        <v>256</v>
      </c>
    </row>
    <row r="100" spans="1:2" ht="18" customHeight="1">
      <c r="A100" s="287" t="s">
        <v>257</v>
      </c>
      <c r="B100" s="287" t="s">
        <v>258</v>
      </c>
    </row>
    <row r="101" spans="1:2" ht="35.25" customHeight="1">
      <c r="A101" s="287" t="s">
        <v>259</v>
      </c>
      <c r="B101" s="287" t="s">
        <v>260</v>
      </c>
    </row>
    <row r="102" spans="1:2" ht="18" customHeight="1">
      <c r="A102" s="287" t="s">
        <v>261</v>
      </c>
      <c r="B102" s="287" t="s">
        <v>262</v>
      </c>
    </row>
    <row r="103" spans="1:2" ht="18" customHeight="1">
      <c r="A103" s="287" t="s">
        <v>263</v>
      </c>
      <c r="B103" s="287" t="s">
        <v>264</v>
      </c>
    </row>
    <row r="104" spans="1:2" ht="18" customHeight="1">
      <c r="A104" s="287" t="s">
        <v>265</v>
      </c>
      <c r="B104" s="287" t="s">
        <v>266</v>
      </c>
    </row>
    <row r="105" spans="1:2" ht="18" customHeight="1">
      <c r="A105" s="287" t="s">
        <v>267</v>
      </c>
      <c r="B105" s="287" t="s">
        <v>268</v>
      </c>
    </row>
    <row r="106" spans="1:2" ht="18" customHeight="1">
      <c r="A106" s="287" t="s">
        <v>269</v>
      </c>
      <c r="B106" s="287" t="s">
        <v>270</v>
      </c>
    </row>
    <row r="107" spans="1:2" ht="18" customHeight="1">
      <c r="A107" s="287" t="s">
        <v>271</v>
      </c>
      <c r="B107" s="287" t="s">
        <v>272</v>
      </c>
    </row>
    <row r="108" spans="1:2">
      <c r="A108" s="287" t="s">
        <v>273</v>
      </c>
      <c r="B108" s="287" t="s">
        <v>274</v>
      </c>
    </row>
    <row r="109" spans="1:2">
      <c r="A109" s="287" t="s">
        <v>275</v>
      </c>
      <c r="B109" s="287" t="s">
        <v>276</v>
      </c>
    </row>
    <row r="110" spans="1:2">
      <c r="A110" s="287" t="s">
        <v>277</v>
      </c>
      <c r="B110" s="287" t="s">
        <v>178</v>
      </c>
    </row>
    <row r="111" spans="1:2">
      <c r="A111" s="287" t="s">
        <v>278</v>
      </c>
      <c r="B111" s="287" t="s">
        <v>279</v>
      </c>
    </row>
    <row r="112" spans="1:2">
      <c r="A112" s="287" t="s">
        <v>280</v>
      </c>
      <c r="B112" s="287" t="s">
        <v>281</v>
      </c>
    </row>
  </sheetData>
  <phoneticPr fontId="57" type="noConversion"/>
  <hyperlinks>
    <hyperlink ref="A1" location="目录!A1" display="返回首页"/>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B29"/>
  <sheetViews>
    <sheetView workbookViewId="0">
      <pane ySplit="2" topLeftCell="A3" activePane="bottomLeft" state="frozen"/>
      <selection pane="bottomLeft"/>
    </sheetView>
  </sheetViews>
  <sheetFormatPr defaultColWidth="9" defaultRowHeight="13.5"/>
  <cols>
    <col min="1" max="1" width="50.375" style="39" customWidth="1"/>
    <col min="2" max="2" width="73.25" style="39" customWidth="1"/>
  </cols>
  <sheetData>
    <row r="1" spans="1:2" ht="20.100000000000001" customHeight="1">
      <c r="A1" s="275" t="s">
        <v>32</v>
      </c>
    </row>
    <row r="2" spans="1:2" ht="20.100000000000001" customHeight="1">
      <c r="A2" s="276" t="s">
        <v>33</v>
      </c>
      <c r="B2" s="277" t="s">
        <v>34</v>
      </c>
    </row>
    <row r="3" spans="1:2" ht="20.100000000000001" customHeight="1">
      <c r="A3" s="279" t="s">
        <v>282</v>
      </c>
      <c r="B3" s="279" t="s">
        <v>283</v>
      </c>
    </row>
    <row r="4" spans="1:2" ht="20.100000000000001" customHeight="1">
      <c r="A4" s="279" t="s">
        <v>284</v>
      </c>
      <c r="B4" s="279" t="s">
        <v>283</v>
      </c>
    </row>
    <row r="5" spans="1:2" ht="20.100000000000001" customHeight="1">
      <c r="A5" s="279" t="s">
        <v>285</v>
      </c>
      <c r="B5" s="279" t="s">
        <v>283</v>
      </c>
    </row>
    <row r="6" spans="1:2" ht="20.100000000000001" customHeight="1">
      <c r="A6" s="279" t="s">
        <v>286</v>
      </c>
      <c r="B6" s="279" t="s">
        <v>283</v>
      </c>
    </row>
    <row r="7" spans="1:2" ht="20.100000000000001" customHeight="1">
      <c r="A7" s="279" t="s">
        <v>287</v>
      </c>
      <c r="B7" s="279" t="s">
        <v>288</v>
      </c>
    </row>
    <row r="8" spans="1:2" ht="20.100000000000001" customHeight="1">
      <c r="A8" s="279" t="s">
        <v>289</v>
      </c>
      <c r="B8" s="279" t="s">
        <v>288</v>
      </c>
    </row>
    <row r="9" spans="1:2" ht="20.100000000000001" customHeight="1">
      <c r="A9" s="279" t="s">
        <v>290</v>
      </c>
      <c r="B9" s="279" t="s">
        <v>291</v>
      </c>
    </row>
    <row r="10" spans="1:2" ht="20.100000000000001" customHeight="1">
      <c r="A10" s="279" t="s">
        <v>292</v>
      </c>
      <c r="B10" s="279" t="s">
        <v>293</v>
      </c>
    </row>
    <row r="11" spans="1:2" ht="20.100000000000001" customHeight="1">
      <c r="A11" s="279" t="s">
        <v>294</v>
      </c>
      <c r="B11" s="279" t="s">
        <v>293</v>
      </c>
    </row>
    <row r="12" spans="1:2" ht="20.100000000000001" customHeight="1">
      <c r="A12" s="279" t="s">
        <v>295</v>
      </c>
      <c r="B12" s="279" t="s">
        <v>296</v>
      </c>
    </row>
    <row r="13" spans="1:2" ht="20.100000000000001" customHeight="1">
      <c r="A13" s="279" t="s">
        <v>297</v>
      </c>
      <c r="B13" s="279" t="s">
        <v>296</v>
      </c>
    </row>
    <row r="14" spans="1:2" ht="20.100000000000001" customHeight="1">
      <c r="A14" s="279" t="s">
        <v>298</v>
      </c>
      <c r="B14" s="279" t="s">
        <v>296</v>
      </c>
    </row>
    <row r="15" spans="1:2" ht="20.100000000000001" customHeight="1">
      <c r="A15" s="279" t="s">
        <v>299</v>
      </c>
      <c r="B15" s="279" t="s">
        <v>300</v>
      </c>
    </row>
    <row r="16" spans="1:2" ht="20.100000000000001" customHeight="1">
      <c r="A16" s="279" t="s">
        <v>301</v>
      </c>
      <c r="B16" s="279" t="s">
        <v>302</v>
      </c>
    </row>
    <row r="17" spans="1:2" ht="20.100000000000001" customHeight="1">
      <c r="A17" s="279" t="s">
        <v>303</v>
      </c>
      <c r="B17" s="279" t="s">
        <v>304</v>
      </c>
    </row>
    <row r="18" spans="1:2" ht="20.100000000000001" customHeight="1">
      <c r="A18" s="279" t="s">
        <v>305</v>
      </c>
      <c r="B18" s="279" t="s">
        <v>306</v>
      </c>
    </row>
    <row r="19" spans="1:2" ht="20.100000000000001" customHeight="1">
      <c r="A19" s="279" t="s">
        <v>307</v>
      </c>
      <c r="B19" s="279" t="s">
        <v>308</v>
      </c>
    </row>
    <row r="20" spans="1:2" ht="20.100000000000001" customHeight="1">
      <c r="A20" s="279" t="s">
        <v>309</v>
      </c>
      <c r="B20" s="279" t="s">
        <v>310</v>
      </c>
    </row>
    <row r="21" spans="1:2" ht="20.100000000000001" customHeight="1">
      <c r="A21" s="279" t="s">
        <v>311</v>
      </c>
      <c r="B21" s="279" t="s">
        <v>312</v>
      </c>
    </row>
    <row r="22" spans="1:2" ht="20.100000000000001" customHeight="1">
      <c r="A22" s="279" t="s">
        <v>313</v>
      </c>
      <c r="B22" s="279" t="s">
        <v>314</v>
      </c>
    </row>
    <row r="23" spans="1:2" ht="20.100000000000001" customHeight="1">
      <c r="A23" s="279" t="s">
        <v>315</v>
      </c>
      <c r="B23" s="279" t="s">
        <v>316</v>
      </c>
    </row>
    <row r="24" spans="1:2" ht="20.100000000000001" customHeight="1">
      <c r="A24" s="282" t="s">
        <v>317</v>
      </c>
      <c r="B24" s="282" t="s">
        <v>318</v>
      </c>
    </row>
    <row r="25" spans="1:2" ht="20.100000000000001" customHeight="1">
      <c r="A25" s="279" t="s">
        <v>319</v>
      </c>
      <c r="B25" s="279" t="s">
        <v>320</v>
      </c>
    </row>
    <row r="26" spans="1:2" ht="20.100000000000001" customHeight="1"/>
    <row r="27" spans="1:2" ht="20.100000000000001" customHeight="1"/>
    <row r="28" spans="1:2" ht="20.100000000000001" customHeight="1"/>
    <row r="29" spans="1:2" ht="20.100000000000001" customHeight="1"/>
  </sheetData>
  <phoneticPr fontId="57" type="noConversion"/>
  <hyperlinks>
    <hyperlink ref="A1" location="目录!A1" display="返回首页"/>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B35"/>
  <sheetViews>
    <sheetView workbookViewId="0">
      <pane ySplit="2" topLeftCell="A21" activePane="bottomLeft" state="frozen"/>
      <selection pane="bottomLeft" activeCell="A48" sqref="A48"/>
    </sheetView>
  </sheetViews>
  <sheetFormatPr defaultColWidth="9" defaultRowHeight="13.5"/>
  <cols>
    <col min="1" max="1" width="81.75" style="39" customWidth="1"/>
    <col min="2" max="2" width="133.75" style="39" customWidth="1"/>
    <col min="3" max="16384" width="9" style="39"/>
  </cols>
  <sheetData>
    <row r="1" spans="1:2" ht="20.100000000000001" customHeight="1">
      <c r="A1" s="275" t="s">
        <v>32</v>
      </c>
    </row>
    <row r="2" spans="1:2" ht="20.100000000000001" customHeight="1">
      <c r="A2" s="276" t="s">
        <v>33</v>
      </c>
      <c r="B2" s="277" t="s">
        <v>34</v>
      </c>
    </row>
    <row r="3" spans="1:2" ht="20.100000000000001" customHeight="1">
      <c r="A3" s="283" t="s">
        <v>321</v>
      </c>
      <c r="B3" s="279" t="s">
        <v>322</v>
      </c>
    </row>
    <row r="4" spans="1:2" ht="20.100000000000001" customHeight="1">
      <c r="A4" s="279" t="s">
        <v>323</v>
      </c>
      <c r="B4" s="279" t="s">
        <v>322</v>
      </c>
    </row>
    <row r="5" spans="1:2" ht="20.100000000000001" customHeight="1">
      <c r="A5" s="279" t="s">
        <v>324</v>
      </c>
      <c r="B5" s="279" t="s">
        <v>322</v>
      </c>
    </row>
    <row r="6" spans="1:2" ht="20.100000000000001" customHeight="1">
      <c r="A6" s="279" t="s">
        <v>325</v>
      </c>
      <c r="B6" s="279" t="s">
        <v>322</v>
      </c>
    </row>
    <row r="7" spans="1:2" ht="20.100000000000001" customHeight="1">
      <c r="A7" s="279" t="s">
        <v>326</v>
      </c>
      <c r="B7" s="279" t="s">
        <v>327</v>
      </c>
    </row>
    <row r="8" spans="1:2" ht="20.100000000000001" customHeight="1">
      <c r="A8" s="279" t="s">
        <v>328</v>
      </c>
      <c r="B8" s="279" t="s">
        <v>329</v>
      </c>
    </row>
    <row r="9" spans="1:2" ht="20.100000000000001" customHeight="1">
      <c r="A9" s="279" t="s">
        <v>330</v>
      </c>
      <c r="B9" s="279" t="s">
        <v>329</v>
      </c>
    </row>
    <row r="10" spans="1:2" ht="20.100000000000001" customHeight="1">
      <c r="A10" s="279" t="s">
        <v>331</v>
      </c>
      <c r="B10" s="279" t="s">
        <v>329</v>
      </c>
    </row>
    <row r="11" spans="1:2" ht="20.100000000000001" customHeight="1">
      <c r="A11" s="279" t="s">
        <v>332</v>
      </c>
      <c r="B11" s="279" t="s">
        <v>329</v>
      </c>
    </row>
    <row r="12" spans="1:2" ht="20.100000000000001" customHeight="1">
      <c r="A12" s="279" t="s">
        <v>333</v>
      </c>
      <c r="B12" s="279" t="s">
        <v>329</v>
      </c>
    </row>
    <row r="13" spans="1:2" ht="20.100000000000001" customHeight="1">
      <c r="A13" s="279" t="s">
        <v>334</v>
      </c>
      <c r="B13" s="279" t="s">
        <v>335</v>
      </c>
    </row>
    <row r="14" spans="1:2" ht="20.100000000000001" customHeight="1">
      <c r="A14" s="279" t="s">
        <v>336</v>
      </c>
      <c r="B14" s="279" t="s">
        <v>337</v>
      </c>
    </row>
    <row r="15" spans="1:2" ht="20.100000000000001" customHeight="1">
      <c r="A15" s="279" t="s">
        <v>338</v>
      </c>
      <c r="B15" s="279" t="s">
        <v>339</v>
      </c>
    </row>
    <row r="16" spans="1:2" ht="20.100000000000001" customHeight="1">
      <c r="A16" s="279" t="s">
        <v>340</v>
      </c>
      <c r="B16" s="279" t="s">
        <v>341</v>
      </c>
    </row>
    <row r="17" spans="1:2" ht="20.100000000000001" customHeight="1">
      <c r="A17" s="279" t="s">
        <v>342</v>
      </c>
      <c r="B17" s="279" t="s">
        <v>343</v>
      </c>
    </row>
    <row r="18" spans="1:2" ht="20.100000000000001" customHeight="1">
      <c r="A18" s="279" t="s">
        <v>344</v>
      </c>
      <c r="B18" s="279" t="s">
        <v>345</v>
      </c>
    </row>
    <row r="19" spans="1:2" ht="20.100000000000001" customHeight="1">
      <c r="A19" s="279" t="s">
        <v>346</v>
      </c>
      <c r="B19" s="279" t="s">
        <v>347</v>
      </c>
    </row>
    <row r="20" spans="1:2" ht="20.100000000000001" customHeight="1">
      <c r="A20" s="279" t="s">
        <v>348</v>
      </c>
      <c r="B20" s="279" t="s">
        <v>349</v>
      </c>
    </row>
    <row r="21" spans="1:2" ht="20.100000000000001" customHeight="1">
      <c r="A21" s="279" t="s">
        <v>350</v>
      </c>
      <c r="B21" s="279" t="s">
        <v>351</v>
      </c>
    </row>
    <row r="22" spans="1:2" ht="20.100000000000001" customHeight="1">
      <c r="A22" s="279" t="s">
        <v>352</v>
      </c>
      <c r="B22" s="279" t="s">
        <v>351</v>
      </c>
    </row>
    <row r="23" spans="1:2" ht="20.100000000000001" customHeight="1">
      <c r="A23" s="279" t="s">
        <v>353</v>
      </c>
      <c r="B23" s="279" t="s">
        <v>354</v>
      </c>
    </row>
    <row r="24" spans="1:2" ht="20.100000000000001" customHeight="1">
      <c r="A24" s="279" t="s">
        <v>355</v>
      </c>
      <c r="B24" s="279" t="s">
        <v>329</v>
      </c>
    </row>
    <row r="25" spans="1:2" ht="20.100000000000001" customHeight="1">
      <c r="A25" s="279" t="s">
        <v>356</v>
      </c>
      <c r="B25" s="279" t="s">
        <v>357</v>
      </c>
    </row>
    <row r="26" spans="1:2" ht="20.100000000000001" customHeight="1">
      <c r="A26" s="279" t="s">
        <v>358</v>
      </c>
      <c r="B26" s="279" t="s">
        <v>359</v>
      </c>
    </row>
    <row r="27" spans="1:2" ht="20.100000000000001" customHeight="1">
      <c r="A27" s="282" t="s">
        <v>360</v>
      </c>
      <c r="B27" s="283" t="s">
        <v>361</v>
      </c>
    </row>
    <row r="28" spans="1:2" ht="20.100000000000001" customHeight="1">
      <c r="A28" s="282" t="s">
        <v>362</v>
      </c>
      <c r="B28" s="283" t="s">
        <v>363</v>
      </c>
    </row>
    <row r="29" spans="1:2" ht="20.100000000000001" customHeight="1">
      <c r="A29" s="279" t="s">
        <v>364</v>
      </c>
      <c r="B29" s="279" t="s">
        <v>365</v>
      </c>
    </row>
    <row r="30" spans="1:2" ht="20.100000000000001" customHeight="1">
      <c r="A30" s="279" t="s">
        <v>366</v>
      </c>
      <c r="B30" s="279" t="s">
        <v>367</v>
      </c>
    </row>
    <row r="31" spans="1:2" ht="20.100000000000001" customHeight="1">
      <c r="A31" s="282" t="s">
        <v>368</v>
      </c>
      <c r="B31" s="282" t="s">
        <v>322</v>
      </c>
    </row>
    <row r="32" spans="1:2" ht="20.100000000000001" customHeight="1">
      <c r="A32" s="310" t="s">
        <v>1995</v>
      </c>
      <c r="B32" s="310" t="s">
        <v>369</v>
      </c>
    </row>
    <row r="33" spans="1:2" ht="20.100000000000001" customHeight="1">
      <c r="A33" s="282" t="s">
        <v>1981</v>
      </c>
      <c r="B33" s="282" t="s">
        <v>1982</v>
      </c>
    </row>
    <row r="34" spans="1:2">
      <c r="A34" s="282" t="s">
        <v>1985</v>
      </c>
      <c r="B34" s="282" t="s">
        <v>1986</v>
      </c>
    </row>
    <row r="35" spans="1:2">
      <c r="A35" s="282" t="s">
        <v>1993</v>
      </c>
      <c r="B35" s="282" t="s">
        <v>1994</v>
      </c>
    </row>
  </sheetData>
  <phoneticPr fontId="57" type="noConversion"/>
  <hyperlinks>
    <hyperlink ref="A1" location="目录!A1" display="返回首页"/>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B11"/>
  <sheetViews>
    <sheetView workbookViewId="0">
      <pane ySplit="2" topLeftCell="A3" activePane="bottomLeft" state="frozen"/>
      <selection pane="bottomLeft" activeCell="A7" sqref="A7"/>
    </sheetView>
  </sheetViews>
  <sheetFormatPr defaultColWidth="9" defaultRowHeight="13.5"/>
  <cols>
    <col min="1" max="1" width="54.625" style="39" customWidth="1"/>
    <col min="2" max="2" width="60.25" style="39" customWidth="1"/>
  </cols>
  <sheetData>
    <row r="1" spans="1:2" ht="20.100000000000001" customHeight="1">
      <c r="A1" s="275" t="s">
        <v>32</v>
      </c>
    </row>
    <row r="2" spans="1:2" ht="20.100000000000001" customHeight="1">
      <c r="A2" s="276" t="s">
        <v>33</v>
      </c>
      <c r="B2" s="277" t="s">
        <v>34</v>
      </c>
    </row>
    <row r="3" spans="1:2" ht="20.100000000000001" customHeight="1">
      <c r="A3" s="279" t="s">
        <v>370</v>
      </c>
      <c r="B3" s="279" t="s">
        <v>371</v>
      </c>
    </row>
    <row r="4" spans="1:2" ht="20.100000000000001" customHeight="1">
      <c r="A4" s="279" t="s">
        <v>372</v>
      </c>
      <c r="B4" s="279" t="s">
        <v>373</v>
      </c>
    </row>
    <row r="5" spans="1:2" ht="20.100000000000001" customHeight="1">
      <c r="A5" s="279" t="s">
        <v>374</v>
      </c>
      <c r="B5" s="279" t="s">
        <v>375</v>
      </c>
    </row>
    <row r="6" spans="1:2" ht="20.100000000000001" customHeight="1">
      <c r="A6" s="279" t="s">
        <v>376</v>
      </c>
      <c r="B6" s="279" t="s">
        <v>377</v>
      </c>
    </row>
    <row r="7" spans="1:2" ht="20.100000000000001" customHeight="1">
      <c r="A7" s="279"/>
      <c r="B7" s="279"/>
    </row>
    <row r="8" spans="1:2" ht="20.100000000000001" customHeight="1">
      <c r="A8" s="278"/>
      <c r="B8" s="278"/>
    </row>
    <row r="9" spans="1:2" ht="20.100000000000001" customHeight="1"/>
    <row r="10" spans="1:2" ht="20.100000000000001" customHeight="1"/>
    <row r="11" spans="1:2" ht="20.100000000000001" customHeight="1"/>
  </sheetData>
  <phoneticPr fontId="57" type="noConversion"/>
  <hyperlinks>
    <hyperlink ref="A1" location="目录!A1" display="返回首页"/>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
  <sheetViews>
    <sheetView workbookViewId="0">
      <pane ySplit="2" topLeftCell="A3" activePane="bottomLeft" state="frozen"/>
      <selection pane="bottomLeft"/>
    </sheetView>
  </sheetViews>
  <sheetFormatPr defaultColWidth="9" defaultRowHeight="20.100000000000001" customHeight="1"/>
  <cols>
    <col min="1" max="1" width="46.375" customWidth="1"/>
    <col min="2" max="2" width="50.875" customWidth="1"/>
  </cols>
  <sheetData>
    <row r="1" spans="1:2" ht="20.100000000000001" customHeight="1">
      <c r="A1" s="275" t="s">
        <v>32</v>
      </c>
      <c r="B1" s="39"/>
    </row>
    <row r="2" spans="1:2" ht="20.100000000000001" customHeight="1">
      <c r="A2" s="276" t="s">
        <v>33</v>
      </c>
      <c r="B2" s="277" t="s">
        <v>34</v>
      </c>
    </row>
    <row r="3" spans="1:2" ht="20.100000000000001" customHeight="1">
      <c r="A3" s="286" t="s">
        <v>378</v>
      </c>
      <c r="B3" s="286" t="s">
        <v>379</v>
      </c>
    </row>
    <row r="4" spans="1:2" ht="20.100000000000001" customHeight="1">
      <c r="A4" s="286" t="s">
        <v>380</v>
      </c>
      <c r="B4" s="286" t="s">
        <v>379</v>
      </c>
    </row>
    <row r="5" spans="1:2" ht="20.100000000000001" customHeight="1">
      <c r="A5" s="286" t="s">
        <v>381</v>
      </c>
      <c r="B5" s="286" t="s">
        <v>379</v>
      </c>
    </row>
    <row r="6" spans="1:2" ht="20.100000000000001" customHeight="1">
      <c r="A6" s="286" t="s">
        <v>382</v>
      </c>
      <c r="B6" s="286" t="s">
        <v>379</v>
      </c>
    </row>
    <row r="7" spans="1:2" ht="20.100000000000001" customHeight="1">
      <c r="A7" s="286" t="s">
        <v>383</v>
      </c>
      <c r="B7" s="286" t="s">
        <v>384</v>
      </c>
    </row>
  </sheetData>
  <phoneticPr fontId="57" type="noConversion"/>
  <hyperlinks>
    <hyperlink ref="A1" location="目录!A1" display="返回首页"/>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32"/>
  <sheetViews>
    <sheetView workbookViewId="0">
      <pane ySplit="2" topLeftCell="A214" activePane="bottomLeft" state="frozen"/>
      <selection pane="bottomLeft" activeCell="A223" sqref="A223"/>
    </sheetView>
  </sheetViews>
  <sheetFormatPr defaultColWidth="9" defaultRowHeight="20.100000000000001" customHeight="1"/>
  <cols>
    <col min="1" max="1" width="58.625" style="39" customWidth="1"/>
    <col min="2" max="2" width="75.75" style="39" customWidth="1"/>
    <col min="3" max="3" width="11.25" customWidth="1"/>
  </cols>
  <sheetData>
    <row r="1" spans="1:2" ht="20.100000000000001" customHeight="1">
      <c r="A1" s="275" t="s">
        <v>32</v>
      </c>
    </row>
    <row r="2" spans="1:2" ht="20.100000000000001" customHeight="1">
      <c r="A2" s="276" t="s">
        <v>33</v>
      </c>
      <c r="B2" s="277" t="s">
        <v>34</v>
      </c>
    </row>
    <row r="3" spans="1:2" ht="20.100000000000001" customHeight="1">
      <c r="A3" s="278" t="s">
        <v>378</v>
      </c>
      <c r="B3" s="278" t="s">
        <v>379</v>
      </c>
    </row>
    <row r="4" spans="1:2" ht="20.100000000000001" customHeight="1">
      <c r="A4" s="278" t="s">
        <v>380</v>
      </c>
      <c r="B4" s="278" t="s">
        <v>379</v>
      </c>
    </row>
    <row r="5" spans="1:2" ht="20.100000000000001" customHeight="1">
      <c r="A5" s="278" t="s">
        <v>381</v>
      </c>
      <c r="B5" s="278" t="s">
        <v>379</v>
      </c>
    </row>
    <row r="6" spans="1:2" ht="20.100000000000001" customHeight="1">
      <c r="A6" s="278" t="s">
        <v>382</v>
      </c>
      <c r="B6" s="278" t="s">
        <v>379</v>
      </c>
    </row>
    <row r="7" spans="1:2" ht="20.100000000000001" customHeight="1">
      <c r="A7" s="278" t="s">
        <v>95</v>
      </c>
      <c r="B7" s="278" t="s">
        <v>96</v>
      </c>
    </row>
    <row r="8" spans="1:2" ht="20.100000000000001" customHeight="1">
      <c r="A8" s="278" t="s">
        <v>35</v>
      </c>
      <c r="B8" s="278" t="s">
        <v>36</v>
      </c>
    </row>
    <row r="9" spans="1:2" ht="20.100000000000001" customHeight="1">
      <c r="A9" s="278" t="s">
        <v>37</v>
      </c>
      <c r="B9" s="278" t="s">
        <v>36</v>
      </c>
    </row>
    <row r="10" spans="1:2" ht="20.100000000000001" customHeight="1">
      <c r="A10" s="278" t="s">
        <v>38</v>
      </c>
      <c r="B10" s="278" t="s">
        <v>36</v>
      </c>
    </row>
    <row r="11" spans="1:2" ht="20.100000000000001" customHeight="1">
      <c r="A11" s="278" t="s">
        <v>39</v>
      </c>
      <c r="B11" s="278" t="s">
        <v>36</v>
      </c>
    </row>
    <row r="12" spans="1:2" ht="20.100000000000001" customHeight="1">
      <c r="A12" s="278">
        <v>174747361</v>
      </c>
      <c r="B12" s="278" t="s">
        <v>97</v>
      </c>
    </row>
    <row r="13" spans="1:2" ht="20.100000000000001" customHeight="1">
      <c r="A13" s="278">
        <v>632641186</v>
      </c>
      <c r="B13" s="278" t="s">
        <v>97</v>
      </c>
    </row>
    <row r="14" spans="1:2" ht="20.100000000000001" customHeight="1">
      <c r="A14" s="278">
        <v>162922074</v>
      </c>
      <c r="B14" s="278" t="s">
        <v>97</v>
      </c>
    </row>
    <row r="15" spans="1:2" ht="20.100000000000001" customHeight="1">
      <c r="A15" s="278" t="s">
        <v>79</v>
      </c>
      <c r="B15" s="278" t="s">
        <v>385</v>
      </c>
    </row>
    <row r="16" spans="1:2" ht="20.100000000000001" customHeight="1">
      <c r="A16" s="278" t="s">
        <v>118</v>
      </c>
      <c r="B16" s="278" t="s">
        <v>119</v>
      </c>
    </row>
    <row r="17" spans="1:2" ht="20.100000000000001" customHeight="1">
      <c r="A17" s="278" t="s">
        <v>120</v>
      </c>
      <c r="B17" s="278" t="s">
        <v>121</v>
      </c>
    </row>
    <row r="18" spans="1:2" ht="20.100000000000001" customHeight="1">
      <c r="A18" s="278" t="s">
        <v>122</v>
      </c>
      <c r="B18" s="278" t="s">
        <v>123</v>
      </c>
    </row>
    <row r="19" spans="1:2" ht="20.100000000000001" customHeight="1">
      <c r="A19" s="278" t="s">
        <v>124</v>
      </c>
      <c r="B19" s="278" t="s">
        <v>125</v>
      </c>
    </row>
    <row r="20" spans="1:2" ht="20.100000000000001" customHeight="1">
      <c r="A20" s="278" t="s">
        <v>130</v>
      </c>
      <c r="B20" s="278" t="s">
        <v>131</v>
      </c>
    </row>
    <row r="21" spans="1:2" ht="20.100000000000001" customHeight="1">
      <c r="A21" s="278" t="s">
        <v>132</v>
      </c>
      <c r="B21" s="278" t="s">
        <v>131</v>
      </c>
    </row>
    <row r="22" spans="1:2" ht="20.100000000000001" customHeight="1">
      <c r="A22" s="278" t="s">
        <v>140</v>
      </c>
      <c r="B22" s="278" t="s">
        <v>141</v>
      </c>
    </row>
    <row r="23" spans="1:2" ht="20.100000000000001" customHeight="1">
      <c r="A23" s="278" t="s">
        <v>106</v>
      </c>
      <c r="B23" s="278" t="s">
        <v>107</v>
      </c>
    </row>
    <row r="24" spans="1:2" ht="20.100000000000001" customHeight="1">
      <c r="A24" s="278" t="s">
        <v>144</v>
      </c>
      <c r="B24" s="278" t="s">
        <v>145</v>
      </c>
    </row>
    <row r="25" spans="1:2" ht="20.100000000000001" customHeight="1">
      <c r="A25" s="278" t="s">
        <v>126</v>
      </c>
      <c r="B25" s="278" t="s">
        <v>127</v>
      </c>
    </row>
    <row r="26" spans="1:2" ht="20.100000000000001" customHeight="1">
      <c r="A26" s="278" t="s">
        <v>40</v>
      </c>
      <c r="B26" s="278" t="s">
        <v>36</v>
      </c>
    </row>
    <row r="27" spans="1:2" ht="20.100000000000001" customHeight="1">
      <c r="A27" s="278" t="s">
        <v>386</v>
      </c>
      <c r="B27" s="278" t="s">
        <v>387</v>
      </c>
    </row>
    <row r="28" spans="1:2" ht="20.100000000000001" customHeight="1">
      <c r="A28" s="278" t="s">
        <v>277</v>
      </c>
      <c r="B28" s="278" t="s">
        <v>178</v>
      </c>
    </row>
    <row r="29" spans="1:2" ht="20.100000000000001" customHeight="1">
      <c r="A29" s="278" t="s">
        <v>100</v>
      </c>
      <c r="B29" s="278" t="s">
        <v>101</v>
      </c>
    </row>
    <row r="30" spans="1:2" ht="20.100000000000001" customHeight="1">
      <c r="A30" s="278" t="s">
        <v>146</v>
      </c>
      <c r="B30" s="278" t="s">
        <v>147</v>
      </c>
    </row>
    <row r="31" spans="1:2" ht="20.100000000000001" customHeight="1">
      <c r="A31" s="279" t="s">
        <v>372</v>
      </c>
      <c r="B31" s="279" t="s">
        <v>373</v>
      </c>
    </row>
    <row r="32" spans="1:2" ht="20.100000000000001" customHeight="1">
      <c r="A32" s="278" t="s">
        <v>142</v>
      </c>
      <c r="B32" s="278" t="s">
        <v>143</v>
      </c>
    </row>
    <row r="33" spans="1:2" ht="20.100000000000001" customHeight="1">
      <c r="A33" s="279" t="s">
        <v>374</v>
      </c>
      <c r="B33" s="279" t="s">
        <v>375</v>
      </c>
    </row>
    <row r="34" spans="1:2" ht="20.100000000000001" customHeight="1">
      <c r="A34" s="279" t="s">
        <v>364</v>
      </c>
      <c r="B34" s="279" t="s">
        <v>365</v>
      </c>
    </row>
    <row r="35" spans="1:2" ht="20.100000000000001" customHeight="1">
      <c r="A35" s="279" t="s">
        <v>388</v>
      </c>
      <c r="B35" s="279" t="s">
        <v>306</v>
      </c>
    </row>
    <row r="36" spans="1:2" ht="20.100000000000001" customHeight="1">
      <c r="A36" s="278" t="s">
        <v>112</v>
      </c>
      <c r="B36" s="278" t="s">
        <v>113</v>
      </c>
    </row>
    <row r="37" spans="1:2" ht="20.100000000000001" customHeight="1">
      <c r="A37" s="278" t="s">
        <v>114</v>
      </c>
      <c r="B37" s="278" t="s">
        <v>115</v>
      </c>
    </row>
    <row r="38" spans="1:2" ht="20.100000000000001" customHeight="1">
      <c r="A38" s="278" t="s">
        <v>116</v>
      </c>
      <c r="B38" s="278" t="s">
        <v>117</v>
      </c>
    </row>
    <row r="39" spans="1:2" ht="20.100000000000001" customHeight="1">
      <c r="A39" s="278" t="s">
        <v>102</v>
      </c>
      <c r="B39" s="278" t="s">
        <v>103</v>
      </c>
    </row>
    <row r="40" spans="1:2" ht="20.100000000000001" customHeight="1">
      <c r="A40" s="278" t="s">
        <v>179</v>
      </c>
      <c r="B40" s="278" t="s">
        <v>180</v>
      </c>
    </row>
    <row r="41" spans="1:2" ht="20.100000000000001" customHeight="1">
      <c r="A41" s="278" t="s">
        <v>133</v>
      </c>
      <c r="B41" s="278" t="s">
        <v>134</v>
      </c>
    </row>
    <row r="42" spans="1:2" ht="20.100000000000001" customHeight="1">
      <c r="A42" s="278" t="s">
        <v>77</v>
      </c>
      <c r="B42" s="278" t="s">
        <v>389</v>
      </c>
    </row>
    <row r="43" spans="1:2" ht="20.100000000000001" customHeight="1">
      <c r="A43" s="278" t="s">
        <v>150</v>
      </c>
      <c r="B43" s="278" t="s">
        <v>151</v>
      </c>
    </row>
    <row r="44" spans="1:2" ht="20.100000000000001" customHeight="1">
      <c r="A44" s="278" t="s">
        <v>81</v>
      </c>
      <c r="B44" s="278" t="s">
        <v>390</v>
      </c>
    </row>
    <row r="45" spans="1:2" ht="20.100000000000001" customHeight="1">
      <c r="A45" s="278" t="s">
        <v>152</v>
      </c>
      <c r="B45" s="278" t="s">
        <v>153</v>
      </c>
    </row>
    <row r="46" spans="1:2" ht="20.100000000000001" customHeight="1">
      <c r="A46" s="278" t="s">
        <v>156</v>
      </c>
      <c r="B46" s="278" t="s">
        <v>157</v>
      </c>
    </row>
    <row r="47" spans="1:2" ht="20.100000000000001" customHeight="1">
      <c r="A47" s="278" t="s">
        <v>108</v>
      </c>
      <c r="B47" s="278" t="s">
        <v>109</v>
      </c>
    </row>
    <row r="48" spans="1:2" ht="20.100000000000001" customHeight="1">
      <c r="A48" s="278" t="s">
        <v>168</v>
      </c>
      <c r="B48" s="278" t="s">
        <v>169</v>
      </c>
    </row>
    <row r="49" spans="1:2" ht="20.100000000000001" customHeight="1">
      <c r="A49" s="278" t="s">
        <v>148</v>
      </c>
      <c r="B49" s="278" t="s">
        <v>149</v>
      </c>
    </row>
    <row r="50" spans="1:2" ht="36" customHeight="1">
      <c r="A50" s="280" t="s">
        <v>110</v>
      </c>
      <c r="B50" s="278" t="s">
        <v>111</v>
      </c>
    </row>
    <row r="51" spans="1:2" ht="20.100000000000001" customHeight="1">
      <c r="A51" s="279" t="s">
        <v>91</v>
      </c>
      <c r="B51" s="279" t="s">
        <v>92</v>
      </c>
    </row>
    <row r="52" spans="1:2" ht="20.100000000000001" customHeight="1">
      <c r="A52" s="278" t="s">
        <v>158</v>
      </c>
      <c r="B52" s="278" t="s">
        <v>159</v>
      </c>
    </row>
    <row r="53" spans="1:2" ht="20.100000000000001" customHeight="1">
      <c r="A53" s="278" t="s">
        <v>154</v>
      </c>
      <c r="B53" s="278" t="s">
        <v>155</v>
      </c>
    </row>
    <row r="54" spans="1:2" ht="20.100000000000001" customHeight="1">
      <c r="A54" s="278" t="s">
        <v>135</v>
      </c>
      <c r="B54" s="278" t="s">
        <v>134</v>
      </c>
    </row>
    <row r="55" spans="1:2" ht="20.100000000000001" customHeight="1">
      <c r="A55" s="278" t="s">
        <v>391</v>
      </c>
      <c r="B55" s="278" t="s">
        <v>392</v>
      </c>
    </row>
    <row r="56" spans="1:2" ht="20.100000000000001" customHeight="1">
      <c r="A56" s="278" t="s">
        <v>98</v>
      </c>
      <c r="B56" s="278" t="s">
        <v>99</v>
      </c>
    </row>
    <row r="57" spans="1:2" ht="20.100000000000001" customHeight="1">
      <c r="A57" s="278" t="s">
        <v>170</v>
      </c>
      <c r="B57" s="278" t="s">
        <v>169</v>
      </c>
    </row>
    <row r="58" spans="1:2" ht="20.100000000000001" customHeight="1">
      <c r="A58" s="278" t="s">
        <v>393</v>
      </c>
      <c r="B58" s="278" t="s">
        <v>394</v>
      </c>
    </row>
    <row r="59" spans="1:2" ht="20.100000000000001" customHeight="1">
      <c r="A59" s="278" t="s">
        <v>75</v>
      </c>
      <c r="B59" s="278" t="s">
        <v>395</v>
      </c>
    </row>
    <row r="60" spans="1:2" ht="20.100000000000001" customHeight="1">
      <c r="A60" s="279" t="s">
        <v>87</v>
      </c>
      <c r="B60" s="279" t="s">
        <v>396</v>
      </c>
    </row>
    <row r="61" spans="1:2" ht="20.100000000000001" customHeight="1">
      <c r="A61" s="279" t="s">
        <v>370</v>
      </c>
      <c r="B61" s="279" t="s">
        <v>371</v>
      </c>
    </row>
    <row r="62" spans="1:2" ht="20.100000000000001" customHeight="1">
      <c r="A62" s="278" t="s">
        <v>271</v>
      </c>
      <c r="B62" s="278" t="s">
        <v>272</v>
      </c>
    </row>
    <row r="63" spans="1:2" ht="20.100000000000001" customHeight="1">
      <c r="A63" s="278" t="s">
        <v>181</v>
      </c>
      <c r="B63" s="278" t="s">
        <v>182</v>
      </c>
    </row>
    <row r="64" spans="1:2" ht="20.100000000000001" customHeight="1">
      <c r="A64" s="278" t="s">
        <v>184</v>
      </c>
      <c r="B64" s="278" t="s">
        <v>185</v>
      </c>
    </row>
    <row r="65" spans="1:2" ht="20.100000000000001" customHeight="1">
      <c r="A65" s="279" t="s">
        <v>301</v>
      </c>
      <c r="B65" s="279" t="s">
        <v>302</v>
      </c>
    </row>
    <row r="66" spans="1:2" ht="20.100000000000001" customHeight="1">
      <c r="A66" s="278" t="s">
        <v>177</v>
      </c>
      <c r="B66" s="278" t="s">
        <v>178</v>
      </c>
    </row>
    <row r="67" spans="1:2" ht="20.100000000000001" customHeight="1">
      <c r="A67" s="279" t="s">
        <v>93</v>
      </c>
      <c r="B67" s="279" t="s">
        <v>94</v>
      </c>
    </row>
    <row r="68" spans="1:2" ht="20.100000000000001" customHeight="1">
      <c r="A68" s="278" t="s">
        <v>138</v>
      </c>
      <c r="B68" s="278" t="s">
        <v>139</v>
      </c>
    </row>
    <row r="69" spans="1:2" ht="20.100000000000001" customHeight="1">
      <c r="A69" s="278" t="s">
        <v>183</v>
      </c>
      <c r="B69" s="278" t="s">
        <v>182</v>
      </c>
    </row>
    <row r="70" spans="1:2" ht="20.100000000000001" customHeight="1">
      <c r="A70" s="278" t="s">
        <v>186</v>
      </c>
      <c r="B70" s="278" t="s">
        <v>187</v>
      </c>
    </row>
    <row r="71" spans="1:2" ht="20.100000000000001" customHeight="1">
      <c r="A71" s="278" t="s">
        <v>160</v>
      </c>
      <c r="B71" s="278" t="s">
        <v>161</v>
      </c>
    </row>
    <row r="72" spans="1:2" ht="20.100000000000001" customHeight="1">
      <c r="A72" s="278" t="s">
        <v>162</v>
      </c>
      <c r="B72" s="278" t="s">
        <v>163</v>
      </c>
    </row>
    <row r="73" spans="1:2" ht="20.100000000000001" customHeight="1">
      <c r="A73" s="278" t="s">
        <v>164</v>
      </c>
      <c r="B73" s="278" t="s">
        <v>165</v>
      </c>
    </row>
    <row r="74" spans="1:2" ht="20.100000000000001" customHeight="1">
      <c r="A74" s="278" t="s">
        <v>198</v>
      </c>
      <c r="B74" s="278" t="s">
        <v>199</v>
      </c>
    </row>
    <row r="75" spans="1:2" ht="20.100000000000001" customHeight="1">
      <c r="A75" s="278" t="s">
        <v>200</v>
      </c>
      <c r="B75" s="278" t="s">
        <v>201</v>
      </c>
    </row>
    <row r="76" spans="1:2" ht="20.100000000000001" customHeight="1">
      <c r="A76" s="278" t="s">
        <v>196</v>
      </c>
      <c r="B76" s="278" t="s">
        <v>197</v>
      </c>
    </row>
    <row r="77" spans="1:2" ht="20.100000000000001" customHeight="1">
      <c r="A77" s="278" t="s">
        <v>83</v>
      </c>
      <c r="B77" s="278" t="s">
        <v>84</v>
      </c>
    </row>
    <row r="78" spans="1:2" ht="20.100000000000001" customHeight="1">
      <c r="A78" s="278" t="s">
        <v>194</v>
      </c>
      <c r="B78" s="278" t="s">
        <v>195</v>
      </c>
    </row>
    <row r="79" spans="1:2" ht="20.100000000000001" customHeight="1">
      <c r="A79" s="278" t="s">
        <v>190</v>
      </c>
      <c r="B79" s="278" t="s">
        <v>191</v>
      </c>
    </row>
    <row r="80" spans="1:2" ht="36" customHeight="1">
      <c r="A80" s="280" t="s">
        <v>41</v>
      </c>
      <c r="B80" s="278" t="s">
        <v>42</v>
      </c>
    </row>
    <row r="81" spans="1:2" ht="20.100000000000001" customHeight="1">
      <c r="A81" s="278" t="s">
        <v>188</v>
      </c>
      <c r="B81" s="278" t="s">
        <v>187</v>
      </c>
    </row>
    <row r="82" spans="1:2" ht="20.100000000000001" customHeight="1">
      <c r="A82" s="278" t="s">
        <v>273</v>
      </c>
      <c r="B82" s="278" t="s">
        <v>274</v>
      </c>
    </row>
    <row r="83" spans="1:2" ht="20.100000000000001" customHeight="1">
      <c r="A83" s="278" t="s">
        <v>166</v>
      </c>
      <c r="B83" s="278" t="s">
        <v>167</v>
      </c>
    </row>
    <row r="84" spans="1:2" ht="20.100000000000001" customHeight="1">
      <c r="A84" s="279" t="s">
        <v>303</v>
      </c>
      <c r="B84" s="279" t="s">
        <v>304</v>
      </c>
    </row>
    <row r="85" spans="1:2" ht="20.100000000000001" customHeight="1">
      <c r="A85" s="278" t="s">
        <v>397</v>
      </c>
      <c r="B85" s="278" t="s">
        <v>398</v>
      </c>
    </row>
    <row r="86" spans="1:2" ht="20.100000000000001" customHeight="1">
      <c r="A86" s="278" t="s">
        <v>71</v>
      </c>
      <c r="B86" s="278" t="s">
        <v>72</v>
      </c>
    </row>
    <row r="87" spans="1:2" ht="20.100000000000001" customHeight="1">
      <c r="A87" s="278" t="s">
        <v>171</v>
      </c>
      <c r="B87" s="278" t="s">
        <v>172</v>
      </c>
    </row>
    <row r="88" spans="1:2" ht="20.100000000000001" customHeight="1">
      <c r="A88" s="278" t="s">
        <v>173</v>
      </c>
      <c r="B88" s="278" t="s">
        <v>174</v>
      </c>
    </row>
    <row r="89" spans="1:2" ht="20.100000000000001" customHeight="1">
      <c r="A89" s="278" t="s">
        <v>175</v>
      </c>
      <c r="B89" s="278" t="s">
        <v>176</v>
      </c>
    </row>
    <row r="90" spans="1:2" ht="20.100000000000001" customHeight="1">
      <c r="A90" s="278" t="s">
        <v>278</v>
      </c>
      <c r="B90" s="278" t="s">
        <v>279</v>
      </c>
    </row>
    <row r="91" spans="1:2" ht="20.100000000000001" customHeight="1">
      <c r="A91" s="278" t="s">
        <v>43</v>
      </c>
      <c r="B91" s="278" t="s">
        <v>399</v>
      </c>
    </row>
    <row r="92" spans="1:2" ht="20.100000000000001" customHeight="1">
      <c r="A92" s="278" t="s">
        <v>128</v>
      </c>
      <c r="B92" s="278" t="s">
        <v>129</v>
      </c>
    </row>
    <row r="93" spans="1:2" ht="20.100000000000001" customHeight="1">
      <c r="A93" s="278" t="s">
        <v>136</v>
      </c>
      <c r="B93" s="278" t="s">
        <v>137</v>
      </c>
    </row>
    <row r="94" spans="1:2" ht="20.100000000000001" customHeight="1">
      <c r="A94" s="278" t="s">
        <v>269</v>
      </c>
      <c r="B94" s="278" t="s">
        <v>270</v>
      </c>
    </row>
    <row r="95" spans="1:2" ht="20.100000000000001" customHeight="1">
      <c r="A95" s="278" t="s">
        <v>45</v>
      </c>
      <c r="B95" s="278" t="s">
        <v>46</v>
      </c>
    </row>
    <row r="96" spans="1:2" ht="20.100000000000001" customHeight="1">
      <c r="A96" s="278" t="s">
        <v>189</v>
      </c>
      <c r="B96" s="278" t="s">
        <v>187</v>
      </c>
    </row>
    <row r="97" spans="1:2" ht="20.100000000000001" customHeight="1">
      <c r="A97" s="278" t="s">
        <v>47</v>
      </c>
      <c r="B97" s="278" t="s">
        <v>48</v>
      </c>
    </row>
    <row r="98" spans="1:2" ht="36" customHeight="1">
      <c r="A98" s="280" t="s">
        <v>49</v>
      </c>
      <c r="B98" s="278" t="s">
        <v>50</v>
      </c>
    </row>
    <row r="99" spans="1:2" ht="36" customHeight="1">
      <c r="A99" s="281" t="s">
        <v>67</v>
      </c>
      <c r="B99" s="279" t="s">
        <v>68</v>
      </c>
    </row>
    <row r="100" spans="1:2" ht="20.100000000000001" customHeight="1">
      <c r="A100" s="279" t="s">
        <v>309</v>
      </c>
      <c r="B100" s="279" t="s">
        <v>310</v>
      </c>
    </row>
    <row r="101" spans="1:2" ht="20.100000000000001" customHeight="1">
      <c r="A101" s="279" t="s">
        <v>311</v>
      </c>
      <c r="B101" s="279" t="s">
        <v>312</v>
      </c>
    </row>
    <row r="102" spans="1:2" ht="20.100000000000001" customHeight="1">
      <c r="A102" s="279" t="s">
        <v>324</v>
      </c>
      <c r="B102" s="279" t="s">
        <v>322</v>
      </c>
    </row>
    <row r="103" spans="1:2" ht="20.100000000000001" customHeight="1">
      <c r="A103" s="278" t="s">
        <v>202</v>
      </c>
      <c r="B103" s="278" t="s">
        <v>203</v>
      </c>
    </row>
    <row r="104" spans="1:2" ht="20.100000000000001" customHeight="1">
      <c r="A104" s="278" t="s">
        <v>104</v>
      </c>
      <c r="B104" s="278" t="s">
        <v>105</v>
      </c>
    </row>
    <row r="105" spans="1:2" ht="20.100000000000001" customHeight="1">
      <c r="A105" s="278" t="s">
        <v>192</v>
      </c>
      <c r="B105" s="278" t="s">
        <v>193</v>
      </c>
    </row>
    <row r="106" spans="1:2" ht="20.100000000000001" customHeight="1">
      <c r="A106" s="278" t="s">
        <v>204</v>
      </c>
      <c r="B106" s="278" t="s">
        <v>203</v>
      </c>
    </row>
    <row r="107" spans="1:2" ht="20.100000000000001" customHeight="1">
      <c r="A107" s="278" t="s">
        <v>220</v>
      </c>
      <c r="B107" s="278" t="s">
        <v>221</v>
      </c>
    </row>
    <row r="108" spans="1:2" ht="20.100000000000001" customHeight="1">
      <c r="A108" s="278" t="s">
        <v>222</v>
      </c>
      <c r="B108" s="278" t="s">
        <v>221</v>
      </c>
    </row>
    <row r="109" spans="1:2" ht="20.100000000000001" customHeight="1">
      <c r="A109" s="278" t="s">
        <v>240</v>
      </c>
      <c r="B109" s="278" t="s">
        <v>241</v>
      </c>
    </row>
    <row r="110" spans="1:2" ht="20.100000000000001" customHeight="1">
      <c r="A110" s="279" t="s">
        <v>326</v>
      </c>
      <c r="B110" s="279" t="s">
        <v>327</v>
      </c>
    </row>
    <row r="111" spans="1:2" ht="20.100000000000001" customHeight="1">
      <c r="A111" s="278" t="s">
        <v>223</v>
      </c>
      <c r="B111" s="278" t="s">
        <v>221</v>
      </c>
    </row>
    <row r="112" spans="1:2" ht="20.100000000000001" customHeight="1">
      <c r="A112" s="278" t="s">
        <v>237</v>
      </c>
      <c r="B112" s="278" t="s">
        <v>238</v>
      </c>
    </row>
    <row r="113" spans="1:2" ht="20.100000000000001" customHeight="1">
      <c r="A113" s="278">
        <v>666</v>
      </c>
      <c r="B113" s="278" t="s">
        <v>203</v>
      </c>
    </row>
    <row r="114" spans="1:2" ht="20.100000000000001" customHeight="1">
      <c r="A114" s="278" t="s">
        <v>51</v>
      </c>
      <c r="B114" s="278" t="s">
        <v>52</v>
      </c>
    </row>
    <row r="115" spans="1:2" ht="20.100000000000001" customHeight="1">
      <c r="A115" s="278" t="s">
        <v>53</v>
      </c>
      <c r="B115" s="278" t="s">
        <v>54</v>
      </c>
    </row>
    <row r="116" spans="1:2" ht="20.100000000000001" customHeight="1">
      <c r="A116" s="279" t="s">
        <v>400</v>
      </c>
      <c r="B116" s="279" t="s">
        <v>322</v>
      </c>
    </row>
    <row r="117" spans="1:2" ht="20.100000000000001" customHeight="1">
      <c r="A117" s="278" t="s">
        <v>205</v>
      </c>
      <c r="B117" s="278" t="s">
        <v>203</v>
      </c>
    </row>
    <row r="118" spans="1:2" ht="20.100000000000001" customHeight="1">
      <c r="A118" s="278" t="s">
        <v>206</v>
      </c>
      <c r="B118" s="278" t="s">
        <v>203</v>
      </c>
    </row>
    <row r="119" spans="1:2" ht="20.100000000000001" customHeight="1">
      <c r="A119" s="279" t="s">
        <v>401</v>
      </c>
      <c r="B119" s="279" t="s">
        <v>322</v>
      </c>
    </row>
    <row r="120" spans="1:2" ht="20.100000000000001" customHeight="1">
      <c r="A120" s="279" t="s">
        <v>402</v>
      </c>
      <c r="B120" s="279" t="s">
        <v>322</v>
      </c>
    </row>
    <row r="121" spans="1:2" ht="20.100000000000001" customHeight="1">
      <c r="A121" s="279" t="s">
        <v>403</v>
      </c>
      <c r="B121" s="279" t="s">
        <v>322</v>
      </c>
    </row>
    <row r="122" spans="1:2" ht="20.100000000000001" customHeight="1">
      <c r="A122" s="278" t="s">
        <v>224</v>
      </c>
      <c r="B122" s="278" t="s">
        <v>221</v>
      </c>
    </row>
    <row r="123" spans="1:2" ht="20.100000000000001" customHeight="1">
      <c r="A123" s="278" t="s">
        <v>225</v>
      </c>
      <c r="B123" s="278" t="s">
        <v>221</v>
      </c>
    </row>
    <row r="124" spans="1:2" ht="20.100000000000001" customHeight="1">
      <c r="A124" s="278" t="s">
        <v>226</v>
      </c>
      <c r="B124" s="278" t="s">
        <v>221</v>
      </c>
    </row>
    <row r="125" spans="1:2" ht="20.100000000000001" customHeight="1">
      <c r="A125" s="278" t="s">
        <v>239</v>
      </c>
      <c r="B125" s="278" t="s">
        <v>238</v>
      </c>
    </row>
    <row r="126" spans="1:2" ht="20.100000000000001" customHeight="1">
      <c r="A126" s="278" t="s">
        <v>227</v>
      </c>
      <c r="B126" s="278" t="s">
        <v>221</v>
      </c>
    </row>
    <row r="127" spans="1:2" ht="20.100000000000001" customHeight="1">
      <c r="A127" s="278" t="s">
        <v>228</v>
      </c>
      <c r="B127" s="278" t="s">
        <v>221</v>
      </c>
    </row>
    <row r="128" spans="1:2" ht="20.100000000000001" customHeight="1">
      <c r="A128" s="278" t="s">
        <v>229</v>
      </c>
      <c r="B128" s="278" t="s">
        <v>230</v>
      </c>
    </row>
    <row r="129" spans="1:2" ht="20.100000000000001" customHeight="1">
      <c r="A129" s="278" t="s">
        <v>207</v>
      </c>
      <c r="B129" s="278" t="s">
        <v>203</v>
      </c>
    </row>
    <row r="130" spans="1:2" ht="20.100000000000001" customHeight="1">
      <c r="A130" s="279" t="s">
        <v>292</v>
      </c>
      <c r="B130" s="279" t="s">
        <v>293</v>
      </c>
    </row>
    <row r="131" spans="1:2" ht="20.100000000000001" customHeight="1">
      <c r="A131" s="279" t="s">
        <v>307</v>
      </c>
      <c r="B131" s="279" t="s">
        <v>308</v>
      </c>
    </row>
    <row r="132" spans="1:2" ht="20.100000000000001" customHeight="1">
      <c r="A132" s="279" t="s">
        <v>295</v>
      </c>
      <c r="B132" s="279" t="s">
        <v>296</v>
      </c>
    </row>
    <row r="133" spans="1:2" ht="20.100000000000001" customHeight="1">
      <c r="A133" s="279" t="s">
        <v>297</v>
      </c>
      <c r="B133" s="279" t="s">
        <v>296</v>
      </c>
    </row>
    <row r="134" spans="1:2" ht="20.100000000000001" customHeight="1">
      <c r="A134" s="278" t="s">
        <v>210</v>
      </c>
      <c r="B134" s="278" t="s">
        <v>211</v>
      </c>
    </row>
    <row r="135" spans="1:2" ht="20.100000000000001" customHeight="1">
      <c r="A135" s="279" t="s">
        <v>299</v>
      </c>
      <c r="B135" s="279" t="s">
        <v>300</v>
      </c>
    </row>
    <row r="136" spans="1:2" ht="20.100000000000001" customHeight="1">
      <c r="A136" s="279" t="s">
        <v>85</v>
      </c>
      <c r="B136" s="279" t="s">
        <v>86</v>
      </c>
    </row>
    <row r="137" spans="1:2" ht="20.100000000000001" customHeight="1">
      <c r="A137" s="279" t="s">
        <v>298</v>
      </c>
      <c r="B137" s="279" t="s">
        <v>296</v>
      </c>
    </row>
    <row r="138" spans="1:2" ht="20.100000000000001" customHeight="1">
      <c r="A138" s="278" t="s">
        <v>275</v>
      </c>
      <c r="B138" s="278" t="s">
        <v>276</v>
      </c>
    </row>
    <row r="139" spans="1:2" ht="20.100000000000001" customHeight="1">
      <c r="A139" s="278" t="s">
        <v>242</v>
      </c>
      <c r="B139" s="278" t="s">
        <v>243</v>
      </c>
    </row>
    <row r="140" spans="1:2" ht="20.100000000000001" customHeight="1">
      <c r="A140" s="279" t="s">
        <v>350</v>
      </c>
      <c r="B140" s="279" t="s">
        <v>351</v>
      </c>
    </row>
    <row r="141" spans="1:2" ht="20.100000000000001" customHeight="1">
      <c r="A141" s="278" t="s">
        <v>55</v>
      </c>
      <c r="B141" s="278" t="s">
        <v>56</v>
      </c>
    </row>
    <row r="142" spans="1:2" ht="20.100000000000001" customHeight="1">
      <c r="A142" s="278" t="s">
        <v>231</v>
      </c>
      <c r="B142" s="278" t="s">
        <v>230</v>
      </c>
    </row>
    <row r="143" spans="1:2" ht="36" customHeight="1">
      <c r="A143" s="280" t="s">
        <v>57</v>
      </c>
      <c r="B143" s="278" t="s">
        <v>58</v>
      </c>
    </row>
    <row r="144" spans="1:2" ht="20.100000000000001" customHeight="1">
      <c r="A144" s="278" t="s">
        <v>244</v>
      </c>
      <c r="B144" s="278" t="s">
        <v>243</v>
      </c>
    </row>
    <row r="145" spans="1:2" ht="20.100000000000001" customHeight="1">
      <c r="A145" s="279" t="s">
        <v>336</v>
      </c>
      <c r="B145" s="279" t="s">
        <v>337</v>
      </c>
    </row>
    <row r="146" spans="1:2" ht="20.100000000000001" customHeight="1">
      <c r="A146" s="278" t="s">
        <v>59</v>
      </c>
      <c r="B146" s="278" t="s">
        <v>60</v>
      </c>
    </row>
    <row r="147" spans="1:2" ht="20.100000000000001" customHeight="1">
      <c r="A147" s="278" t="s">
        <v>245</v>
      </c>
      <c r="B147" s="278" t="s">
        <v>243</v>
      </c>
    </row>
    <row r="148" spans="1:2" ht="20.100000000000001" customHeight="1">
      <c r="A148" s="278" t="s">
        <v>232</v>
      </c>
      <c r="B148" s="278" t="s">
        <v>230</v>
      </c>
    </row>
    <row r="149" spans="1:2" ht="20.100000000000001" customHeight="1">
      <c r="A149" s="278" t="s">
        <v>208</v>
      </c>
      <c r="B149" s="278" t="s">
        <v>209</v>
      </c>
    </row>
    <row r="150" spans="1:2" ht="20.100000000000001" customHeight="1">
      <c r="A150" s="279" t="s">
        <v>294</v>
      </c>
      <c r="B150" s="279" t="s">
        <v>293</v>
      </c>
    </row>
    <row r="151" spans="1:2" ht="20.100000000000001" customHeight="1">
      <c r="A151" s="278" t="s">
        <v>212</v>
      </c>
      <c r="B151" s="278" t="s">
        <v>213</v>
      </c>
    </row>
    <row r="152" spans="1:2" ht="20.100000000000001" customHeight="1">
      <c r="A152" s="278" t="s">
        <v>214</v>
      </c>
      <c r="B152" s="278" t="s">
        <v>215</v>
      </c>
    </row>
    <row r="153" spans="1:2" ht="20.100000000000001" customHeight="1">
      <c r="A153" s="278" t="s">
        <v>216</v>
      </c>
      <c r="B153" s="278" t="s">
        <v>217</v>
      </c>
    </row>
    <row r="154" spans="1:2" ht="20.100000000000001" customHeight="1">
      <c r="A154" s="278" t="s">
        <v>218</v>
      </c>
      <c r="B154" s="278" t="s">
        <v>219</v>
      </c>
    </row>
    <row r="155" spans="1:2" ht="20.100000000000001" customHeight="1">
      <c r="A155" s="278" t="s">
        <v>89</v>
      </c>
      <c r="B155" s="278" t="s">
        <v>404</v>
      </c>
    </row>
    <row r="156" spans="1:2" ht="20.100000000000001" customHeight="1">
      <c r="A156" s="278" t="s">
        <v>405</v>
      </c>
      <c r="B156" s="278" t="s">
        <v>406</v>
      </c>
    </row>
    <row r="157" spans="1:2" ht="20.100000000000001" customHeight="1">
      <c r="A157" s="278" t="s">
        <v>246</v>
      </c>
      <c r="B157" s="278" t="s">
        <v>243</v>
      </c>
    </row>
    <row r="158" spans="1:2" ht="20.100000000000001" customHeight="1">
      <c r="A158" s="279" t="s">
        <v>332</v>
      </c>
      <c r="B158" s="279" t="s">
        <v>329</v>
      </c>
    </row>
    <row r="159" spans="1:2" ht="20.100000000000001" customHeight="1">
      <c r="A159" s="279" t="s">
        <v>338</v>
      </c>
      <c r="B159" s="279" t="s">
        <v>339</v>
      </c>
    </row>
    <row r="160" spans="1:2" ht="20.100000000000001" customHeight="1">
      <c r="A160" s="278" t="s">
        <v>261</v>
      </c>
      <c r="B160" s="278" t="s">
        <v>262</v>
      </c>
    </row>
    <row r="161" spans="1:2" ht="20.100000000000001" customHeight="1">
      <c r="A161" s="278" t="s">
        <v>253</v>
      </c>
      <c r="B161" s="278" t="s">
        <v>254</v>
      </c>
    </row>
    <row r="162" spans="1:2" ht="20.100000000000001" customHeight="1">
      <c r="A162" s="278" t="s">
        <v>255</v>
      </c>
      <c r="B162" s="278" t="s">
        <v>256</v>
      </c>
    </row>
    <row r="163" spans="1:2" ht="20.100000000000001" customHeight="1">
      <c r="A163" s="278" t="s">
        <v>257</v>
      </c>
      <c r="B163" s="278" t="s">
        <v>258</v>
      </c>
    </row>
    <row r="164" spans="1:2" ht="20.100000000000001" customHeight="1">
      <c r="A164" s="278" t="s">
        <v>263</v>
      </c>
      <c r="B164" s="278" t="s">
        <v>264</v>
      </c>
    </row>
    <row r="165" spans="1:2" ht="36" customHeight="1">
      <c r="A165" s="281" t="s">
        <v>344</v>
      </c>
      <c r="B165" s="279" t="s">
        <v>345</v>
      </c>
    </row>
    <row r="166" spans="1:2" ht="20.100000000000001" customHeight="1">
      <c r="A166" s="278" t="s">
        <v>233</v>
      </c>
      <c r="B166" s="278" t="s">
        <v>230</v>
      </c>
    </row>
    <row r="167" spans="1:2" ht="36" customHeight="1">
      <c r="A167" s="280" t="s">
        <v>259</v>
      </c>
      <c r="B167" s="278" t="s">
        <v>260</v>
      </c>
    </row>
    <row r="168" spans="1:2" ht="20.100000000000001" customHeight="1">
      <c r="A168" s="278" t="s">
        <v>234</v>
      </c>
      <c r="B168" s="278" t="s">
        <v>230</v>
      </c>
    </row>
    <row r="169" spans="1:2" ht="20.100000000000001" customHeight="1">
      <c r="A169" s="278" t="s">
        <v>73</v>
      </c>
      <c r="B169" s="278" t="s">
        <v>74</v>
      </c>
    </row>
    <row r="170" spans="1:2" ht="20.100000000000001" customHeight="1">
      <c r="A170" s="278" t="s">
        <v>247</v>
      </c>
      <c r="B170" s="278" t="s">
        <v>248</v>
      </c>
    </row>
    <row r="171" spans="1:2" ht="20.100000000000001" customHeight="1">
      <c r="A171" s="279" t="s">
        <v>340</v>
      </c>
      <c r="B171" s="279" t="s">
        <v>341</v>
      </c>
    </row>
    <row r="172" spans="1:2" ht="20.100000000000001" customHeight="1">
      <c r="A172" s="279" t="s">
        <v>346</v>
      </c>
      <c r="B172" s="279" t="s">
        <v>347</v>
      </c>
    </row>
    <row r="173" spans="1:2" ht="20.100000000000001" customHeight="1">
      <c r="A173" s="279" t="s">
        <v>342</v>
      </c>
      <c r="B173" s="279" t="s">
        <v>343</v>
      </c>
    </row>
    <row r="174" spans="1:2" ht="20.100000000000001" customHeight="1">
      <c r="A174" s="278" t="s">
        <v>61</v>
      </c>
      <c r="B174" s="278" t="s">
        <v>62</v>
      </c>
    </row>
    <row r="175" spans="1:2" ht="20.100000000000001" customHeight="1">
      <c r="A175" s="279" t="s">
        <v>321</v>
      </c>
      <c r="B175" s="279" t="s">
        <v>322</v>
      </c>
    </row>
    <row r="176" spans="1:2" ht="20.100000000000001" customHeight="1">
      <c r="A176" s="278" t="s">
        <v>249</v>
      </c>
      <c r="B176" s="278" t="s">
        <v>250</v>
      </c>
    </row>
    <row r="177" spans="1:2" ht="20.100000000000001" customHeight="1">
      <c r="A177" s="279" t="s">
        <v>376</v>
      </c>
      <c r="B177" s="279" t="s">
        <v>377</v>
      </c>
    </row>
    <row r="178" spans="1:2" ht="20.100000000000001" customHeight="1">
      <c r="A178" s="279" t="s">
        <v>353</v>
      </c>
      <c r="B178" s="279" t="s">
        <v>354</v>
      </c>
    </row>
    <row r="179" spans="1:2" ht="20.100000000000001" customHeight="1">
      <c r="A179" s="278" t="s">
        <v>383</v>
      </c>
      <c r="B179" s="278" t="s">
        <v>384</v>
      </c>
    </row>
    <row r="180" spans="1:2" ht="36" customHeight="1">
      <c r="A180" s="281" t="s">
        <v>323</v>
      </c>
      <c r="B180" s="279" t="s">
        <v>322</v>
      </c>
    </row>
    <row r="181" spans="1:2" ht="20.100000000000001" customHeight="1">
      <c r="A181" s="279" t="s">
        <v>282</v>
      </c>
      <c r="B181" s="279" t="s">
        <v>283</v>
      </c>
    </row>
    <row r="182" spans="1:2" ht="20.100000000000001" customHeight="1">
      <c r="A182" s="279" t="s">
        <v>284</v>
      </c>
      <c r="B182" s="279" t="s">
        <v>283</v>
      </c>
    </row>
    <row r="183" spans="1:2" ht="20.100000000000001" customHeight="1">
      <c r="A183" s="279" t="s">
        <v>285</v>
      </c>
      <c r="B183" s="279" t="s">
        <v>283</v>
      </c>
    </row>
    <row r="184" spans="1:2" ht="20.100000000000001" customHeight="1">
      <c r="A184" s="279" t="s">
        <v>286</v>
      </c>
      <c r="B184" s="279" t="s">
        <v>283</v>
      </c>
    </row>
    <row r="185" spans="1:2" ht="20.100000000000001" customHeight="1">
      <c r="A185" s="279" t="s">
        <v>287</v>
      </c>
      <c r="B185" s="279" t="s">
        <v>288</v>
      </c>
    </row>
    <row r="186" spans="1:2" ht="20.100000000000001" customHeight="1">
      <c r="A186" s="279" t="s">
        <v>289</v>
      </c>
      <c r="B186" s="279" t="s">
        <v>288</v>
      </c>
    </row>
    <row r="187" spans="1:2" ht="20.100000000000001" customHeight="1">
      <c r="A187" s="279" t="s">
        <v>328</v>
      </c>
      <c r="B187" s="279" t="s">
        <v>329</v>
      </c>
    </row>
    <row r="188" spans="1:2" ht="20.100000000000001" customHeight="1">
      <c r="A188" s="278" t="s">
        <v>265</v>
      </c>
      <c r="B188" s="278" t="s">
        <v>266</v>
      </c>
    </row>
    <row r="189" spans="1:2" ht="36" customHeight="1">
      <c r="A189" s="281" t="s">
        <v>325</v>
      </c>
      <c r="B189" s="279" t="s">
        <v>322</v>
      </c>
    </row>
    <row r="190" spans="1:2" ht="20.100000000000001" customHeight="1">
      <c r="A190" s="279" t="s">
        <v>366</v>
      </c>
      <c r="B190" s="279" t="s">
        <v>367</v>
      </c>
    </row>
    <row r="191" spans="1:2" ht="20.100000000000001" customHeight="1">
      <c r="A191" s="279" t="s">
        <v>352</v>
      </c>
      <c r="B191" s="279" t="s">
        <v>351</v>
      </c>
    </row>
    <row r="192" spans="1:2" ht="20.100000000000001" customHeight="1">
      <c r="A192" s="278" t="s">
        <v>63</v>
      </c>
      <c r="B192" s="278" t="s">
        <v>64</v>
      </c>
    </row>
    <row r="193" spans="1:2" ht="20.100000000000001" customHeight="1">
      <c r="A193" s="279" t="s">
        <v>348</v>
      </c>
      <c r="B193" s="279" t="s">
        <v>349</v>
      </c>
    </row>
    <row r="194" spans="1:2" ht="20.100000000000001" customHeight="1">
      <c r="A194" s="278" t="s">
        <v>235</v>
      </c>
      <c r="B194" s="278" t="s">
        <v>236</v>
      </c>
    </row>
    <row r="195" spans="1:2" ht="20.100000000000001" customHeight="1">
      <c r="A195" s="279" t="s">
        <v>334</v>
      </c>
      <c r="B195" s="279" t="s">
        <v>335</v>
      </c>
    </row>
    <row r="196" spans="1:2" ht="20.100000000000001" customHeight="1">
      <c r="A196" s="279" t="s">
        <v>330</v>
      </c>
      <c r="B196" s="279" t="s">
        <v>329</v>
      </c>
    </row>
    <row r="197" spans="1:2" ht="20.100000000000001" customHeight="1">
      <c r="A197" s="279" t="s">
        <v>313</v>
      </c>
      <c r="B197" s="279" t="s">
        <v>314</v>
      </c>
    </row>
    <row r="198" spans="1:2" ht="20.100000000000001" customHeight="1">
      <c r="A198" s="279" t="s">
        <v>331</v>
      </c>
      <c r="B198" s="279" t="s">
        <v>329</v>
      </c>
    </row>
    <row r="199" spans="1:2" ht="20.100000000000001" customHeight="1">
      <c r="A199" s="278" t="s">
        <v>251</v>
      </c>
      <c r="B199" s="278" t="s">
        <v>252</v>
      </c>
    </row>
    <row r="200" spans="1:2" ht="20.100000000000001" customHeight="1">
      <c r="A200" s="279" t="s">
        <v>290</v>
      </c>
      <c r="B200" s="279" t="s">
        <v>291</v>
      </c>
    </row>
    <row r="201" spans="1:2" ht="20.100000000000001" customHeight="1">
      <c r="A201" s="279" t="s">
        <v>333</v>
      </c>
      <c r="B201" s="279" t="s">
        <v>329</v>
      </c>
    </row>
    <row r="202" spans="1:2" ht="20.100000000000001" customHeight="1">
      <c r="A202" s="279" t="s">
        <v>355</v>
      </c>
      <c r="B202" s="279" t="s">
        <v>329</v>
      </c>
    </row>
    <row r="203" spans="1:2" ht="20.100000000000001" customHeight="1">
      <c r="A203" s="279" t="s">
        <v>356</v>
      </c>
      <c r="B203" s="279" t="s">
        <v>357</v>
      </c>
    </row>
    <row r="204" spans="1:2" ht="20.100000000000001" customHeight="1">
      <c r="A204" s="279" t="s">
        <v>315</v>
      </c>
      <c r="B204" s="279" t="s">
        <v>316</v>
      </c>
    </row>
    <row r="205" spans="1:2" ht="20.100000000000001" customHeight="1">
      <c r="A205" s="279" t="s">
        <v>65</v>
      </c>
      <c r="B205" s="279" t="s">
        <v>407</v>
      </c>
    </row>
    <row r="206" spans="1:2" ht="20.100000000000001" customHeight="1">
      <c r="A206" s="279" t="s">
        <v>358</v>
      </c>
      <c r="B206" s="279" t="s">
        <v>359</v>
      </c>
    </row>
    <row r="207" spans="1:2" ht="20.100000000000001" customHeight="1">
      <c r="A207" s="279" t="s">
        <v>319</v>
      </c>
      <c r="B207" s="279" t="s">
        <v>320</v>
      </c>
    </row>
    <row r="208" spans="1:2" ht="20.100000000000001" customHeight="1">
      <c r="A208" s="279" t="s">
        <v>69</v>
      </c>
      <c r="B208" s="279" t="s">
        <v>408</v>
      </c>
    </row>
    <row r="209" spans="1:2" ht="20.100000000000001" customHeight="1">
      <c r="A209" s="282" t="s">
        <v>317</v>
      </c>
      <c r="B209" s="282" t="s">
        <v>409</v>
      </c>
    </row>
    <row r="210" spans="1:2" ht="20.100000000000001" customHeight="1">
      <c r="A210" s="282" t="s">
        <v>360</v>
      </c>
      <c r="B210" s="283" t="s">
        <v>361</v>
      </c>
    </row>
    <row r="211" spans="1:2" ht="20.100000000000001" customHeight="1">
      <c r="A211" s="282" t="s">
        <v>362</v>
      </c>
      <c r="B211" s="283" t="s">
        <v>363</v>
      </c>
    </row>
    <row r="212" spans="1:2" ht="20.100000000000001" customHeight="1">
      <c r="A212" s="284" t="s">
        <v>267</v>
      </c>
      <c r="B212" s="284" t="s">
        <v>268</v>
      </c>
    </row>
    <row r="213" spans="1:2" ht="20.100000000000001" customHeight="1">
      <c r="A213" s="39" t="s">
        <v>280</v>
      </c>
      <c r="B213" s="285" t="s">
        <v>410</v>
      </c>
    </row>
    <row r="214" spans="1:2" ht="20.100000000000001" customHeight="1">
      <c r="A214" s="39" t="s">
        <v>411</v>
      </c>
      <c r="B214" s="284" t="s">
        <v>412</v>
      </c>
    </row>
    <row r="215" spans="1:2" ht="20.100000000000001" customHeight="1">
      <c r="A215" s="39" t="s">
        <v>413</v>
      </c>
      <c r="B215" s="39" t="s">
        <v>414</v>
      </c>
    </row>
    <row r="216" spans="1:2" ht="20.100000000000001" customHeight="1">
      <c r="A216" s="284" t="s">
        <v>415</v>
      </c>
      <c r="B216" s="284" t="s">
        <v>416</v>
      </c>
    </row>
    <row r="217" spans="1:2" ht="20.100000000000001" customHeight="1">
      <c r="A217" s="282" t="s">
        <v>368</v>
      </c>
      <c r="B217" s="282" t="s">
        <v>322</v>
      </c>
    </row>
    <row r="218" spans="1:2" ht="20.100000000000001" customHeight="1">
      <c r="A218" s="39" t="s">
        <v>417</v>
      </c>
      <c r="B218" s="284" t="s">
        <v>416</v>
      </c>
    </row>
    <row r="219" spans="1:2" ht="20.100000000000001" customHeight="1">
      <c r="A219" s="39" t="s">
        <v>418</v>
      </c>
      <c r="B219" s="39" t="s">
        <v>419</v>
      </c>
    </row>
    <row r="220" spans="1:2" ht="20.100000000000001" customHeight="1">
      <c r="A220" s="39" t="s">
        <v>420</v>
      </c>
      <c r="B220" s="39" t="s">
        <v>421</v>
      </c>
    </row>
    <row r="221" spans="1:2" ht="20.100000000000001" customHeight="1">
      <c r="A221" s="39" t="s">
        <v>422</v>
      </c>
      <c r="B221" s="39" t="s">
        <v>423</v>
      </c>
    </row>
    <row r="222" spans="1:2" ht="20.100000000000001" customHeight="1">
      <c r="A222" s="39" t="s">
        <v>424</v>
      </c>
      <c r="B222" s="39" t="s">
        <v>425</v>
      </c>
    </row>
    <row r="223" spans="1:2" ht="20.100000000000001" customHeight="1">
      <c r="A223" s="310" t="s">
        <v>1995</v>
      </c>
      <c r="B223" s="282" t="s">
        <v>369</v>
      </c>
    </row>
    <row r="224" spans="1:2" ht="20.100000000000001" customHeight="1">
      <c r="A224" s="39" t="s">
        <v>426</v>
      </c>
      <c r="B224" s="307" t="s">
        <v>1977</v>
      </c>
    </row>
    <row r="225" spans="1:7" ht="20.100000000000001" customHeight="1">
      <c r="A225" s="39" t="s">
        <v>1979</v>
      </c>
      <c r="B225" s="39" t="s">
        <v>1980</v>
      </c>
    </row>
    <row r="226" spans="1:7" ht="20.100000000000001" customHeight="1">
      <c r="A226" s="39" t="s">
        <v>1981</v>
      </c>
      <c r="B226" s="39" t="s">
        <v>1982</v>
      </c>
    </row>
    <row r="227" spans="1:7" ht="20.100000000000001" customHeight="1">
      <c r="A227" s="39" t="s">
        <v>1983</v>
      </c>
      <c r="B227" s="307" t="s">
        <v>1989</v>
      </c>
    </row>
    <row r="228" spans="1:7" ht="20.100000000000001" customHeight="1">
      <c r="A228" s="282" t="s">
        <v>1992</v>
      </c>
      <c r="B228" s="282" t="s">
        <v>1991</v>
      </c>
    </row>
    <row r="229" spans="1:7" ht="20.100000000000001" customHeight="1">
      <c r="A229" s="309" t="s">
        <v>1988</v>
      </c>
      <c r="B229" s="309" t="s">
        <v>1990</v>
      </c>
      <c r="C229" s="308"/>
      <c r="D229" s="308"/>
      <c r="E229" s="308"/>
      <c r="F229" s="308"/>
      <c r="G229" s="308" t="s">
        <v>1978</v>
      </c>
    </row>
    <row r="232" spans="1:7" ht="20.100000000000001" customHeight="1">
      <c r="A232" s="282"/>
      <c r="B232" s="310"/>
    </row>
  </sheetData>
  <phoneticPr fontId="57" type="noConversion"/>
  <hyperlinks>
    <hyperlink ref="A1" location="目录!A1" display="返回首页"/>
  </hyperlinks>
  <pageMargins left="0.7" right="0.7" top="0.75" bottom="0.75" header="0.3" footer="0.3"/>
  <pageSetup paperSize="9"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Q33"/>
  <sheetViews>
    <sheetView showGridLines="0" workbookViewId="0">
      <pane ySplit="2" topLeftCell="A9" activePane="bottomLeft" state="frozen"/>
      <selection pane="bottomLeft" activeCell="F29" sqref="F29"/>
    </sheetView>
  </sheetViews>
  <sheetFormatPr defaultColWidth="9" defaultRowHeight="13.5"/>
  <cols>
    <col min="1" max="1" width="6.875" style="47" customWidth="1"/>
    <col min="2" max="5" width="7.625" style="258" customWidth="1"/>
    <col min="6" max="6" width="9" style="14" customWidth="1"/>
    <col min="7" max="7" width="13.75" customWidth="1"/>
    <col min="9" max="9" width="13.75"/>
    <col min="12" max="12" width="9.5" customWidth="1"/>
    <col min="13" max="13" width="9" customWidth="1"/>
    <col min="14" max="14" width="12.625" style="9"/>
    <col min="15" max="15" width="11.125" customWidth="1"/>
    <col min="16" max="16" width="13" style="9" customWidth="1"/>
    <col min="17" max="17" width="12.625"/>
  </cols>
  <sheetData>
    <row r="1" spans="1:17" ht="22.5">
      <c r="A1" s="324" t="s">
        <v>427</v>
      </c>
      <c r="B1" s="325"/>
      <c r="C1" s="325"/>
      <c r="D1" s="325"/>
      <c r="E1" s="326"/>
      <c r="F1" s="327" t="s">
        <v>32</v>
      </c>
      <c r="G1" s="328"/>
      <c r="H1" s="259"/>
    </row>
    <row r="2" spans="1:17" s="11" customFormat="1" ht="39.950000000000003" customHeight="1">
      <c r="A2" s="260" t="s">
        <v>428</v>
      </c>
      <c r="B2" s="261" t="s">
        <v>429</v>
      </c>
      <c r="C2" s="262" t="s">
        <v>430</v>
      </c>
      <c r="D2" s="263" t="s">
        <v>431</v>
      </c>
      <c r="E2" s="264" t="s">
        <v>432</v>
      </c>
      <c r="F2" s="265"/>
      <c r="G2" s="98"/>
      <c r="H2"/>
      <c r="I2"/>
      <c r="J2"/>
      <c r="K2"/>
      <c r="L2"/>
      <c r="M2"/>
      <c r="N2"/>
      <c r="O2"/>
      <c r="P2"/>
      <c r="Q2"/>
    </row>
    <row r="3" spans="1:17" s="11" customFormat="1" ht="18" customHeight="1">
      <c r="A3" s="266">
        <v>100</v>
      </c>
      <c r="B3" s="267">
        <f>TRUNC(A3*10/300/100-0.01,2)</f>
        <v>0.02</v>
      </c>
      <c r="C3" s="268">
        <f>TRUNC(A3*10/350/100-0.01,2)</f>
        <v>0.01</v>
      </c>
      <c r="D3" s="269">
        <f>TRUNC(A3*10/600/100-0.01,2)</f>
        <v>0</v>
      </c>
      <c r="E3" s="270">
        <f>TRUNC(A3*10/350/100-0.01,2)</f>
        <v>0.01</v>
      </c>
      <c r="F3" s="271"/>
      <c r="G3"/>
      <c r="H3"/>
      <c r="I3"/>
      <c r="J3"/>
      <c r="K3"/>
      <c r="L3"/>
      <c r="M3"/>
      <c r="N3"/>
      <c r="O3"/>
      <c r="P3"/>
      <c r="Q3"/>
    </row>
    <row r="4" spans="1:17" ht="18" customHeight="1">
      <c r="A4" s="272">
        <v>160</v>
      </c>
      <c r="B4" s="267">
        <f t="shared" ref="B4:B32" si="0">TRUNC(A4*10/300/100-0.01,2)</f>
        <v>0.04</v>
      </c>
      <c r="C4" s="268">
        <f t="shared" ref="C4:C32" si="1">TRUNC(A4*10/350/100-0.01,2)</f>
        <v>0.03</v>
      </c>
      <c r="D4" s="269">
        <f t="shared" ref="D4:D32" si="2">TRUNC(A4*10/600/100-0.01,2)</f>
        <v>0.01</v>
      </c>
      <c r="E4" s="270">
        <f t="shared" ref="E4:E32" si="3">TRUNC(A4*10/350/100-0.01,2)</f>
        <v>0.03</v>
      </c>
      <c r="N4"/>
      <c r="P4"/>
    </row>
    <row r="5" spans="1:17" ht="18" customHeight="1">
      <c r="A5" s="266">
        <v>200</v>
      </c>
      <c r="B5" s="267">
        <f t="shared" si="0"/>
        <v>0.05</v>
      </c>
      <c r="C5" s="268">
        <f t="shared" si="1"/>
        <v>0.04</v>
      </c>
      <c r="D5" s="269">
        <f t="shared" si="2"/>
        <v>0.02</v>
      </c>
      <c r="E5" s="270">
        <f t="shared" si="3"/>
        <v>0.04</v>
      </c>
      <c r="N5"/>
      <c r="P5"/>
    </row>
    <row r="6" spans="1:17" ht="18" customHeight="1">
      <c r="A6" s="266">
        <v>250</v>
      </c>
      <c r="B6" s="267">
        <f t="shared" si="0"/>
        <v>7.0000000000000007E-2</v>
      </c>
      <c r="C6" s="268">
        <f t="shared" si="1"/>
        <v>0.06</v>
      </c>
      <c r="D6" s="269">
        <f t="shared" si="2"/>
        <v>0.03</v>
      </c>
      <c r="E6" s="270">
        <f t="shared" si="3"/>
        <v>0.06</v>
      </c>
      <c r="N6"/>
      <c r="P6"/>
    </row>
    <row r="7" spans="1:17" ht="18" customHeight="1">
      <c r="A7" s="266">
        <v>270</v>
      </c>
      <c r="B7" s="267">
        <f t="shared" si="0"/>
        <v>0.08</v>
      </c>
      <c r="C7" s="268">
        <f t="shared" si="1"/>
        <v>0.06</v>
      </c>
      <c r="D7" s="269">
        <f t="shared" si="2"/>
        <v>0.03</v>
      </c>
      <c r="E7" s="270">
        <f t="shared" si="3"/>
        <v>0.06</v>
      </c>
      <c r="N7"/>
      <c r="P7"/>
    </row>
    <row r="8" spans="1:17" ht="18" customHeight="1">
      <c r="A8" s="266">
        <v>300</v>
      </c>
      <c r="B8" s="267">
        <f t="shared" si="0"/>
        <v>0.09</v>
      </c>
      <c r="C8" s="268">
        <f t="shared" si="1"/>
        <v>7.0000000000000007E-2</v>
      </c>
      <c r="D8" s="269">
        <f t="shared" si="2"/>
        <v>0.04</v>
      </c>
      <c r="E8" s="270">
        <f t="shared" si="3"/>
        <v>7.0000000000000007E-2</v>
      </c>
      <c r="N8"/>
      <c r="P8"/>
    </row>
    <row r="9" spans="1:17" ht="18" customHeight="1">
      <c r="A9" s="266">
        <v>400</v>
      </c>
      <c r="B9" s="267">
        <f t="shared" si="0"/>
        <v>0.12</v>
      </c>
      <c r="C9" s="268">
        <f t="shared" si="1"/>
        <v>0.1</v>
      </c>
      <c r="D9" s="269">
        <f t="shared" si="2"/>
        <v>0.05</v>
      </c>
      <c r="E9" s="270">
        <f t="shared" si="3"/>
        <v>0.1</v>
      </c>
      <c r="N9"/>
      <c r="P9"/>
    </row>
    <row r="10" spans="1:17" ht="18" customHeight="1">
      <c r="A10" s="266">
        <v>420</v>
      </c>
      <c r="B10" s="267">
        <f t="shared" si="0"/>
        <v>0.13</v>
      </c>
      <c r="C10" s="268">
        <f t="shared" si="1"/>
        <v>0.11</v>
      </c>
      <c r="D10" s="269">
        <f t="shared" si="2"/>
        <v>0.06</v>
      </c>
      <c r="E10" s="270">
        <f t="shared" si="3"/>
        <v>0.11</v>
      </c>
      <c r="N10"/>
      <c r="P10"/>
    </row>
    <row r="11" spans="1:17" ht="18" customHeight="1">
      <c r="A11" s="266">
        <v>450</v>
      </c>
      <c r="B11" s="267">
        <f t="shared" si="0"/>
        <v>0.14000000000000001</v>
      </c>
      <c r="C11" s="268">
        <f t="shared" si="1"/>
        <v>0.11</v>
      </c>
      <c r="D11" s="269">
        <f t="shared" si="2"/>
        <v>0.06</v>
      </c>
      <c r="E11" s="270">
        <f t="shared" si="3"/>
        <v>0.11</v>
      </c>
      <c r="N11"/>
      <c r="P11"/>
    </row>
    <row r="12" spans="1:17" ht="18" customHeight="1">
      <c r="A12" s="266">
        <v>500</v>
      </c>
      <c r="B12" s="267">
        <f t="shared" si="0"/>
        <v>0.15</v>
      </c>
      <c r="C12" s="268">
        <f t="shared" si="1"/>
        <v>0.13</v>
      </c>
      <c r="D12" s="269">
        <f t="shared" si="2"/>
        <v>7.0000000000000007E-2</v>
      </c>
      <c r="E12" s="270">
        <f t="shared" si="3"/>
        <v>0.13</v>
      </c>
      <c r="N12"/>
      <c r="P12"/>
    </row>
    <row r="13" spans="1:17" ht="18" customHeight="1">
      <c r="A13" s="266">
        <v>550</v>
      </c>
      <c r="B13" s="267">
        <f t="shared" si="0"/>
        <v>0.17</v>
      </c>
      <c r="C13" s="268">
        <f t="shared" si="1"/>
        <v>0.14000000000000001</v>
      </c>
      <c r="D13" s="269">
        <f t="shared" si="2"/>
        <v>0.08</v>
      </c>
      <c r="E13" s="270">
        <f t="shared" si="3"/>
        <v>0.14000000000000001</v>
      </c>
      <c r="N13"/>
      <c r="P13"/>
    </row>
    <row r="14" spans="1:17" ht="18" customHeight="1">
      <c r="A14" s="266">
        <v>600</v>
      </c>
      <c r="B14" s="267">
        <f t="shared" si="0"/>
        <v>0.19</v>
      </c>
      <c r="C14" s="268">
        <f t="shared" si="1"/>
        <v>0.16</v>
      </c>
      <c r="D14" s="269">
        <f t="shared" si="2"/>
        <v>0.09</v>
      </c>
      <c r="E14" s="270">
        <f t="shared" si="3"/>
        <v>0.16</v>
      </c>
      <c r="N14"/>
      <c r="P14"/>
    </row>
    <row r="15" spans="1:17" ht="18" customHeight="1">
      <c r="A15" s="266">
        <v>650</v>
      </c>
      <c r="B15" s="267">
        <f t="shared" si="0"/>
        <v>0.2</v>
      </c>
      <c r="C15" s="268">
        <f t="shared" si="1"/>
        <v>0.17</v>
      </c>
      <c r="D15" s="269">
        <f t="shared" si="2"/>
        <v>0.09</v>
      </c>
      <c r="E15" s="270">
        <f t="shared" si="3"/>
        <v>0.17</v>
      </c>
      <c r="N15"/>
      <c r="P15"/>
    </row>
    <row r="16" spans="1:17" ht="18" customHeight="1">
      <c r="A16" s="266">
        <v>700</v>
      </c>
      <c r="B16" s="267">
        <f t="shared" si="0"/>
        <v>0.22</v>
      </c>
      <c r="C16" s="268">
        <f t="shared" si="1"/>
        <v>0.19</v>
      </c>
      <c r="D16" s="269">
        <f t="shared" si="2"/>
        <v>0.1</v>
      </c>
      <c r="E16" s="270">
        <f t="shared" si="3"/>
        <v>0.19</v>
      </c>
      <c r="N16"/>
      <c r="P16"/>
    </row>
    <row r="17" spans="1:16" ht="18" customHeight="1">
      <c r="A17" s="266">
        <v>750</v>
      </c>
      <c r="B17" s="267">
        <f t="shared" si="0"/>
        <v>0.24</v>
      </c>
      <c r="C17" s="268">
        <f t="shared" si="1"/>
        <v>0.2</v>
      </c>
      <c r="D17" s="269">
        <f t="shared" si="2"/>
        <v>0.11</v>
      </c>
      <c r="E17" s="270">
        <f t="shared" si="3"/>
        <v>0.2</v>
      </c>
      <c r="N17"/>
      <c r="P17"/>
    </row>
    <row r="18" spans="1:16" ht="18" customHeight="1">
      <c r="A18" s="266">
        <v>780</v>
      </c>
      <c r="B18" s="267">
        <f t="shared" si="0"/>
        <v>0.25</v>
      </c>
      <c r="C18" s="268">
        <f t="shared" si="1"/>
        <v>0.21</v>
      </c>
      <c r="D18" s="269">
        <f t="shared" si="2"/>
        <v>0.12</v>
      </c>
      <c r="E18" s="270">
        <f t="shared" si="3"/>
        <v>0.21</v>
      </c>
      <c r="N18"/>
      <c r="P18"/>
    </row>
    <row r="19" spans="1:16" ht="18" customHeight="1">
      <c r="A19" s="266">
        <v>800</v>
      </c>
      <c r="B19" s="267">
        <f t="shared" si="0"/>
        <v>0.25</v>
      </c>
      <c r="C19" s="268">
        <f t="shared" si="1"/>
        <v>0.21</v>
      </c>
      <c r="D19" s="269">
        <f t="shared" si="2"/>
        <v>0.12</v>
      </c>
      <c r="E19" s="270">
        <f t="shared" si="3"/>
        <v>0.21</v>
      </c>
    </row>
    <row r="20" spans="1:16" ht="18" customHeight="1">
      <c r="A20" s="266">
        <v>830</v>
      </c>
      <c r="B20" s="267">
        <f t="shared" si="0"/>
        <v>0.26</v>
      </c>
      <c r="C20" s="268">
        <f t="shared" si="1"/>
        <v>0.22</v>
      </c>
      <c r="D20" s="269">
        <f t="shared" si="2"/>
        <v>0.12</v>
      </c>
      <c r="E20" s="270">
        <f t="shared" si="3"/>
        <v>0.22</v>
      </c>
    </row>
    <row r="21" spans="1:16" ht="18" customHeight="1">
      <c r="A21" s="266">
        <v>850</v>
      </c>
      <c r="B21" s="267">
        <f t="shared" si="0"/>
        <v>0.27</v>
      </c>
      <c r="C21" s="268">
        <f t="shared" si="1"/>
        <v>0.23</v>
      </c>
      <c r="D21" s="269">
        <f t="shared" si="2"/>
        <v>0.13</v>
      </c>
      <c r="E21" s="270">
        <f t="shared" si="3"/>
        <v>0.23</v>
      </c>
    </row>
    <row r="22" spans="1:16" ht="18" customHeight="1">
      <c r="A22" s="266">
        <v>870</v>
      </c>
      <c r="B22" s="267">
        <f t="shared" si="0"/>
        <v>0.28000000000000003</v>
      </c>
      <c r="C22" s="268">
        <f t="shared" si="1"/>
        <v>0.23</v>
      </c>
      <c r="D22" s="269">
        <f t="shared" si="2"/>
        <v>0.13</v>
      </c>
      <c r="E22" s="270">
        <f t="shared" si="3"/>
        <v>0.23</v>
      </c>
    </row>
    <row r="23" spans="1:16" ht="18" customHeight="1">
      <c r="A23" s="266">
        <v>880</v>
      </c>
      <c r="B23" s="267">
        <f t="shared" si="0"/>
        <v>0.28000000000000003</v>
      </c>
      <c r="C23" s="268">
        <f t="shared" si="1"/>
        <v>0.24</v>
      </c>
      <c r="D23" s="269">
        <f t="shared" si="2"/>
        <v>0.13</v>
      </c>
      <c r="E23" s="270">
        <f t="shared" si="3"/>
        <v>0.24</v>
      </c>
    </row>
    <row r="24" spans="1:16" ht="18" customHeight="1">
      <c r="A24" s="266">
        <v>900</v>
      </c>
      <c r="B24" s="267">
        <f t="shared" si="0"/>
        <v>0.28999999999999998</v>
      </c>
      <c r="C24" s="268">
        <f t="shared" si="1"/>
        <v>0.24</v>
      </c>
      <c r="D24" s="269">
        <f t="shared" si="2"/>
        <v>0.14000000000000001</v>
      </c>
      <c r="E24" s="270">
        <f t="shared" si="3"/>
        <v>0.24</v>
      </c>
    </row>
    <row r="25" spans="1:16" ht="18" customHeight="1">
      <c r="A25" s="266">
        <v>920</v>
      </c>
      <c r="B25" s="267">
        <f t="shared" si="0"/>
        <v>0.28999999999999998</v>
      </c>
      <c r="C25" s="268">
        <f t="shared" si="1"/>
        <v>0.25</v>
      </c>
      <c r="D25" s="269">
        <f t="shared" si="2"/>
        <v>0.14000000000000001</v>
      </c>
      <c r="E25" s="270">
        <f t="shared" si="3"/>
        <v>0.25</v>
      </c>
    </row>
    <row r="26" spans="1:16" ht="18" customHeight="1">
      <c r="A26" s="266">
        <v>950</v>
      </c>
      <c r="B26" s="267">
        <f t="shared" si="0"/>
        <v>0.3</v>
      </c>
      <c r="C26" s="268">
        <f t="shared" si="1"/>
        <v>0.26</v>
      </c>
      <c r="D26" s="269">
        <f t="shared" si="2"/>
        <v>0.14000000000000001</v>
      </c>
      <c r="E26" s="270">
        <f t="shared" si="3"/>
        <v>0.26</v>
      </c>
    </row>
    <row r="27" spans="1:16" ht="18" customHeight="1">
      <c r="A27" s="266">
        <v>999</v>
      </c>
      <c r="B27" s="267">
        <f t="shared" si="0"/>
        <v>0.32</v>
      </c>
      <c r="C27" s="268">
        <f t="shared" si="1"/>
        <v>0.27</v>
      </c>
      <c r="D27" s="269">
        <f t="shared" si="2"/>
        <v>0.15</v>
      </c>
      <c r="E27" s="270">
        <f t="shared" si="3"/>
        <v>0.27</v>
      </c>
    </row>
    <row r="28" spans="1:16" ht="18" customHeight="1">
      <c r="A28" s="266">
        <v>1000</v>
      </c>
      <c r="B28" s="267">
        <f t="shared" si="0"/>
        <v>0.32</v>
      </c>
      <c r="C28" s="268">
        <f t="shared" si="1"/>
        <v>0.27</v>
      </c>
      <c r="D28" s="269">
        <f t="shared" si="2"/>
        <v>0.15</v>
      </c>
      <c r="E28" s="270">
        <f t="shared" si="3"/>
        <v>0.27</v>
      </c>
    </row>
    <row r="29" spans="1:16" ht="18" customHeight="1">
      <c r="A29" s="266">
        <v>1001</v>
      </c>
      <c r="B29" s="267">
        <f t="shared" si="0"/>
        <v>0.32</v>
      </c>
      <c r="C29" s="268">
        <f t="shared" si="1"/>
        <v>0.27</v>
      </c>
      <c r="D29" s="269">
        <f t="shared" si="2"/>
        <v>0.15</v>
      </c>
      <c r="E29" s="270">
        <f t="shared" si="3"/>
        <v>0.27</v>
      </c>
    </row>
    <row r="30" spans="1:16" ht="18" customHeight="1">
      <c r="A30" s="266">
        <v>1051</v>
      </c>
      <c r="B30" s="267">
        <f t="shared" si="0"/>
        <v>0.34</v>
      </c>
      <c r="C30" s="268">
        <f t="shared" si="1"/>
        <v>0.28999999999999998</v>
      </c>
      <c r="D30" s="269">
        <f t="shared" si="2"/>
        <v>0.16</v>
      </c>
      <c r="E30" s="270">
        <f t="shared" si="3"/>
        <v>0.28999999999999998</v>
      </c>
    </row>
    <row r="31" spans="1:16" ht="18" customHeight="1">
      <c r="A31" s="266">
        <v>1101</v>
      </c>
      <c r="B31" s="267">
        <f t="shared" si="0"/>
        <v>0.35</v>
      </c>
      <c r="C31" s="268">
        <f t="shared" si="1"/>
        <v>0.3</v>
      </c>
      <c r="D31" s="269">
        <f t="shared" si="2"/>
        <v>0.17</v>
      </c>
      <c r="E31" s="270">
        <f t="shared" si="3"/>
        <v>0.3</v>
      </c>
    </row>
    <row r="32" spans="1:16" ht="18" customHeight="1">
      <c r="A32" s="266">
        <v>1151</v>
      </c>
      <c r="B32" s="267">
        <f t="shared" si="0"/>
        <v>0.37</v>
      </c>
      <c r="C32" s="268">
        <f t="shared" si="1"/>
        <v>0.31</v>
      </c>
      <c r="D32" s="269">
        <f t="shared" si="2"/>
        <v>0.18</v>
      </c>
      <c r="E32" s="270">
        <f t="shared" si="3"/>
        <v>0.31</v>
      </c>
      <c r="H32" s="273"/>
    </row>
    <row r="33" spans="8:8">
      <c r="H33" s="274"/>
    </row>
  </sheetData>
  <mergeCells count="2">
    <mergeCell ref="A1:E1"/>
    <mergeCell ref="F1:G1"/>
  </mergeCells>
  <phoneticPr fontId="57" type="noConversion"/>
  <hyperlinks>
    <hyperlink ref="F1" location="目录!A1" display="返回首页"/>
  </hyperlinks>
  <pageMargins left="0.75" right="0.75" top="1" bottom="1" header="0.5" footer="0.5"/>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L15"/>
  <sheetViews>
    <sheetView showGridLines="0" workbookViewId="0">
      <pane ySplit="1" topLeftCell="A2" activePane="bottomLeft" state="frozen"/>
      <selection pane="bottomLeft" activeCell="R10" sqref="R10"/>
    </sheetView>
  </sheetViews>
  <sheetFormatPr defaultColWidth="9" defaultRowHeight="13.5"/>
  <cols>
    <col min="1" max="3" width="10.625" customWidth="1"/>
    <col min="4" max="4" width="17.125" customWidth="1"/>
    <col min="5" max="6" width="10" customWidth="1"/>
    <col min="7" max="7" width="13.75" customWidth="1"/>
    <col min="8" max="8" width="11.625" customWidth="1"/>
    <col min="9" max="10" width="17.5" customWidth="1"/>
  </cols>
  <sheetData>
    <row r="1" spans="1:12" s="33" customFormat="1" ht="20.100000000000001" customHeight="1">
      <c r="A1" s="242" t="s">
        <v>8</v>
      </c>
      <c r="B1" s="243" t="s">
        <v>433</v>
      </c>
      <c r="C1" s="243" t="s">
        <v>434</v>
      </c>
      <c r="D1" s="243" t="s">
        <v>435</v>
      </c>
      <c r="E1" s="243" t="s">
        <v>436</v>
      </c>
      <c r="F1" s="244" t="s">
        <v>437</v>
      </c>
      <c r="G1" s="244" t="s">
        <v>438</v>
      </c>
      <c r="H1" s="244" t="s">
        <v>439</v>
      </c>
      <c r="I1" s="254" t="s">
        <v>440</v>
      </c>
      <c r="J1" s="33" t="s">
        <v>441</v>
      </c>
      <c r="K1" s="329" t="s">
        <v>32</v>
      </c>
      <c r="L1" s="330"/>
    </row>
    <row r="2" spans="1:12" ht="20.100000000000001" customHeight="1">
      <c r="A2" s="331" t="s">
        <v>442</v>
      </c>
      <c r="B2" s="4" t="s">
        <v>443</v>
      </c>
      <c r="C2" s="4" t="s">
        <v>444</v>
      </c>
      <c r="D2" s="4" t="s">
        <v>445</v>
      </c>
      <c r="E2" s="4" t="s">
        <v>446</v>
      </c>
      <c r="F2" s="12" t="s">
        <v>447</v>
      </c>
      <c r="G2" s="12" t="s">
        <v>448</v>
      </c>
      <c r="H2" s="12" t="s">
        <v>449</v>
      </c>
      <c r="I2" s="255" t="s">
        <v>450</v>
      </c>
      <c r="K2" s="98"/>
      <c r="L2" s="98"/>
    </row>
    <row r="3" spans="1:12" ht="20.100000000000001" customHeight="1">
      <c r="A3" s="331"/>
      <c r="B3" s="4" t="s">
        <v>451</v>
      </c>
      <c r="C3" s="4" t="s">
        <v>452</v>
      </c>
      <c r="D3" s="4" t="s">
        <v>453</v>
      </c>
      <c r="E3" s="4" t="s">
        <v>454</v>
      </c>
      <c r="F3" s="12" t="s">
        <v>455</v>
      </c>
      <c r="G3" s="12" t="s">
        <v>456</v>
      </c>
      <c r="H3" s="245" t="s">
        <v>457</v>
      </c>
      <c r="I3" s="255" t="s">
        <v>458</v>
      </c>
    </row>
    <row r="4" spans="1:12" ht="20.100000000000001" customHeight="1">
      <c r="A4" s="332"/>
      <c r="B4" s="246" t="s">
        <v>459</v>
      </c>
      <c r="C4" s="246" t="s">
        <v>460</v>
      </c>
      <c r="D4" s="246" t="s">
        <v>461</v>
      </c>
      <c r="E4" s="246" t="s">
        <v>462</v>
      </c>
      <c r="F4" s="247" t="s">
        <v>463</v>
      </c>
      <c r="G4" s="247" t="s">
        <v>464</v>
      </c>
      <c r="H4" s="247" t="s">
        <v>449</v>
      </c>
      <c r="I4" s="256" t="s">
        <v>465</v>
      </c>
    </row>
    <row r="5" spans="1:12" ht="20.100000000000001" customHeight="1">
      <c r="A5" s="331" t="s">
        <v>466</v>
      </c>
      <c r="B5" s="4" t="s">
        <v>467</v>
      </c>
      <c r="C5" s="4" t="s">
        <v>468</v>
      </c>
      <c r="D5" s="4" t="s">
        <v>469</v>
      </c>
      <c r="E5" s="4" t="s">
        <v>470</v>
      </c>
      <c r="F5" s="12" t="s">
        <v>447</v>
      </c>
      <c r="G5" s="12" t="s">
        <v>471</v>
      </c>
      <c r="H5" s="12" t="s">
        <v>449</v>
      </c>
      <c r="I5" s="255" t="s">
        <v>472</v>
      </c>
    </row>
    <row r="6" spans="1:12" ht="20.100000000000001" customHeight="1">
      <c r="A6" s="331"/>
      <c r="B6" s="4" t="s">
        <v>473</v>
      </c>
      <c r="C6" s="4" t="s">
        <v>474</v>
      </c>
      <c r="D6" s="4" t="s">
        <v>475</v>
      </c>
      <c r="E6" s="4" t="s">
        <v>476</v>
      </c>
      <c r="F6" s="12" t="s">
        <v>455</v>
      </c>
      <c r="G6" s="12" t="s">
        <v>477</v>
      </c>
      <c r="H6" s="245" t="s">
        <v>478</v>
      </c>
      <c r="I6" s="255" t="s">
        <v>479</v>
      </c>
    </row>
    <row r="7" spans="1:12" ht="20.100000000000001" customHeight="1">
      <c r="A7" s="331"/>
      <c r="B7" s="4" t="s">
        <v>480</v>
      </c>
      <c r="C7" s="4" t="s">
        <v>481</v>
      </c>
      <c r="D7" s="4" t="s">
        <v>482</v>
      </c>
      <c r="E7" s="4" t="s">
        <v>446</v>
      </c>
      <c r="F7" s="12" t="s">
        <v>463</v>
      </c>
      <c r="G7" s="12" t="s">
        <v>477</v>
      </c>
      <c r="H7" s="12" t="s">
        <v>449</v>
      </c>
      <c r="I7" s="255" t="s">
        <v>483</v>
      </c>
    </row>
    <row r="8" spans="1:12" ht="20.100000000000001" customHeight="1">
      <c r="A8" s="333" t="s">
        <v>484</v>
      </c>
      <c r="B8" s="248" t="s">
        <v>485</v>
      </c>
      <c r="C8" s="248" t="s">
        <v>486</v>
      </c>
      <c r="D8" s="249" t="s">
        <v>487</v>
      </c>
      <c r="E8" s="248" t="s">
        <v>476</v>
      </c>
      <c r="F8" s="250" t="s">
        <v>488</v>
      </c>
      <c r="G8" s="250" t="s">
        <v>489</v>
      </c>
      <c r="H8" s="250" t="s">
        <v>449</v>
      </c>
      <c r="I8" s="257" t="s">
        <v>490</v>
      </c>
    </row>
    <row r="9" spans="1:12" ht="20.100000000000001" customHeight="1">
      <c r="A9" s="331"/>
      <c r="B9" s="4" t="s">
        <v>491</v>
      </c>
      <c r="C9" s="4" t="s">
        <v>492</v>
      </c>
      <c r="D9" s="251" t="s">
        <v>493</v>
      </c>
      <c r="E9" s="4" t="s">
        <v>494</v>
      </c>
      <c r="F9" s="12" t="s">
        <v>488</v>
      </c>
      <c r="G9" s="12" t="s">
        <v>495</v>
      </c>
      <c r="H9" s="12" t="s">
        <v>449</v>
      </c>
      <c r="I9" s="255" t="s">
        <v>496</v>
      </c>
    </row>
    <row r="10" spans="1:12" ht="20.100000000000001" customHeight="1">
      <c r="A10" s="332"/>
      <c r="B10" s="246" t="s">
        <v>497</v>
      </c>
      <c r="C10" s="246" t="s">
        <v>498</v>
      </c>
      <c r="D10" s="246" t="s">
        <v>499</v>
      </c>
      <c r="E10" s="246" t="s">
        <v>470</v>
      </c>
      <c r="F10" s="247" t="s">
        <v>488</v>
      </c>
      <c r="G10" s="247" t="s">
        <v>500</v>
      </c>
      <c r="H10" s="252" t="s">
        <v>501</v>
      </c>
      <c r="I10" s="256" t="s">
        <v>502</v>
      </c>
    </row>
    <row r="11" spans="1:12" ht="20.100000000000001" customHeight="1">
      <c r="A11" s="333" t="s">
        <v>503</v>
      </c>
      <c r="B11" s="248" t="s">
        <v>504</v>
      </c>
      <c r="C11" s="248" t="s">
        <v>505</v>
      </c>
      <c r="D11" s="249" t="s">
        <v>506</v>
      </c>
      <c r="E11" s="248" t="s">
        <v>507</v>
      </c>
      <c r="F11" s="250" t="s">
        <v>508</v>
      </c>
      <c r="G11" s="250" t="s">
        <v>509</v>
      </c>
      <c r="H11" s="250" t="s">
        <v>449</v>
      </c>
      <c r="I11" s="257" t="s">
        <v>510</v>
      </c>
      <c r="J11" t="s">
        <v>511</v>
      </c>
    </row>
    <row r="12" spans="1:12" ht="20.100000000000001" customHeight="1">
      <c r="A12" s="332"/>
      <c r="B12" s="246" t="s">
        <v>512</v>
      </c>
      <c r="C12" s="246" t="s">
        <v>513</v>
      </c>
      <c r="D12" s="253" t="s">
        <v>514</v>
      </c>
      <c r="E12" s="246" t="s">
        <v>446</v>
      </c>
      <c r="F12" s="247" t="s">
        <v>515</v>
      </c>
      <c r="G12" s="247" t="s">
        <v>516</v>
      </c>
      <c r="H12" s="247" t="s">
        <v>517</v>
      </c>
      <c r="I12" s="256" t="s">
        <v>518</v>
      </c>
    </row>
    <row r="15" spans="1:12">
      <c r="A15" s="36" t="s">
        <v>519</v>
      </c>
      <c r="B15" t="s">
        <v>520</v>
      </c>
    </row>
  </sheetData>
  <mergeCells count="5">
    <mergeCell ref="K1:L1"/>
    <mergeCell ref="A2:A4"/>
    <mergeCell ref="A5:A7"/>
    <mergeCell ref="A8:A10"/>
    <mergeCell ref="A11:A12"/>
  </mergeCells>
  <phoneticPr fontId="57" type="noConversion"/>
  <hyperlinks>
    <hyperlink ref="K1" location="目录!A1" display="返回首页"/>
  </hyperlinks>
  <pageMargins left="0.75" right="0.75" top="1" bottom="1" header="0.5" footer="0.5"/>
  <legacy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R86"/>
  <sheetViews>
    <sheetView workbookViewId="0">
      <pane ySplit="1" topLeftCell="A2" activePane="bottomLeft" state="frozen"/>
      <selection pane="bottomLeft" activeCell="F2" sqref="F2:F3"/>
    </sheetView>
  </sheetViews>
  <sheetFormatPr defaultColWidth="9" defaultRowHeight="13.5"/>
  <cols>
    <col min="1" max="1" width="12" customWidth="1"/>
    <col min="2" max="2" width="23.375" customWidth="1"/>
    <col min="3" max="3" width="9.875" customWidth="1"/>
    <col min="4" max="4" width="12.625"/>
    <col min="5" max="5" width="12.75" customWidth="1"/>
    <col min="8" max="8" width="5.75" customWidth="1"/>
    <col min="9" max="9" width="10.125" customWidth="1"/>
    <col min="10" max="11" width="11" customWidth="1"/>
    <col min="12" max="12" width="17.375" customWidth="1"/>
    <col min="13" max="13" width="13" customWidth="1"/>
    <col min="14" max="14" width="15" customWidth="1"/>
    <col min="15" max="15" width="8" customWidth="1"/>
  </cols>
  <sheetData>
    <row r="1" spans="1:18" ht="24.6" customHeight="1">
      <c r="A1" s="141" t="s">
        <v>32</v>
      </c>
      <c r="B1" s="11" t="s">
        <v>521</v>
      </c>
      <c r="C1" s="11" t="s">
        <v>522</v>
      </c>
      <c r="D1" s="11" t="s">
        <v>523</v>
      </c>
      <c r="E1" s="11" t="s">
        <v>524</v>
      </c>
      <c r="F1" s="11" t="s">
        <v>525</v>
      </c>
      <c r="G1" s="11" t="s">
        <v>526</v>
      </c>
      <c r="H1" s="11" t="s">
        <v>527</v>
      </c>
      <c r="I1" s="59" t="s">
        <v>528</v>
      </c>
      <c r="J1" s="11" t="s">
        <v>529</v>
      </c>
      <c r="K1" s="11" t="s">
        <v>530</v>
      </c>
      <c r="L1" s="11" t="s">
        <v>531</v>
      </c>
      <c r="M1" s="59" t="s">
        <v>532</v>
      </c>
      <c r="N1" s="59" t="s">
        <v>533</v>
      </c>
      <c r="O1" s="11" t="s">
        <v>534</v>
      </c>
      <c r="P1" s="334" t="s">
        <v>32</v>
      </c>
      <c r="Q1" s="335"/>
      <c r="R1" s="335"/>
    </row>
    <row r="2" spans="1:18" ht="14.45" customHeight="1">
      <c r="A2" s="336" t="s">
        <v>535</v>
      </c>
      <c r="B2" s="11" t="s">
        <v>536</v>
      </c>
      <c r="C2">
        <v>100</v>
      </c>
      <c r="D2">
        <v>255</v>
      </c>
      <c r="E2">
        <f>$D$19</f>
        <v>1.25</v>
      </c>
      <c r="F2">
        <f>$B$19</f>
        <v>0.47000000000000003</v>
      </c>
      <c r="G2">
        <v>3</v>
      </c>
      <c r="H2">
        <v>300</v>
      </c>
      <c r="I2" s="9">
        <f>(C2+D2/105)*(1+E2+F2+G2*0.5)*(H2/100)</f>
        <v>1296.7457142857145</v>
      </c>
      <c r="J2" s="108">
        <v>191080</v>
      </c>
      <c r="K2" s="108">
        <f>ROUNDUP(J2/I2,0)</f>
        <v>148</v>
      </c>
      <c r="L2" s="108">
        <v>13</v>
      </c>
      <c r="M2" s="9">
        <f>L2*K2</f>
        <v>1924</v>
      </c>
      <c r="N2" s="9">
        <v>15</v>
      </c>
      <c r="O2">
        <f>ROUNDUP(K2*N2,0)</f>
        <v>2220</v>
      </c>
      <c r="P2" s="235"/>
      <c r="Q2" s="235"/>
      <c r="R2" s="235"/>
    </row>
    <row r="3" spans="1:18" ht="14.45" customHeight="1">
      <c r="A3" s="336"/>
      <c r="B3" s="11" t="s">
        <v>537</v>
      </c>
      <c r="C3">
        <v>10</v>
      </c>
      <c r="D3">
        <v>14</v>
      </c>
      <c r="E3">
        <f>$D$19</f>
        <v>1.25</v>
      </c>
      <c r="F3">
        <f>$B$19</f>
        <v>0.47000000000000003</v>
      </c>
      <c r="G3">
        <v>1</v>
      </c>
      <c r="H3">
        <v>220</v>
      </c>
      <c r="I3" s="9">
        <f>(C3+D3/105)*(1+E3+F3+G3*0.5)*(H3/100)</f>
        <v>71.784533333333343</v>
      </c>
      <c r="J3" s="108">
        <v>191080</v>
      </c>
      <c r="K3" s="108">
        <f>ROUNDUP(J3/I3,0)</f>
        <v>2662</v>
      </c>
      <c r="L3" s="108">
        <v>13</v>
      </c>
      <c r="M3" s="9">
        <f t="shared" ref="M3:M14" si="0">L3*K3</f>
        <v>34606</v>
      </c>
      <c r="N3" s="9">
        <v>15</v>
      </c>
      <c r="O3">
        <f>ROUNDUP(K3*N3,0)</f>
        <v>39930</v>
      </c>
      <c r="P3" s="235"/>
      <c r="Q3" s="235"/>
      <c r="R3" s="235"/>
    </row>
    <row r="4" spans="1:18" ht="14.45" hidden="1" customHeight="1">
      <c r="A4" s="336"/>
      <c r="B4" s="11" t="s">
        <v>537</v>
      </c>
      <c r="C4">
        <v>10</v>
      </c>
      <c r="D4">
        <v>840</v>
      </c>
      <c r="E4">
        <f>$D$19</f>
        <v>1.25</v>
      </c>
      <c r="F4">
        <v>0.12</v>
      </c>
      <c r="G4">
        <v>1</v>
      </c>
      <c r="H4">
        <v>300</v>
      </c>
      <c r="I4" s="9">
        <f>(C4+D4/105)*(1+E4+F4+G4*0.5)*(H4/100)</f>
        <v>154.98000000000002</v>
      </c>
      <c r="J4" s="108">
        <v>191080</v>
      </c>
      <c r="K4" s="108">
        <f>ROUNDUP(J4/I4,0)</f>
        <v>1233</v>
      </c>
      <c r="L4" s="108">
        <v>13</v>
      </c>
      <c r="M4" s="9">
        <f t="shared" si="0"/>
        <v>16029</v>
      </c>
      <c r="N4" s="9">
        <v>10</v>
      </c>
      <c r="O4">
        <f>ROUNDUP(K4*N4,0)</f>
        <v>12330</v>
      </c>
      <c r="P4" s="235"/>
      <c r="Q4" s="235"/>
      <c r="R4" s="235"/>
    </row>
    <row r="5" spans="1:18" ht="14.45" hidden="1" customHeight="1">
      <c r="A5" s="336"/>
      <c r="B5" s="11" t="s">
        <v>538</v>
      </c>
      <c r="C5">
        <v>70</v>
      </c>
      <c r="D5">
        <v>434</v>
      </c>
      <c r="E5">
        <f t="shared" ref="E5:E14" si="1">$D$19</f>
        <v>1.25</v>
      </c>
      <c r="F5">
        <f t="shared" ref="F5:F14" si="2">$B$19</f>
        <v>0.47000000000000003</v>
      </c>
      <c r="G5">
        <v>3</v>
      </c>
      <c r="H5">
        <v>300</v>
      </c>
      <c r="I5" s="9">
        <f t="shared" ref="I5:I14" si="3">(C5+D5/105)*(1+E5+F5+G5*0.5)*(H5/100)</f>
        <v>938.52800000000025</v>
      </c>
      <c r="J5" s="108">
        <v>191080</v>
      </c>
      <c r="K5" s="108">
        <f t="shared" ref="K5:K14" si="4">ROUNDUP(J5/I5,0)</f>
        <v>204</v>
      </c>
      <c r="L5" s="108">
        <v>15</v>
      </c>
      <c r="M5" s="9">
        <f t="shared" si="0"/>
        <v>3060</v>
      </c>
      <c r="N5" s="9">
        <v>15</v>
      </c>
      <c r="O5">
        <f t="shared" ref="O5:O14" si="5">ROUNDUP(K5*N5,0)</f>
        <v>3060</v>
      </c>
      <c r="P5" s="235"/>
      <c r="Q5" s="235"/>
      <c r="R5" s="235"/>
    </row>
    <row r="6" spans="1:18" ht="14.45" hidden="1" customHeight="1">
      <c r="A6" s="336"/>
      <c r="B6" s="11" t="s">
        <v>539</v>
      </c>
      <c r="C6">
        <v>400</v>
      </c>
      <c r="D6">
        <v>250</v>
      </c>
      <c r="E6">
        <f t="shared" si="1"/>
        <v>1.25</v>
      </c>
      <c r="F6">
        <f t="shared" si="2"/>
        <v>0.47000000000000003</v>
      </c>
      <c r="G6">
        <v>3</v>
      </c>
      <c r="H6">
        <v>300</v>
      </c>
      <c r="I6" s="9">
        <f t="shared" si="3"/>
        <v>5094.1428571428587</v>
      </c>
      <c r="J6" s="108">
        <v>191080</v>
      </c>
      <c r="K6" s="108">
        <f t="shared" si="4"/>
        <v>38</v>
      </c>
      <c r="L6" s="108">
        <v>99</v>
      </c>
      <c r="M6" s="9">
        <f t="shared" si="0"/>
        <v>3762</v>
      </c>
      <c r="N6" s="9">
        <v>1</v>
      </c>
      <c r="O6">
        <f t="shared" si="5"/>
        <v>38</v>
      </c>
      <c r="P6" s="235"/>
      <c r="Q6" s="235"/>
      <c r="R6" s="235"/>
    </row>
    <row r="7" spans="1:18" ht="14.45" hidden="1" customHeight="1">
      <c r="A7" s="336"/>
      <c r="B7" s="11" t="s">
        <v>540</v>
      </c>
      <c r="C7">
        <v>400</v>
      </c>
      <c r="D7">
        <v>600</v>
      </c>
      <c r="E7">
        <f t="shared" si="1"/>
        <v>1.25</v>
      </c>
      <c r="F7">
        <f t="shared" si="2"/>
        <v>0.47000000000000003</v>
      </c>
      <c r="G7">
        <v>3</v>
      </c>
      <c r="H7">
        <v>300</v>
      </c>
      <c r="I7" s="9">
        <f t="shared" si="3"/>
        <v>5136.3428571428585</v>
      </c>
      <c r="J7" s="108">
        <v>191080</v>
      </c>
      <c r="K7" s="108">
        <f t="shared" si="4"/>
        <v>38</v>
      </c>
      <c r="L7" s="108">
        <v>21</v>
      </c>
      <c r="M7" s="9">
        <f t="shared" si="0"/>
        <v>798</v>
      </c>
      <c r="N7" s="9">
        <v>21</v>
      </c>
      <c r="O7">
        <f t="shared" si="5"/>
        <v>798</v>
      </c>
      <c r="P7" s="235"/>
      <c r="Q7" s="235"/>
      <c r="R7" s="235"/>
    </row>
    <row r="8" spans="1:18" ht="14.45" hidden="1" customHeight="1">
      <c r="A8" s="336"/>
      <c r="B8" s="11" t="s">
        <v>541</v>
      </c>
      <c r="C8">
        <v>400</v>
      </c>
      <c r="D8">
        <v>250</v>
      </c>
      <c r="E8">
        <f t="shared" si="1"/>
        <v>1.25</v>
      </c>
      <c r="F8">
        <f t="shared" si="2"/>
        <v>0.47000000000000003</v>
      </c>
      <c r="G8">
        <v>2</v>
      </c>
      <c r="H8">
        <v>300</v>
      </c>
      <c r="I8" s="9">
        <f t="shared" si="3"/>
        <v>4490.5714285714294</v>
      </c>
      <c r="J8" s="108">
        <v>191080</v>
      </c>
      <c r="K8" s="108">
        <f t="shared" si="4"/>
        <v>43</v>
      </c>
      <c r="L8" s="108">
        <v>21</v>
      </c>
      <c r="M8" s="9">
        <f t="shared" si="0"/>
        <v>903</v>
      </c>
      <c r="N8" s="9">
        <v>1</v>
      </c>
      <c r="O8">
        <f t="shared" si="5"/>
        <v>43</v>
      </c>
      <c r="P8" s="235"/>
      <c r="Q8" s="235"/>
      <c r="R8" s="235"/>
    </row>
    <row r="9" spans="1:18" hidden="1">
      <c r="A9" s="336"/>
      <c r="B9" s="11" t="s">
        <v>542</v>
      </c>
      <c r="C9">
        <v>2600</v>
      </c>
      <c r="D9">
        <v>700</v>
      </c>
      <c r="E9">
        <f t="shared" si="1"/>
        <v>1.25</v>
      </c>
      <c r="F9">
        <f t="shared" si="2"/>
        <v>0.47000000000000003</v>
      </c>
      <c r="G9">
        <v>6</v>
      </c>
      <c r="H9">
        <v>300</v>
      </c>
      <c r="I9" s="9">
        <f t="shared" si="3"/>
        <v>44730.400000000009</v>
      </c>
      <c r="J9" s="108">
        <v>1493240</v>
      </c>
      <c r="K9" s="108">
        <f t="shared" si="4"/>
        <v>34</v>
      </c>
      <c r="L9" s="108">
        <v>99</v>
      </c>
      <c r="M9" s="9">
        <f t="shared" si="0"/>
        <v>3366</v>
      </c>
      <c r="N9" s="9">
        <v>1</v>
      </c>
      <c r="O9">
        <f t="shared" si="5"/>
        <v>34</v>
      </c>
    </row>
    <row r="10" spans="1:18" hidden="1">
      <c r="A10" s="336"/>
      <c r="B10" s="11" t="s">
        <v>543</v>
      </c>
      <c r="C10">
        <v>650</v>
      </c>
      <c r="D10">
        <v>720</v>
      </c>
      <c r="E10">
        <f t="shared" si="1"/>
        <v>1.25</v>
      </c>
      <c r="F10">
        <f t="shared" si="2"/>
        <v>0.47000000000000003</v>
      </c>
      <c r="G10">
        <v>4</v>
      </c>
      <c r="H10">
        <v>300</v>
      </c>
      <c r="I10" s="9">
        <f t="shared" si="3"/>
        <v>9301.0971428571447</v>
      </c>
      <c r="J10" s="108">
        <v>1911080</v>
      </c>
      <c r="K10" s="108">
        <f t="shared" si="4"/>
        <v>206</v>
      </c>
      <c r="L10" s="108">
        <v>15</v>
      </c>
      <c r="M10" s="9">
        <f t="shared" si="0"/>
        <v>3090</v>
      </c>
      <c r="N10" s="9">
        <v>15</v>
      </c>
      <c r="O10">
        <f t="shared" si="5"/>
        <v>3090</v>
      </c>
    </row>
    <row r="11" spans="1:18" hidden="1">
      <c r="A11" s="336"/>
      <c r="B11" s="11" t="s">
        <v>543</v>
      </c>
      <c r="C11">
        <v>650</v>
      </c>
      <c r="D11">
        <v>720</v>
      </c>
      <c r="E11">
        <f t="shared" si="1"/>
        <v>1.25</v>
      </c>
      <c r="F11">
        <f t="shared" si="2"/>
        <v>0.47000000000000003</v>
      </c>
      <c r="G11">
        <v>4</v>
      </c>
      <c r="H11">
        <v>200</v>
      </c>
      <c r="I11" s="9">
        <f t="shared" si="3"/>
        <v>6200.7314285714301</v>
      </c>
      <c r="J11" s="108">
        <v>1911080</v>
      </c>
      <c r="K11" s="108">
        <f t="shared" si="4"/>
        <v>309</v>
      </c>
      <c r="L11" s="108">
        <v>15</v>
      </c>
      <c r="M11" s="9">
        <f t="shared" si="0"/>
        <v>4635</v>
      </c>
      <c r="N11" s="9">
        <v>15</v>
      </c>
      <c r="O11">
        <f t="shared" si="5"/>
        <v>4635</v>
      </c>
    </row>
    <row r="12" spans="1:18" hidden="1">
      <c r="A12" s="336"/>
      <c r="B12" s="11" t="s">
        <v>544</v>
      </c>
      <c r="C12">
        <v>2600</v>
      </c>
      <c r="D12">
        <v>840</v>
      </c>
      <c r="E12">
        <f t="shared" si="1"/>
        <v>1.25</v>
      </c>
      <c r="F12">
        <f t="shared" si="2"/>
        <v>0.47000000000000003</v>
      </c>
      <c r="G12">
        <v>6</v>
      </c>
      <c r="H12">
        <v>300</v>
      </c>
      <c r="I12" s="9">
        <f t="shared" si="3"/>
        <v>44753.280000000006</v>
      </c>
      <c r="J12" s="108">
        <v>2221080</v>
      </c>
      <c r="K12" s="108">
        <f t="shared" si="4"/>
        <v>50</v>
      </c>
      <c r="L12" s="108">
        <v>99</v>
      </c>
      <c r="M12" s="9">
        <f t="shared" si="0"/>
        <v>4950</v>
      </c>
      <c r="N12" s="9">
        <v>1</v>
      </c>
      <c r="O12">
        <f t="shared" si="5"/>
        <v>50</v>
      </c>
    </row>
    <row r="13" spans="1:18" ht="12" hidden="1" customHeight="1">
      <c r="A13" s="336"/>
      <c r="B13" s="11" t="s">
        <v>544</v>
      </c>
      <c r="C13">
        <v>2600</v>
      </c>
      <c r="D13">
        <v>840</v>
      </c>
      <c r="E13">
        <f t="shared" si="1"/>
        <v>1.25</v>
      </c>
      <c r="F13">
        <f t="shared" si="2"/>
        <v>0.47000000000000003</v>
      </c>
      <c r="G13">
        <v>6</v>
      </c>
      <c r="H13">
        <v>300</v>
      </c>
      <c r="I13" s="9">
        <f t="shared" si="3"/>
        <v>44753.280000000006</v>
      </c>
      <c r="J13" s="108">
        <v>2221080</v>
      </c>
      <c r="K13" s="108">
        <f t="shared" si="4"/>
        <v>50</v>
      </c>
      <c r="L13" s="108">
        <v>99</v>
      </c>
      <c r="M13" s="9">
        <f t="shared" si="0"/>
        <v>4950</v>
      </c>
      <c r="N13" s="9">
        <v>1</v>
      </c>
      <c r="O13">
        <f t="shared" si="5"/>
        <v>50</v>
      </c>
    </row>
    <row r="14" spans="1:18" ht="12.95" hidden="1" customHeight="1">
      <c r="A14" s="336"/>
      <c r="B14" s="11" t="s">
        <v>544</v>
      </c>
      <c r="C14">
        <v>1600</v>
      </c>
      <c r="D14">
        <v>890</v>
      </c>
      <c r="E14">
        <f t="shared" si="1"/>
        <v>1.25</v>
      </c>
      <c r="F14">
        <f t="shared" si="2"/>
        <v>0.47000000000000003</v>
      </c>
      <c r="G14">
        <v>6</v>
      </c>
      <c r="H14">
        <v>300</v>
      </c>
      <c r="I14" s="9">
        <f t="shared" si="3"/>
        <v>27601.451428571432</v>
      </c>
      <c r="J14" s="108">
        <v>30000000</v>
      </c>
      <c r="K14" s="108">
        <f t="shared" si="4"/>
        <v>1087</v>
      </c>
      <c r="L14" s="108">
        <v>15</v>
      </c>
      <c r="M14" s="9">
        <f t="shared" si="0"/>
        <v>16305</v>
      </c>
      <c r="N14" s="9">
        <v>6</v>
      </c>
      <c r="O14">
        <f t="shared" si="5"/>
        <v>6522</v>
      </c>
    </row>
    <row r="15" spans="1:18" ht="2.1" hidden="1" customHeight="1">
      <c r="D15">
        <f>I15/((1+E2+F2+G2*0.5)*(H2/100))-C2</f>
        <v>3019.7472353870453</v>
      </c>
      <c r="E15" t="s">
        <v>545</v>
      </c>
      <c r="I15" s="9">
        <v>39496</v>
      </c>
    </row>
    <row r="16" spans="1:18" ht="12.95" customHeight="1">
      <c r="I16" s="9"/>
    </row>
    <row r="17" spans="1:15" s="10" customFormat="1">
      <c r="A17" s="230" t="s">
        <v>546</v>
      </c>
      <c r="I17" s="31"/>
    </row>
    <row r="18" spans="1:15" s="10" customFormat="1">
      <c r="A18" s="10" t="s">
        <v>547</v>
      </c>
      <c r="I18" s="31"/>
      <c r="L18"/>
    </row>
    <row r="19" spans="1:15">
      <c r="A19" s="20" t="s">
        <v>548</v>
      </c>
      <c r="B19" s="58">
        <f>SUM(B20:B27)</f>
        <v>0.47000000000000003</v>
      </c>
      <c r="C19" s="231" t="s">
        <v>549</v>
      </c>
      <c r="D19" s="58">
        <f>SUM(D20:D27)</f>
        <v>1.25</v>
      </c>
      <c r="E19" s="20" t="s">
        <v>550</v>
      </c>
      <c r="F19" s="20"/>
      <c r="G19" s="231" t="s">
        <v>551</v>
      </c>
      <c r="I19" s="236" t="s">
        <v>552</v>
      </c>
      <c r="J19" s="78"/>
      <c r="K19" s="79"/>
    </row>
    <row r="20" spans="1:15">
      <c r="A20" s="20" t="s">
        <v>553</v>
      </c>
      <c r="B20" s="20">
        <v>0.04</v>
      </c>
      <c r="C20" s="231" t="s">
        <v>554</v>
      </c>
      <c r="D20" s="231">
        <v>0.85</v>
      </c>
      <c r="E20" s="20" t="s">
        <v>555</v>
      </c>
      <c r="F20" s="20">
        <v>2</v>
      </c>
      <c r="G20" s="232">
        <v>1</v>
      </c>
      <c r="I20" s="12"/>
      <c r="J20" s="9" t="s">
        <v>556</v>
      </c>
      <c r="K20" s="3" t="s">
        <v>557</v>
      </c>
    </row>
    <row r="21" spans="1:15">
      <c r="A21" s="20" t="s">
        <v>558</v>
      </c>
      <c r="B21" s="20">
        <v>0.04</v>
      </c>
      <c r="C21" s="231" t="s">
        <v>559</v>
      </c>
      <c r="D21" s="231">
        <v>0.05</v>
      </c>
      <c r="E21" s="20" t="s">
        <v>560</v>
      </c>
      <c r="F21" s="20">
        <v>3</v>
      </c>
      <c r="G21" s="232" t="s">
        <v>561</v>
      </c>
      <c r="I21" s="237" t="s">
        <v>562</v>
      </c>
      <c r="J21">
        <v>500</v>
      </c>
      <c r="K21" s="3">
        <v>1000</v>
      </c>
    </row>
    <row r="22" spans="1:15">
      <c r="A22" s="20" t="s">
        <v>563</v>
      </c>
      <c r="B22" s="20">
        <v>0.04</v>
      </c>
      <c r="C22" s="231" t="s">
        <v>564</v>
      </c>
      <c r="D22" s="231">
        <v>0.3</v>
      </c>
      <c r="E22" s="20" t="s">
        <v>565</v>
      </c>
      <c r="F22" s="20">
        <v>4</v>
      </c>
      <c r="G22" s="232">
        <v>300</v>
      </c>
      <c r="I22" s="237" t="s">
        <v>566</v>
      </c>
      <c r="J22">
        <v>17000</v>
      </c>
      <c r="K22" s="3">
        <v>15000</v>
      </c>
    </row>
    <row r="23" spans="1:15">
      <c r="A23" s="20" t="s">
        <v>567</v>
      </c>
      <c r="B23" s="20">
        <v>0</v>
      </c>
      <c r="C23" s="231" t="s">
        <v>568</v>
      </c>
      <c r="D23" s="231">
        <v>0.05</v>
      </c>
      <c r="E23" s="20" t="s">
        <v>569</v>
      </c>
      <c r="F23" s="20">
        <v>6</v>
      </c>
      <c r="G23" s="231"/>
      <c r="I23" s="238" t="s">
        <v>570</v>
      </c>
      <c r="J23" s="239">
        <f>J22/J21</f>
        <v>34</v>
      </c>
      <c r="K23" s="240">
        <f>K22/K21</f>
        <v>15</v>
      </c>
    </row>
    <row r="24" spans="1:15">
      <c r="A24" s="20" t="s">
        <v>571</v>
      </c>
      <c r="B24" s="20">
        <v>0.15</v>
      </c>
      <c r="I24" s="9"/>
    </row>
    <row r="25" spans="1:15">
      <c r="A25" s="20" t="s">
        <v>572</v>
      </c>
      <c r="B25" s="20">
        <v>0.2</v>
      </c>
      <c r="D25" s="337" t="s">
        <v>573</v>
      </c>
      <c r="E25" s="337"/>
      <c r="F25" s="337"/>
      <c r="I25" s="9"/>
    </row>
    <row r="26" spans="1:15">
      <c r="A26" s="20" t="s">
        <v>574</v>
      </c>
      <c r="B26" s="20">
        <v>0</v>
      </c>
      <c r="D26" s="337"/>
      <c r="E26" s="337"/>
      <c r="F26" s="337"/>
      <c r="I26" s="9"/>
    </row>
    <row r="27" spans="1:15">
      <c r="A27" s="20" t="s">
        <v>575</v>
      </c>
      <c r="B27" s="20">
        <v>0</v>
      </c>
    </row>
    <row r="28" spans="1:15">
      <c r="A28" t="s">
        <v>576</v>
      </c>
      <c r="B28" s="107" t="s">
        <v>577</v>
      </c>
    </row>
    <row r="29" spans="1:15">
      <c r="A29" t="s">
        <v>578</v>
      </c>
      <c r="B29" s="233" t="s">
        <v>579</v>
      </c>
    </row>
    <row r="30" spans="1:15">
      <c r="A30" t="s">
        <v>537</v>
      </c>
      <c r="B30" s="11" t="s">
        <v>580</v>
      </c>
      <c r="C30" s="11"/>
      <c r="D30" s="11"/>
      <c r="E30" s="11"/>
      <c r="F30" s="11"/>
      <c r="G30" s="11"/>
      <c r="H30" s="11"/>
      <c r="I30" s="59"/>
      <c r="J30" s="11"/>
      <c r="K30" s="11"/>
      <c r="L30" s="11"/>
      <c r="M30" s="59"/>
      <c r="N30" s="59"/>
      <c r="O30" s="11"/>
    </row>
    <row r="31" spans="1:15">
      <c r="B31" s="11"/>
      <c r="C31" s="11"/>
      <c r="D31" s="11"/>
      <c r="E31" s="11"/>
      <c r="F31" s="11"/>
      <c r="G31" s="11"/>
      <c r="H31" s="11"/>
      <c r="I31" s="59"/>
      <c r="J31" s="11"/>
      <c r="K31" s="11"/>
      <c r="L31" s="11"/>
      <c r="M31" s="59"/>
      <c r="N31" s="59"/>
      <c r="O31" s="11"/>
    </row>
    <row r="32" spans="1:15">
      <c r="B32" s="11" t="s">
        <v>581</v>
      </c>
      <c r="C32" s="11" t="s">
        <v>522</v>
      </c>
      <c r="D32" s="11" t="s">
        <v>523</v>
      </c>
      <c r="E32" s="11" t="s">
        <v>582</v>
      </c>
      <c r="F32" s="11" t="s">
        <v>525</v>
      </c>
      <c r="G32" s="11" t="s">
        <v>526</v>
      </c>
      <c r="H32" s="11" t="s">
        <v>527</v>
      </c>
      <c r="I32" s="59" t="s">
        <v>528</v>
      </c>
      <c r="J32" s="11" t="s">
        <v>529</v>
      </c>
      <c r="K32" s="11" t="s">
        <v>530</v>
      </c>
      <c r="L32" s="11" t="s">
        <v>531</v>
      </c>
      <c r="M32" s="59" t="s">
        <v>532</v>
      </c>
      <c r="N32" s="59" t="s">
        <v>533</v>
      </c>
      <c r="O32" s="11" t="s">
        <v>534</v>
      </c>
    </row>
    <row r="33" spans="1:15">
      <c r="B33" s="11" t="s">
        <v>536</v>
      </c>
      <c r="C33">
        <v>100</v>
      </c>
      <c r="D33">
        <v>255</v>
      </c>
      <c r="E33">
        <f t="shared" ref="E33:E36" si="6">$D$19</f>
        <v>1.25</v>
      </c>
      <c r="F33">
        <f t="shared" ref="F33:F36" si="7">$B$19</f>
        <v>0.47000000000000003</v>
      </c>
      <c r="G33">
        <v>2</v>
      </c>
      <c r="H33">
        <v>200</v>
      </c>
      <c r="I33" s="9">
        <f t="shared" ref="I33:I36" si="8">(C33+D33/105)*(1+E33+F33+G33*0.5)*(H33/100)</f>
        <v>762.06857142857143</v>
      </c>
      <c r="J33" s="108">
        <v>8340</v>
      </c>
      <c r="K33" s="108">
        <f t="shared" ref="K33:K36" si="9">ROUNDUP(J33/I33,0)</f>
        <v>11</v>
      </c>
      <c r="L33" s="108">
        <v>13</v>
      </c>
      <c r="M33" s="9">
        <f t="shared" ref="M33:M36" si="10">L33*K33</f>
        <v>143</v>
      </c>
      <c r="N33" s="9">
        <v>15</v>
      </c>
      <c r="O33">
        <f t="shared" ref="O33:O36" si="11">ROUNDUP(J33/I33*N33,0)</f>
        <v>165</v>
      </c>
    </row>
    <row r="34" spans="1:15">
      <c r="B34" s="11" t="s">
        <v>538</v>
      </c>
      <c r="C34">
        <v>70</v>
      </c>
      <c r="D34">
        <v>434</v>
      </c>
      <c r="E34">
        <f t="shared" si="6"/>
        <v>1.25</v>
      </c>
      <c r="F34">
        <f t="shared" si="7"/>
        <v>0.47000000000000003</v>
      </c>
      <c r="G34">
        <v>2</v>
      </c>
      <c r="H34">
        <v>200</v>
      </c>
      <c r="I34" s="9">
        <f t="shared" si="8"/>
        <v>551.55200000000013</v>
      </c>
      <c r="J34" s="108">
        <v>8340</v>
      </c>
      <c r="K34" s="108">
        <f t="shared" si="9"/>
        <v>16</v>
      </c>
      <c r="L34" s="108">
        <v>15</v>
      </c>
      <c r="M34" s="9">
        <f t="shared" si="10"/>
        <v>240</v>
      </c>
      <c r="N34" s="9">
        <v>15</v>
      </c>
      <c r="O34">
        <f t="shared" si="11"/>
        <v>227</v>
      </c>
    </row>
    <row r="35" spans="1:15">
      <c r="B35" s="11" t="s">
        <v>539</v>
      </c>
      <c r="C35">
        <v>400</v>
      </c>
      <c r="D35">
        <v>250</v>
      </c>
      <c r="E35">
        <f t="shared" si="6"/>
        <v>1.25</v>
      </c>
      <c r="F35">
        <f t="shared" si="7"/>
        <v>0.47000000000000003</v>
      </c>
      <c r="G35">
        <v>2</v>
      </c>
      <c r="H35">
        <v>300</v>
      </c>
      <c r="I35" s="9">
        <f t="shared" si="8"/>
        <v>4490.5714285714294</v>
      </c>
      <c r="J35" s="108">
        <v>8340</v>
      </c>
      <c r="K35" s="108">
        <f t="shared" si="9"/>
        <v>2</v>
      </c>
      <c r="L35" s="108">
        <v>99</v>
      </c>
      <c r="M35" s="9">
        <f t="shared" si="10"/>
        <v>198</v>
      </c>
      <c r="N35" s="9">
        <v>1</v>
      </c>
      <c r="O35">
        <f t="shared" si="11"/>
        <v>2</v>
      </c>
    </row>
    <row r="36" spans="1:15">
      <c r="A36" t="s">
        <v>583</v>
      </c>
      <c r="B36" s="11" t="s">
        <v>541</v>
      </c>
      <c r="C36">
        <v>400</v>
      </c>
      <c r="D36">
        <v>250</v>
      </c>
      <c r="E36">
        <f t="shared" si="6"/>
        <v>1.25</v>
      </c>
      <c r="F36">
        <f t="shared" si="7"/>
        <v>0.47000000000000003</v>
      </c>
      <c r="G36">
        <v>2</v>
      </c>
      <c r="H36">
        <v>300</v>
      </c>
      <c r="I36" s="9">
        <f t="shared" si="8"/>
        <v>4490.5714285714294</v>
      </c>
      <c r="J36" s="108">
        <v>8340</v>
      </c>
      <c r="K36" s="108">
        <f t="shared" si="9"/>
        <v>2</v>
      </c>
      <c r="L36" s="108">
        <v>21</v>
      </c>
      <c r="M36" s="9">
        <f t="shared" si="10"/>
        <v>42</v>
      </c>
      <c r="N36" s="9">
        <v>1</v>
      </c>
      <c r="O36">
        <f t="shared" si="11"/>
        <v>2</v>
      </c>
    </row>
    <row r="37" spans="1:15">
      <c r="B37" t="s">
        <v>584</v>
      </c>
    </row>
    <row r="38" spans="1:15">
      <c r="B38" t="s">
        <v>585</v>
      </c>
    </row>
    <row r="40" spans="1:15">
      <c r="B40" s="11" t="s">
        <v>586</v>
      </c>
      <c r="C40" s="11" t="s">
        <v>522</v>
      </c>
      <c r="D40" s="11" t="s">
        <v>523</v>
      </c>
      <c r="E40" s="11" t="s">
        <v>582</v>
      </c>
      <c r="F40" s="11" t="s">
        <v>525</v>
      </c>
      <c r="G40" s="11" t="s">
        <v>526</v>
      </c>
      <c r="H40" s="11" t="s">
        <v>527</v>
      </c>
      <c r="I40" s="59" t="s">
        <v>528</v>
      </c>
      <c r="J40" s="11" t="s">
        <v>529</v>
      </c>
      <c r="K40" s="11" t="s">
        <v>530</v>
      </c>
      <c r="L40" s="11" t="s">
        <v>531</v>
      </c>
      <c r="M40" s="59" t="s">
        <v>532</v>
      </c>
      <c r="N40" s="59" t="s">
        <v>533</v>
      </c>
      <c r="O40" s="11" t="s">
        <v>534</v>
      </c>
    </row>
    <row r="41" spans="1:15">
      <c r="B41" s="11" t="s">
        <v>536</v>
      </c>
      <c r="C41">
        <v>100</v>
      </c>
      <c r="D41">
        <v>255</v>
      </c>
      <c r="E41">
        <f t="shared" ref="E41:E46" si="12">$D$19</f>
        <v>1.25</v>
      </c>
      <c r="F41">
        <f t="shared" ref="F41:F46" si="13">$B$19</f>
        <v>0.47000000000000003</v>
      </c>
      <c r="G41">
        <v>3</v>
      </c>
      <c r="H41">
        <v>200</v>
      </c>
      <c r="I41" s="9">
        <f t="shared" ref="I41:I46" si="14">(C41+D41/105)*(1+E41+F41+G41*0.5)*(H41/100)</f>
        <v>864.49714285714299</v>
      </c>
      <c r="J41" s="108">
        <v>44240</v>
      </c>
      <c r="K41" s="108">
        <f t="shared" ref="K41:K46" si="15">ROUNDUP(J41/I41,0)</f>
        <v>52</v>
      </c>
      <c r="L41" s="108">
        <v>13</v>
      </c>
      <c r="M41" s="9">
        <f t="shared" ref="M41:M46" si="16">L41*K41</f>
        <v>676</v>
      </c>
      <c r="N41" s="9">
        <v>15</v>
      </c>
      <c r="O41">
        <f t="shared" ref="O41:O46" si="17">ROUNDUP(J41/I41*N41,0)</f>
        <v>768</v>
      </c>
    </row>
    <row r="42" spans="1:15">
      <c r="B42" s="11" t="s">
        <v>538</v>
      </c>
      <c r="C42">
        <v>70</v>
      </c>
      <c r="D42">
        <v>434</v>
      </c>
      <c r="E42">
        <f t="shared" si="12"/>
        <v>1.25</v>
      </c>
      <c r="F42">
        <f t="shared" si="13"/>
        <v>0.47000000000000003</v>
      </c>
      <c r="G42">
        <v>3</v>
      </c>
      <c r="H42">
        <v>200</v>
      </c>
      <c r="I42" s="9">
        <f t="shared" si="14"/>
        <v>625.68533333333346</v>
      </c>
      <c r="J42" s="108">
        <v>44240</v>
      </c>
      <c r="K42" s="108">
        <f t="shared" si="15"/>
        <v>71</v>
      </c>
      <c r="L42" s="108">
        <v>15</v>
      </c>
      <c r="M42" s="9">
        <f t="shared" si="16"/>
        <v>1065</v>
      </c>
      <c r="N42" s="9">
        <v>15</v>
      </c>
      <c r="O42">
        <f t="shared" si="17"/>
        <v>1061</v>
      </c>
    </row>
    <row r="43" spans="1:15">
      <c r="B43" s="11" t="s">
        <v>539</v>
      </c>
      <c r="C43">
        <v>400</v>
      </c>
      <c r="D43">
        <v>250</v>
      </c>
      <c r="E43">
        <f t="shared" si="12"/>
        <v>1.25</v>
      </c>
      <c r="F43">
        <f t="shared" si="13"/>
        <v>0.47000000000000003</v>
      </c>
      <c r="G43">
        <v>3</v>
      </c>
      <c r="H43">
        <v>300</v>
      </c>
      <c r="I43" s="9">
        <f t="shared" si="14"/>
        <v>5094.1428571428587</v>
      </c>
      <c r="J43" s="108">
        <v>44240</v>
      </c>
      <c r="K43" s="108">
        <f t="shared" si="15"/>
        <v>9</v>
      </c>
      <c r="L43" s="108">
        <v>99</v>
      </c>
      <c r="M43" s="9">
        <f t="shared" si="16"/>
        <v>891</v>
      </c>
      <c r="N43" s="9">
        <v>1</v>
      </c>
      <c r="O43">
        <f t="shared" si="17"/>
        <v>9</v>
      </c>
    </row>
    <row r="44" spans="1:15">
      <c r="B44" s="11" t="s">
        <v>540</v>
      </c>
      <c r="C44">
        <v>400</v>
      </c>
      <c r="D44">
        <v>600</v>
      </c>
      <c r="E44">
        <f t="shared" si="12"/>
        <v>1.25</v>
      </c>
      <c r="F44">
        <f t="shared" si="13"/>
        <v>0.47000000000000003</v>
      </c>
      <c r="G44">
        <v>3</v>
      </c>
      <c r="H44">
        <v>200</v>
      </c>
      <c r="I44" s="9">
        <f t="shared" si="14"/>
        <v>3424.2285714285722</v>
      </c>
      <c r="J44" s="108">
        <v>44240</v>
      </c>
      <c r="K44" s="108">
        <f t="shared" si="15"/>
        <v>13</v>
      </c>
      <c r="L44" s="108">
        <v>21</v>
      </c>
      <c r="M44" s="9">
        <f t="shared" si="16"/>
        <v>273</v>
      </c>
      <c r="N44" s="9">
        <v>21</v>
      </c>
      <c r="O44">
        <f t="shared" si="17"/>
        <v>272</v>
      </c>
    </row>
    <row r="45" spans="1:15">
      <c r="A45" t="s">
        <v>583</v>
      </c>
      <c r="B45" s="11" t="s">
        <v>541</v>
      </c>
      <c r="C45">
        <v>400</v>
      </c>
      <c r="D45">
        <v>250</v>
      </c>
      <c r="E45">
        <f t="shared" si="12"/>
        <v>1.25</v>
      </c>
      <c r="F45">
        <f t="shared" si="13"/>
        <v>0.47000000000000003</v>
      </c>
      <c r="G45">
        <v>3</v>
      </c>
      <c r="H45">
        <v>300</v>
      </c>
      <c r="I45" s="9">
        <f t="shared" si="14"/>
        <v>5094.1428571428587</v>
      </c>
      <c r="J45" s="108">
        <v>44240</v>
      </c>
      <c r="K45" s="108">
        <f t="shared" si="15"/>
        <v>9</v>
      </c>
      <c r="L45" s="108">
        <v>21</v>
      </c>
      <c r="M45" s="9">
        <f t="shared" si="16"/>
        <v>189</v>
      </c>
      <c r="N45" s="9">
        <v>1</v>
      </c>
      <c r="O45">
        <f t="shared" si="17"/>
        <v>9</v>
      </c>
    </row>
    <row r="46" spans="1:15">
      <c r="B46" s="11" t="s">
        <v>587</v>
      </c>
      <c r="C46">
        <v>470</v>
      </c>
      <c r="D46">
        <v>680</v>
      </c>
      <c r="E46">
        <f t="shared" si="12"/>
        <v>1.25</v>
      </c>
      <c r="F46">
        <f t="shared" si="13"/>
        <v>0.47000000000000003</v>
      </c>
      <c r="G46">
        <v>3</v>
      </c>
      <c r="H46">
        <v>200</v>
      </c>
      <c r="I46" s="9">
        <f t="shared" si="14"/>
        <v>4021.4590476190483</v>
      </c>
      <c r="J46" s="108">
        <v>44240</v>
      </c>
      <c r="K46" s="108">
        <f t="shared" si="15"/>
        <v>12</v>
      </c>
      <c r="L46" s="108">
        <v>15</v>
      </c>
      <c r="M46" s="9">
        <f t="shared" si="16"/>
        <v>180</v>
      </c>
      <c r="N46" s="9">
        <v>12</v>
      </c>
      <c r="O46">
        <f t="shared" si="17"/>
        <v>133</v>
      </c>
    </row>
    <row r="47" spans="1:15">
      <c r="B47" t="s">
        <v>588</v>
      </c>
    </row>
    <row r="48" spans="1:15">
      <c r="B48" t="s">
        <v>589</v>
      </c>
    </row>
    <row r="50" spans="1:15">
      <c r="B50" s="11" t="s">
        <v>590</v>
      </c>
      <c r="C50" s="11" t="s">
        <v>522</v>
      </c>
      <c r="D50" s="11" t="s">
        <v>523</v>
      </c>
      <c r="E50" s="11" t="s">
        <v>582</v>
      </c>
      <c r="F50" s="11" t="s">
        <v>525</v>
      </c>
      <c r="G50" s="11" t="s">
        <v>526</v>
      </c>
      <c r="H50" s="11" t="s">
        <v>527</v>
      </c>
      <c r="I50" s="59" t="s">
        <v>528</v>
      </c>
      <c r="J50" s="11" t="s">
        <v>529</v>
      </c>
      <c r="K50" s="11" t="s">
        <v>530</v>
      </c>
      <c r="L50" s="11" t="s">
        <v>531</v>
      </c>
      <c r="M50" s="59" t="s">
        <v>532</v>
      </c>
      <c r="N50" s="59" t="s">
        <v>533</v>
      </c>
      <c r="O50" s="11" t="s">
        <v>534</v>
      </c>
    </row>
    <row r="51" spans="1:15">
      <c r="B51" s="11" t="s">
        <v>536</v>
      </c>
      <c r="C51">
        <v>100</v>
      </c>
      <c r="D51">
        <v>255</v>
      </c>
      <c r="E51">
        <f t="shared" ref="E51:E56" si="18">$D$19</f>
        <v>1.25</v>
      </c>
      <c r="F51">
        <f t="shared" ref="F51:F56" si="19">$B$19</f>
        <v>0.47000000000000003</v>
      </c>
      <c r="G51">
        <v>3</v>
      </c>
      <c r="H51">
        <v>200</v>
      </c>
      <c r="I51" s="9">
        <f t="shared" ref="I51:I56" si="20">(C51+D51/105)*(1+E51+F51+G51*0.5)*(H51/100)</f>
        <v>864.49714285714299</v>
      </c>
      <c r="J51" s="108">
        <v>474320</v>
      </c>
      <c r="K51" s="108">
        <f t="shared" ref="K51:K56" si="21">ROUNDUP(J51/I51,0)</f>
        <v>549</v>
      </c>
      <c r="L51" s="108">
        <v>13</v>
      </c>
      <c r="M51" s="9">
        <f t="shared" ref="M51:M56" si="22">L51*K51</f>
        <v>7137</v>
      </c>
      <c r="N51" s="9">
        <v>15</v>
      </c>
      <c r="O51">
        <f t="shared" ref="O51:O56" si="23">ROUNDUP(J51/I51*N51,0)</f>
        <v>8230</v>
      </c>
    </row>
    <row r="52" spans="1:15">
      <c r="B52" s="11" t="s">
        <v>538</v>
      </c>
      <c r="C52">
        <v>70</v>
      </c>
      <c r="D52">
        <v>434</v>
      </c>
      <c r="E52">
        <f t="shared" si="18"/>
        <v>1.25</v>
      </c>
      <c r="F52">
        <f t="shared" si="19"/>
        <v>0.47000000000000003</v>
      </c>
      <c r="G52">
        <v>3</v>
      </c>
      <c r="H52">
        <v>200</v>
      </c>
      <c r="I52" s="9">
        <f t="shared" si="20"/>
        <v>625.68533333333346</v>
      </c>
      <c r="J52" s="108">
        <v>474320</v>
      </c>
      <c r="K52" s="108">
        <f t="shared" si="21"/>
        <v>759</v>
      </c>
      <c r="L52" s="108">
        <v>15</v>
      </c>
      <c r="M52" s="9">
        <f t="shared" si="22"/>
        <v>11385</v>
      </c>
      <c r="N52" s="9">
        <v>15</v>
      </c>
      <c r="O52">
        <f t="shared" si="23"/>
        <v>11372</v>
      </c>
    </row>
    <row r="53" spans="1:15">
      <c r="B53" s="11" t="s">
        <v>539</v>
      </c>
      <c r="C53">
        <v>400</v>
      </c>
      <c r="D53">
        <v>250</v>
      </c>
      <c r="E53">
        <f t="shared" si="18"/>
        <v>1.25</v>
      </c>
      <c r="F53">
        <f t="shared" si="19"/>
        <v>0.47000000000000003</v>
      </c>
      <c r="G53">
        <v>3</v>
      </c>
      <c r="H53">
        <v>300</v>
      </c>
      <c r="I53" s="9">
        <f t="shared" si="20"/>
        <v>5094.1428571428587</v>
      </c>
      <c r="J53" s="108">
        <v>474320</v>
      </c>
      <c r="K53" s="108">
        <f t="shared" si="21"/>
        <v>94</v>
      </c>
      <c r="L53" s="108">
        <v>99</v>
      </c>
      <c r="M53" s="9">
        <f t="shared" si="22"/>
        <v>9306</v>
      </c>
      <c r="N53" s="9">
        <v>1</v>
      </c>
      <c r="O53">
        <f t="shared" si="23"/>
        <v>94</v>
      </c>
    </row>
    <row r="54" spans="1:15">
      <c r="B54" s="11" t="s">
        <v>540</v>
      </c>
      <c r="C54">
        <v>400</v>
      </c>
      <c r="D54">
        <v>600</v>
      </c>
      <c r="E54">
        <f t="shared" si="18"/>
        <v>1.25</v>
      </c>
      <c r="F54">
        <f t="shared" si="19"/>
        <v>0.47000000000000003</v>
      </c>
      <c r="G54">
        <v>3</v>
      </c>
      <c r="H54">
        <v>200</v>
      </c>
      <c r="I54" s="9">
        <f t="shared" si="20"/>
        <v>3424.2285714285722</v>
      </c>
      <c r="J54" s="108">
        <v>474320</v>
      </c>
      <c r="K54" s="108">
        <f t="shared" si="21"/>
        <v>139</v>
      </c>
      <c r="L54" s="108">
        <v>21</v>
      </c>
      <c r="M54" s="9">
        <f t="shared" si="22"/>
        <v>2919</v>
      </c>
      <c r="N54" s="9">
        <v>21</v>
      </c>
      <c r="O54">
        <f t="shared" si="23"/>
        <v>2909</v>
      </c>
    </row>
    <row r="55" spans="1:15">
      <c r="A55" t="s">
        <v>583</v>
      </c>
      <c r="B55" s="11" t="s">
        <v>541</v>
      </c>
      <c r="C55">
        <v>400</v>
      </c>
      <c r="D55">
        <v>250</v>
      </c>
      <c r="E55">
        <f t="shared" si="18"/>
        <v>1.25</v>
      </c>
      <c r="F55">
        <f t="shared" si="19"/>
        <v>0.47000000000000003</v>
      </c>
      <c r="G55">
        <v>3</v>
      </c>
      <c r="H55">
        <v>300</v>
      </c>
      <c r="I55" s="9">
        <f t="shared" si="20"/>
        <v>5094.1428571428587</v>
      </c>
      <c r="J55" s="108">
        <v>474320</v>
      </c>
      <c r="K55" s="108">
        <f t="shared" si="21"/>
        <v>94</v>
      </c>
      <c r="L55" s="108">
        <v>21</v>
      </c>
      <c r="M55" s="9">
        <f t="shared" si="22"/>
        <v>1974</v>
      </c>
      <c r="N55" s="9">
        <v>1</v>
      </c>
      <c r="O55">
        <f t="shared" si="23"/>
        <v>94</v>
      </c>
    </row>
    <row r="56" spans="1:15">
      <c r="B56" s="11" t="s">
        <v>587</v>
      </c>
      <c r="C56">
        <v>470</v>
      </c>
      <c r="D56">
        <v>680</v>
      </c>
      <c r="E56">
        <f t="shared" si="18"/>
        <v>1.25</v>
      </c>
      <c r="F56">
        <f t="shared" si="19"/>
        <v>0.47000000000000003</v>
      </c>
      <c r="G56">
        <v>3</v>
      </c>
      <c r="H56">
        <v>300</v>
      </c>
      <c r="I56" s="9">
        <f t="shared" si="20"/>
        <v>6032.1885714285727</v>
      </c>
      <c r="J56" s="108">
        <v>474320</v>
      </c>
      <c r="K56" s="108">
        <f t="shared" si="21"/>
        <v>79</v>
      </c>
      <c r="L56" s="108">
        <v>15</v>
      </c>
      <c r="M56" s="9">
        <f t="shared" si="22"/>
        <v>1185</v>
      </c>
      <c r="N56" s="9">
        <v>12</v>
      </c>
      <c r="O56">
        <f t="shared" si="23"/>
        <v>944</v>
      </c>
    </row>
    <row r="57" spans="1:15">
      <c r="B57" t="s">
        <v>591</v>
      </c>
    </row>
    <row r="59" spans="1:15">
      <c r="B59" s="11" t="s">
        <v>592</v>
      </c>
      <c r="C59" s="11" t="s">
        <v>522</v>
      </c>
      <c r="D59" s="11" t="s">
        <v>523</v>
      </c>
      <c r="E59" s="11" t="s">
        <v>582</v>
      </c>
      <c r="F59" s="11" t="s">
        <v>525</v>
      </c>
      <c r="G59" s="11" t="s">
        <v>526</v>
      </c>
      <c r="H59" s="11" t="s">
        <v>527</v>
      </c>
      <c r="I59" s="59" t="s">
        <v>528</v>
      </c>
      <c r="J59" s="11" t="s">
        <v>529</v>
      </c>
      <c r="K59" s="11" t="s">
        <v>530</v>
      </c>
      <c r="L59" s="11" t="s">
        <v>531</v>
      </c>
      <c r="M59" s="59" t="s">
        <v>532</v>
      </c>
      <c r="N59" s="59" t="s">
        <v>533</v>
      </c>
      <c r="O59" s="11" t="s">
        <v>534</v>
      </c>
    </row>
    <row r="60" spans="1:15">
      <c r="B60" s="11" t="s">
        <v>587</v>
      </c>
      <c r="C60">
        <v>470</v>
      </c>
      <c r="D60">
        <v>680</v>
      </c>
      <c r="E60">
        <f>$D$19</f>
        <v>1.25</v>
      </c>
      <c r="F60">
        <f>$B$19</f>
        <v>0.47000000000000003</v>
      </c>
      <c r="G60">
        <v>3</v>
      </c>
      <c r="H60">
        <v>200</v>
      </c>
      <c r="I60" s="9">
        <f>(C60+D60/105)*(1+E60+F60+G60*0.5)*(H60/100)</f>
        <v>4021.4590476190483</v>
      </c>
      <c r="J60" s="108">
        <v>2324320</v>
      </c>
      <c r="K60" s="108">
        <f>ROUNDUP(J60/I60,0)</f>
        <v>578</v>
      </c>
      <c r="L60" s="108">
        <v>15</v>
      </c>
      <c r="M60" s="9">
        <f>L60*K60</f>
        <v>8670</v>
      </c>
      <c r="N60" s="9">
        <v>12</v>
      </c>
      <c r="O60">
        <f>ROUNDUP(J60/I60*N60,0)</f>
        <v>6936</v>
      </c>
    </row>
    <row r="61" spans="1:15">
      <c r="A61" t="s">
        <v>593</v>
      </c>
      <c r="B61" s="11" t="s">
        <v>594</v>
      </c>
      <c r="C61">
        <v>2600</v>
      </c>
      <c r="D61">
        <v>700</v>
      </c>
      <c r="E61">
        <f>$D$19</f>
        <v>1.25</v>
      </c>
      <c r="F61">
        <f>$B$19</f>
        <v>0.47000000000000003</v>
      </c>
      <c r="G61">
        <v>6</v>
      </c>
      <c r="H61">
        <v>300</v>
      </c>
      <c r="I61" s="9">
        <f>(C61+D61/105)*(1+E61+F61+G61*0.5)*(H61/100)</f>
        <v>44730.400000000009</v>
      </c>
      <c r="J61" s="108">
        <v>2324320</v>
      </c>
      <c r="K61" s="108">
        <f>ROUNDUP(J61/I61,0)</f>
        <v>52</v>
      </c>
      <c r="L61" s="108">
        <v>100</v>
      </c>
      <c r="M61" s="9">
        <f>L61*K61</f>
        <v>5200</v>
      </c>
      <c r="N61" s="9">
        <v>1</v>
      </c>
      <c r="O61">
        <f>ROUNDUP(J61/I61*N61,0)</f>
        <v>52</v>
      </c>
    </row>
    <row r="62" spans="1:15">
      <c r="B62" s="234" t="s">
        <v>595</v>
      </c>
      <c r="C62">
        <v>2800</v>
      </c>
      <c r="D62">
        <v>840</v>
      </c>
      <c r="E62">
        <f t="shared" ref="E62:E70" si="24">$D$19</f>
        <v>1.25</v>
      </c>
      <c r="F62">
        <f t="shared" ref="F62:F70" si="25">$B$19</f>
        <v>0.47000000000000003</v>
      </c>
      <c r="G62">
        <v>6</v>
      </c>
      <c r="H62">
        <v>300</v>
      </c>
      <c r="I62" s="9">
        <f t="shared" ref="I62:I70" si="26">(C62+D62/105)*(1+E62+F62+G62*0.5)*(H62/100)</f>
        <v>48185.280000000006</v>
      </c>
      <c r="J62" s="108">
        <v>2324320</v>
      </c>
      <c r="K62" s="108">
        <f t="shared" ref="K62:K70" si="27">ROUNDUP(J62/I62,0)</f>
        <v>49</v>
      </c>
      <c r="L62" s="108">
        <v>20</v>
      </c>
      <c r="M62" s="9">
        <f t="shared" ref="M62:M70" si="28">L62*K62</f>
        <v>980</v>
      </c>
      <c r="N62" s="9">
        <v>3</v>
      </c>
      <c r="O62">
        <f t="shared" ref="O62:O70" si="29">ROUNDUP(J62/I62*N62,0)</f>
        <v>145</v>
      </c>
    </row>
    <row r="63" spans="1:15">
      <c r="B63" s="11" t="s">
        <v>596</v>
      </c>
      <c r="C63">
        <v>2800</v>
      </c>
      <c r="D63">
        <v>840</v>
      </c>
      <c r="E63">
        <f t="shared" si="24"/>
        <v>1.25</v>
      </c>
      <c r="F63">
        <f t="shared" si="25"/>
        <v>0.47000000000000003</v>
      </c>
      <c r="G63">
        <v>6</v>
      </c>
      <c r="H63">
        <v>300</v>
      </c>
      <c r="I63" s="9">
        <f t="shared" si="26"/>
        <v>48185.280000000006</v>
      </c>
      <c r="J63" s="108">
        <v>2324320</v>
      </c>
      <c r="K63" s="108">
        <f t="shared" si="27"/>
        <v>49</v>
      </c>
      <c r="L63" s="108">
        <v>66</v>
      </c>
      <c r="M63" s="9">
        <f t="shared" si="28"/>
        <v>3234</v>
      </c>
      <c r="N63" s="9">
        <v>9</v>
      </c>
      <c r="O63">
        <f t="shared" si="29"/>
        <v>435</v>
      </c>
    </row>
    <row r="64" spans="1:15">
      <c r="B64" t="s">
        <v>597</v>
      </c>
    </row>
    <row r="66" spans="1:16">
      <c r="B66" s="11" t="s">
        <v>598</v>
      </c>
      <c r="C66" s="11" t="s">
        <v>522</v>
      </c>
      <c r="D66" s="11" t="s">
        <v>523</v>
      </c>
      <c r="E66" s="11" t="s">
        <v>582</v>
      </c>
      <c r="F66" s="11" t="s">
        <v>525</v>
      </c>
      <c r="G66" s="11" t="s">
        <v>526</v>
      </c>
      <c r="H66" s="11" t="s">
        <v>527</v>
      </c>
      <c r="I66" s="59" t="s">
        <v>528</v>
      </c>
      <c r="J66" s="11" t="s">
        <v>529</v>
      </c>
      <c r="K66" s="11" t="s">
        <v>530</v>
      </c>
      <c r="L66" s="11" t="s">
        <v>531</v>
      </c>
      <c r="M66" s="59" t="s">
        <v>532</v>
      </c>
      <c r="N66" s="59" t="s">
        <v>533</v>
      </c>
      <c r="O66" s="11" t="s">
        <v>534</v>
      </c>
    </row>
    <row r="67" spans="1:16">
      <c r="A67" s="36" t="s">
        <v>599</v>
      </c>
      <c r="B67" s="11" t="s">
        <v>543</v>
      </c>
      <c r="C67">
        <v>650</v>
      </c>
      <c r="D67">
        <v>720</v>
      </c>
      <c r="E67">
        <f t="shared" si="24"/>
        <v>1.25</v>
      </c>
      <c r="F67">
        <f t="shared" si="25"/>
        <v>0.47000000000000003</v>
      </c>
      <c r="G67">
        <v>4</v>
      </c>
      <c r="H67">
        <v>200</v>
      </c>
      <c r="I67" s="9">
        <f t="shared" si="26"/>
        <v>6200.7314285714301</v>
      </c>
      <c r="J67" s="108">
        <v>1911080</v>
      </c>
      <c r="K67" s="108">
        <f t="shared" si="27"/>
        <v>309</v>
      </c>
      <c r="L67" s="108">
        <v>15</v>
      </c>
      <c r="M67" s="9">
        <f t="shared" si="28"/>
        <v>4635</v>
      </c>
      <c r="N67" s="9">
        <v>15</v>
      </c>
      <c r="O67">
        <f t="shared" si="29"/>
        <v>4624</v>
      </c>
    </row>
    <row r="68" spans="1:16">
      <c r="A68" s="36" t="s">
        <v>600</v>
      </c>
      <c r="B68" s="11" t="s">
        <v>543</v>
      </c>
      <c r="C68">
        <v>650</v>
      </c>
      <c r="D68">
        <v>720</v>
      </c>
      <c r="E68">
        <f t="shared" si="24"/>
        <v>1.25</v>
      </c>
      <c r="F68">
        <f t="shared" si="25"/>
        <v>0.47000000000000003</v>
      </c>
      <c r="G68">
        <v>6</v>
      </c>
      <c r="H68">
        <v>200</v>
      </c>
      <c r="I68" s="9">
        <f t="shared" si="26"/>
        <v>7514.4457142857154</v>
      </c>
      <c r="J68" s="108">
        <v>1911080</v>
      </c>
      <c r="K68" s="108">
        <f t="shared" si="27"/>
        <v>255</v>
      </c>
      <c r="L68" s="108">
        <v>15</v>
      </c>
      <c r="M68" s="9">
        <f t="shared" si="28"/>
        <v>3825</v>
      </c>
      <c r="N68" s="9">
        <v>15</v>
      </c>
      <c r="O68">
        <f t="shared" si="29"/>
        <v>3815</v>
      </c>
    </row>
    <row r="69" spans="1:16">
      <c r="A69" s="36" t="s">
        <v>601</v>
      </c>
      <c r="B69" s="11" t="s">
        <v>543</v>
      </c>
      <c r="C69">
        <v>650</v>
      </c>
      <c r="D69">
        <v>720</v>
      </c>
      <c r="E69">
        <f t="shared" si="24"/>
        <v>1.25</v>
      </c>
      <c r="F69">
        <f t="shared" si="25"/>
        <v>0.47000000000000003</v>
      </c>
      <c r="G69">
        <v>4</v>
      </c>
      <c r="H69">
        <v>300</v>
      </c>
      <c r="I69" s="9">
        <f t="shared" si="26"/>
        <v>9301.0971428571447</v>
      </c>
      <c r="J69" s="108">
        <v>1911080</v>
      </c>
      <c r="K69" s="108">
        <f t="shared" si="27"/>
        <v>206</v>
      </c>
      <c r="L69" s="108">
        <v>15</v>
      </c>
      <c r="M69" s="9">
        <f t="shared" si="28"/>
        <v>3090</v>
      </c>
      <c r="N69" s="9">
        <v>15</v>
      </c>
      <c r="O69">
        <f t="shared" si="29"/>
        <v>3083</v>
      </c>
    </row>
    <row r="70" spans="1:16">
      <c r="A70" s="36" t="s">
        <v>602</v>
      </c>
      <c r="B70" s="11" t="s">
        <v>543</v>
      </c>
      <c r="C70">
        <v>650</v>
      </c>
      <c r="D70">
        <v>720</v>
      </c>
      <c r="E70">
        <f t="shared" si="24"/>
        <v>1.25</v>
      </c>
      <c r="F70">
        <f t="shared" si="25"/>
        <v>0.47000000000000003</v>
      </c>
      <c r="G70">
        <v>6</v>
      </c>
      <c r="H70">
        <v>300</v>
      </c>
      <c r="I70" s="9">
        <f t="shared" si="26"/>
        <v>11271.668571428574</v>
      </c>
      <c r="J70" s="108">
        <v>1911080</v>
      </c>
      <c r="K70" s="108">
        <f t="shared" si="27"/>
        <v>170</v>
      </c>
      <c r="L70" s="108">
        <v>15</v>
      </c>
      <c r="M70" s="9">
        <f t="shared" si="28"/>
        <v>2550</v>
      </c>
      <c r="N70" s="9">
        <v>15</v>
      </c>
      <c r="O70">
        <f t="shared" si="29"/>
        <v>2544</v>
      </c>
    </row>
    <row r="71" spans="1:16">
      <c r="B71" t="s">
        <v>603</v>
      </c>
    </row>
    <row r="72" spans="1:16">
      <c r="B72" t="s">
        <v>604</v>
      </c>
    </row>
    <row r="73" spans="1:16">
      <c r="B73" t="s">
        <v>605</v>
      </c>
    </row>
    <row r="75" spans="1:16">
      <c r="B75" s="11" t="s">
        <v>606</v>
      </c>
      <c r="C75" s="11" t="s">
        <v>522</v>
      </c>
      <c r="D75" s="11" t="s">
        <v>523</v>
      </c>
      <c r="E75" s="11" t="s">
        <v>582</v>
      </c>
      <c r="F75" s="11" t="s">
        <v>525</v>
      </c>
      <c r="G75" s="11" t="s">
        <v>526</v>
      </c>
      <c r="H75" s="11" t="s">
        <v>527</v>
      </c>
      <c r="I75" s="59" t="s">
        <v>528</v>
      </c>
      <c r="J75" s="11" t="s">
        <v>529</v>
      </c>
      <c r="K75" s="11" t="s">
        <v>530</v>
      </c>
      <c r="L75" s="11" t="s">
        <v>531</v>
      </c>
      <c r="M75" s="59" t="s">
        <v>532</v>
      </c>
      <c r="N75" s="59" t="s">
        <v>533</v>
      </c>
      <c r="O75" s="11" t="s">
        <v>534</v>
      </c>
      <c r="P75" t="s">
        <v>607</v>
      </c>
    </row>
    <row r="76" spans="1:16">
      <c r="A76" t="s">
        <v>608</v>
      </c>
      <c r="B76" s="11" t="s">
        <v>609</v>
      </c>
      <c r="C76">
        <v>2600</v>
      </c>
      <c r="D76">
        <v>840</v>
      </c>
      <c r="E76">
        <f>$D$19</f>
        <v>1.25</v>
      </c>
      <c r="F76">
        <f>$B$19</f>
        <v>0.47000000000000003</v>
      </c>
      <c r="G76">
        <v>6</v>
      </c>
      <c r="H76">
        <v>300</v>
      </c>
      <c r="I76" s="9">
        <f>(C76+D76/105)*(1+E76+F76+G76*0.5)*(H76/100)</f>
        <v>44753.280000000006</v>
      </c>
      <c r="J76" s="108">
        <v>2221080</v>
      </c>
      <c r="K76" s="108">
        <f>ROUNDUP(J76/I76,0)</f>
        <v>50</v>
      </c>
      <c r="L76" s="108">
        <v>99</v>
      </c>
      <c r="M76" s="9">
        <f>L76*K76</f>
        <v>4950</v>
      </c>
      <c r="N76" s="9">
        <v>1</v>
      </c>
      <c r="O76">
        <f>ROUNDUP(J76/I76*N76,0)</f>
        <v>50</v>
      </c>
      <c r="P76">
        <f>K76*2</f>
        <v>100</v>
      </c>
    </row>
    <row r="77" spans="1:16">
      <c r="B77" s="11" t="s">
        <v>610</v>
      </c>
      <c r="C77">
        <v>2600</v>
      </c>
      <c r="D77">
        <v>840</v>
      </c>
      <c r="E77">
        <f>$D$19</f>
        <v>1.25</v>
      </c>
      <c r="F77">
        <f>$B$19</f>
        <v>0.47000000000000003</v>
      </c>
      <c r="G77">
        <v>6</v>
      </c>
      <c r="H77">
        <v>300</v>
      </c>
      <c r="I77" s="9">
        <f>(C77+D77/105)*(1+E77+F77+G77*0.5)*(H77/100)</f>
        <v>44753.280000000006</v>
      </c>
      <c r="J77" s="108">
        <v>2221080</v>
      </c>
      <c r="K77" s="108">
        <f>ROUNDUP(J77/I77,0)</f>
        <v>50</v>
      </c>
      <c r="L77" s="108">
        <v>5</v>
      </c>
      <c r="M77" s="9">
        <f>L77*K77</f>
        <v>250</v>
      </c>
      <c r="N77" s="9">
        <v>1</v>
      </c>
      <c r="O77">
        <f>ROUNDUP(J77/I77*N77,0)</f>
        <v>50</v>
      </c>
      <c r="P77">
        <f>K77*2</f>
        <v>100</v>
      </c>
    </row>
    <row r="78" spans="1:16">
      <c r="B78" t="s">
        <v>611</v>
      </c>
    </row>
    <row r="80" spans="1:16">
      <c r="B80" s="11" t="s">
        <v>612</v>
      </c>
      <c r="C80" s="11" t="s">
        <v>522</v>
      </c>
      <c r="D80" s="11" t="s">
        <v>523</v>
      </c>
      <c r="E80" s="11" t="s">
        <v>582</v>
      </c>
      <c r="F80" s="11" t="s">
        <v>525</v>
      </c>
      <c r="G80" s="11" t="s">
        <v>526</v>
      </c>
      <c r="H80" s="11" t="s">
        <v>527</v>
      </c>
      <c r="I80" s="59" t="s">
        <v>613</v>
      </c>
      <c r="J80" s="11" t="s">
        <v>529</v>
      </c>
      <c r="K80" s="11" t="s">
        <v>530</v>
      </c>
      <c r="L80" s="11" t="s">
        <v>531</v>
      </c>
      <c r="M80" s="59" t="s">
        <v>532</v>
      </c>
      <c r="N80" s="59" t="s">
        <v>533</v>
      </c>
      <c r="O80" s="11" t="s">
        <v>534</v>
      </c>
    </row>
    <row r="81" spans="1:15">
      <c r="A81" t="s">
        <v>614</v>
      </c>
      <c r="B81" t="s">
        <v>615</v>
      </c>
      <c r="C81">
        <v>800</v>
      </c>
      <c r="D81">
        <v>840</v>
      </c>
      <c r="E81">
        <f>$D$19</f>
        <v>1.25</v>
      </c>
      <c r="F81">
        <f>$B$19</f>
        <v>0.47000000000000003</v>
      </c>
      <c r="G81">
        <v>4</v>
      </c>
      <c r="H81">
        <v>200</v>
      </c>
      <c r="I81" s="9">
        <v>17000</v>
      </c>
      <c r="J81" s="108">
        <v>2561080</v>
      </c>
      <c r="K81" s="108">
        <f>ROUNDUP(J81/I81,0)</f>
        <v>151</v>
      </c>
      <c r="L81" s="108">
        <v>1</v>
      </c>
      <c r="M81" s="9">
        <f>L81*K81</f>
        <v>151</v>
      </c>
      <c r="N81" s="9">
        <v>288</v>
      </c>
      <c r="O81">
        <f>ROUNDUP(J81/I81*N81,0)</f>
        <v>43388</v>
      </c>
    </row>
    <row r="82" spans="1:15">
      <c r="B82" t="s">
        <v>616</v>
      </c>
      <c r="C82">
        <v>800</v>
      </c>
      <c r="D82">
        <v>674</v>
      </c>
      <c r="E82">
        <f>$D$19</f>
        <v>1.25</v>
      </c>
      <c r="F82">
        <f>$B$19</f>
        <v>0.47000000000000003</v>
      </c>
      <c r="G82">
        <v>4</v>
      </c>
      <c r="H82">
        <v>200</v>
      </c>
      <c r="I82" s="9">
        <v>13000</v>
      </c>
      <c r="J82" s="108">
        <v>2561080</v>
      </c>
      <c r="K82" s="108">
        <f>ROUNDUP(J82/I82,0)</f>
        <v>198</v>
      </c>
      <c r="L82" s="108">
        <v>1</v>
      </c>
      <c r="M82" s="9">
        <f>L82*K82</f>
        <v>198</v>
      </c>
      <c r="N82" s="9">
        <v>288</v>
      </c>
      <c r="O82">
        <f>ROUNDUP(J82/I82*N82,0)</f>
        <v>56738</v>
      </c>
    </row>
    <row r="83" spans="1:15">
      <c r="B83" t="s">
        <v>617</v>
      </c>
    </row>
    <row r="84" spans="1:15">
      <c r="B84" t="s">
        <v>618</v>
      </c>
      <c r="I84" s="9"/>
      <c r="J84" s="108"/>
      <c r="K84" s="108"/>
      <c r="L84" s="108"/>
      <c r="M84" s="9"/>
      <c r="N84" s="9"/>
    </row>
    <row r="85" spans="1:15">
      <c r="B85" t="s">
        <v>619</v>
      </c>
    </row>
    <row r="86" spans="1:15">
      <c r="B86" s="241" t="s">
        <v>620</v>
      </c>
    </row>
  </sheetData>
  <mergeCells count="3">
    <mergeCell ref="P1:R1"/>
    <mergeCell ref="A2:A14"/>
    <mergeCell ref="D25:F26"/>
  </mergeCells>
  <phoneticPr fontId="57" type="noConversion"/>
  <hyperlinks>
    <hyperlink ref="B86" location="炼药!I19" display="可以参考炼药划算器"/>
    <hyperlink ref="P1" location="目录!A1" display="返回首页"/>
    <hyperlink ref="A1" location="目录!A1" display="返回首页"/>
  </hyperlinks>
  <pageMargins left="0.75" right="0.75" top="1" bottom="1" header="0.5" footer="0.5"/>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249977111117893"/>
  </sheetPr>
  <dimension ref="A1:T38"/>
  <sheetViews>
    <sheetView workbookViewId="0">
      <pane ySplit="1" topLeftCell="A2" activePane="bottomLeft" state="frozen"/>
      <selection pane="bottomLeft" activeCell="K28" sqref="K28"/>
    </sheetView>
  </sheetViews>
  <sheetFormatPr defaultColWidth="9" defaultRowHeight="13.5"/>
  <cols>
    <col min="1" max="1" width="14.625" customWidth="1"/>
    <col min="2" max="2" width="8.625" customWidth="1"/>
    <col min="3" max="3" width="8.875" customWidth="1"/>
    <col min="4" max="4" width="10.625" customWidth="1"/>
    <col min="5" max="5" width="8.875" customWidth="1"/>
    <col min="6" max="6" width="10.625" customWidth="1"/>
    <col min="8" max="8" width="10.625" customWidth="1"/>
    <col min="9" max="9" width="8.875" customWidth="1"/>
    <col min="10" max="10" width="12.875" customWidth="1"/>
    <col min="11" max="15" width="8.625" customWidth="1"/>
  </cols>
  <sheetData>
    <row r="1" spans="1:20" ht="30" customHeight="1">
      <c r="A1" s="338" t="s">
        <v>621</v>
      </c>
      <c r="B1" s="338"/>
      <c r="C1" s="338"/>
      <c r="D1" s="338"/>
      <c r="E1" s="338"/>
      <c r="F1" s="338"/>
      <c r="G1" s="338"/>
      <c r="H1" s="145" t="s">
        <v>32</v>
      </c>
      <c r="I1" s="145"/>
      <c r="J1" s="339" t="s">
        <v>622</v>
      </c>
      <c r="K1" s="339"/>
      <c r="L1" s="339"/>
      <c r="M1" s="339"/>
      <c r="N1" s="339"/>
      <c r="O1" s="339"/>
      <c r="P1" s="339"/>
    </row>
    <row r="2" spans="1:20" s="86" customFormat="1" ht="39.950000000000003" customHeight="1">
      <c r="A2" s="146" t="s">
        <v>623</v>
      </c>
      <c r="B2" s="147" t="s">
        <v>624</v>
      </c>
      <c r="C2" s="148" t="s">
        <v>625</v>
      </c>
      <c r="D2" s="149" t="s">
        <v>626</v>
      </c>
      <c r="E2" s="148" t="s">
        <v>625</v>
      </c>
      <c r="F2" s="149" t="s">
        <v>626</v>
      </c>
      <c r="G2" s="148" t="s">
        <v>627</v>
      </c>
      <c r="H2" s="149" t="s">
        <v>626</v>
      </c>
      <c r="I2" s="341" t="s">
        <v>628</v>
      </c>
      <c r="J2" s="204" t="s">
        <v>629</v>
      </c>
      <c r="K2" s="341" t="s">
        <v>630</v>
      </c>
      <c r="L2" s="205" t="s">
        <v>631</v>
      </c>
      <c r="M2" s="205" t="s">
        <v>632</v>
      </c>
      <c r="N2" s="206" t="s">
        <v>633</v>
      </c>
      <c r="O2" s="205" t="s">
        <v>634</v>
      </c>
      <c r="P2" s="207" t="s">
        <v>635</v>
      </c>
    </row>
    <row r="3" spans="1:20" ht="15" customHeight="1">
      <c r="A3" s="150" t="s">
        <v>636</v>
      </c>
      <c r="B3" s="151">
        <v>1</v>
      </c>
      <c r="C3" s="152">
        <f t="shared" ref="C3:C8" si="0">ROUNDUP(B3/5,0)</f>
        <v>1</v>
      </c>
      <c r="D3" s="153">
        <f t="shared" ref="D3:D8" si="1">C3*800</f>
        <v>800</v>
      </c>
      <c r="E3" s="152">
        <f t="shared" ref="E3:E8" si="2">B3</f>
        <v>1</v>
      </c>
      <c r="F3" s="153">
        <f t="shared" ref="F3:F8" si="3">E3*800</f>
        <v>800</v>
      </c>
      <c r="G3" s="152">
        <f t="shared" ref="G3:G8" si="4">ROUNDUP((E3+C3)/2,0)</f>
        <v>1</v>
      </c>
      <c r="H3" s="153">
        <f t="shared" ref="H3:H8" si="5">G3*800</f>
        <v>800</v>
      </c>
      <c r="I3" s="342"/>
      <c r="J3" s="208">
        <v>300</v>
      </c>
      <c r="K3" s="342"/>
      <c r="L3" s="209"/>
      <c r="M3" s="209"/>
      <c r="N3" s="209"/>
      <c r="O3" s="209"/>
      <c r="P3" s="210"/>
    </row>
    <row r="4" spans="1:20" ht="15" customHeight="1">
      <c r="A4" s="150" t="s">
        <v>637</v>
      </c>
      <c r="B4" s="151">
        <f>B3*6</f>
        <v>6</v>
      </c>
      <c r="C4" s="152">
        <f t="shared" si="0"/>
        <v>2</v>
      </c>
      <c r="D4" s="153">
        <f t="shared" si="1"/>
        <v>1600</v>
      </c>
      <c r="E4" s="152">
        <f t="shared" si="2"/>
        <v>6</v>
      </c>
      <c r="F4" s="153">
        <f t="shared" si="3"/>
        <v>4800</v>
      </c>
      <c r="G4" s="152">
        <f t="shared" si="4"/>
        <v>4</v>
      </c>
      <c r="H4" s="153">
        <f t="shared" si="5"/>
        <v>3200</v>
      </c>
      <c r="I4" s="342"/>
      <c r="J4" s="208">
        <f>J3*6</f>
        <v>1800</v>
      </c>
      <c r="K4" s="342"/>
      <c r="L4" s="209"/>
      <c r="M4" s="209"/>
      <c r="N4" s="209"/>
      <c r="O4" s="209"/>
      <c r="P4" s="210"/>
    </row>
    <row r="5" spans="1:20" ht="15" customHeight="1">
      <c r="A5" s="150" t="s">
        <v>638</v>
      </c>
      <c r="B5" s="151">
        <f t="shared" ref="B5:B8" si="6">B4*3</f>
        <v>18</v>
      </c>
      <c r="C5" s="152">
        <f t="shared" si="0"/>
        <v>4</v>
      </c>
      <c r="D5" s="153">
        <f t="shared" si="1"/>
        <v>3200</v>
      </c>
      <c r="E5" s="152">
        <f t="shared" si="2"/>
        <v>18</v>
      </c>
      <c r="F5" s="153">
        <f t="shared" si="3"/>
        <v>14400</v>
      </c>
      <c r="G5" s="152">
        <f t="shared" si="4"/>
        <v>11</v>
      </c>
      <c r="H5" s="153">
        <f t="shared" si="5"/>
        <v>8800</v>
      </c>
      <c r="I5" s="342"/>
      <c r="J5" s="208">
        <f>J4*3</f>
        <v>5400</v>
      </c>
      <c r="K5" s="342"/>
      <c r="L5" s="209"/>
      <c r="M5" s="209"/>
      <c r="N5" s="209"/>
      <c r="O5" s="209"/>
      <c r="P5" s="210"/>
    </row>
    <row r="6" spans="1:20" ht="15" customHeight="1">
      <c r="A6" s="150" t="s">
        <v>639</v>
      </c>
      <c r="B6" s="151">
        <f t="shared" si="6"/>
        <v>54</v>
      </c>
      <c r="C6" s="152">
        <f t="shared" si="0"/>
        <v>11</v>
      </c>
      <c r="D6" s="153">
        <f t="shared" si="1"/>
        <v>8800</v>
      </c>
      <c r="E6" s="152">
        <f t="shared" si="2"/>
        <v>54</v>
      </c>
      <c r="F6" s="153">
        <f t="shared" si="3"/>
        <v>43200</v>
      </c>
      <c r="G6" s="152">
        <f t="shared" si="4"/>
        <v>33</v>
      </c>
      <c r="H6" s="153">
        <f t="shared" si="5"/>
        <v>26400</v>
      </c>
      <c r="I6" s="342"/>
      <c r="J6" s="208">
        <f>J5*3</f>
        <v>16200</v>
      </c>
      <c r="K6" s="342"/>
      <c r="L6" s="209">
        <v>9999</v>
      </c>
      <c r="M6" s="209"/>
      <c r="N6" s="209"/>
      <c r="O6" s="209"/>
      <c r="P6" s="210"/>
    </row>
    <row r="7" spans="1:20" ht="15" customHeight="1">
      <c r="A7" s="150" t="s">
        <v>640</v>
      </c>
      <c r="B7" s="151">
        <f t="shared" si="6"/>
        <v>162</v>
      </c>
      <c r="C7" s="152">
        <f t="shared" si="0"/>
        <v>33</v>
      </c>
      <c r="D7" s="153">
        <f t="shared" si="1"/>
        <v>26400</v>
      </c>
      <c r="E7" s="152">
        <f t="shared" si="2"/>
        <v>162</v>
      </c>
      <c r="F7" s="153">
        <f t="shared" si="3"/>
        <v>129600</v>
      </c>
      <c r="G7" s="152">
        <f t="shared" si="4"/>
        <v>98</v>
      </c>
      <c r="H7" s="153">
        <f t="shared" si="5"/>
        <v>78400</v>
      </c>
      <c r="I7" s="342"/>
      <c r="J7" s="208">
        <f>J6*3</f>
        <v>48600</v>
      </c>
      <c r="K7" s="342"/>
      <c r="L7" s="209">
        <f>L6*3</f>
        <v>29997</v>
      </c>
      <c r="M7" s="209">
        <v>9</v>
      </c>
      <c r="N7" s="209"/>
      <c r="O7" s="209"/>
      <c r="P7" s="210"/>
    </row>
    <row r="8" spans="1:20" ht="15" customHeight="1">
      <c r="A8" s="154" t="s">
        <v>641</v>
      </c>
      <c r="B8" s="155">
        <f t="shared" si="6"/>
        <v>486</v>
      </c>
      <c r="C8" s="156">
        <f t="shared" si="0"/>
        <v>98</v>
      </c>
      <c r="D8" s="157">
        <f t="shared" si="1"/>
        <v>78400</v>
      </c>
      <c r="E8" s="156">
        <f t="shared" si="2"/>
        <v>486</v>
      </c>
      <c r="F8" s="157">
        <f t="shared" si="3"/>
        <v>388800</v>
      </c>
      <c r="G8" s="156">
        <f t="shared" si="4"/>
        <v>292</v>
      </c>
      <c r="H8" s="157">
        <f t="shared" si="5"/>
        <v>233600</v>
      </c>
      <c r="I8" s="342"/>
      <c r="J8" s="211">
        <f>J7*3</f>
        <v>145800</v>
      </c>
      <c r="K8" s="342"/>
      <c r="L8" s="212">
        <f>L7*3</f>
        <v>89991</v>
      </c>
      <c r="M8" s="212">
        <f>888+M7</f>
        <v>897</v>
      </c>
      <c r="N8" s="212">
        <v>888</v>
      </c>
      <c r="O8" s="212">
        <v>888</v>
      </c>
      <c r="P8" s="213">
        <v>888</v>
      </c>
    </row>
    <row r="9" spans="1:20" ht="20.100000000000001" customHeight="1">
      <c r="A9" s="158" t="s">
        <v>642</v>
      </c>
      <c r="B9" s="159">
        <v>1</v>
      </c>
      <c r="C9" s="160">
        <v>0</v>
      </c>
      <c r="D9" s="161">
        <v>9999</v>
      </c>
      <c r="E9" s="162">
        <v>0</v>
      </c>
      <c r="F9" s="161">
        <v>0</v>
      </c>
      <c r="G9" s="162">
        <v>0</v>
      </c>
      <c r="H9" s="161">
        <v>0</v>
      </c>
      <c r="I9" s="342"/>
      <c r="J9" s="159">
        <v>0</v>
      </c>
      <c r="K9" s="342"/>
      <c r="L9" s="162">
        <v>0</v>
      </c>
      <c r="M9" s="57">
        <v>0</v>
      </c>
      <c r="N9" s="57">
        <v>0</v>
      </c>
      <c r="O9" s="57">
        <v>0</v>
      </c>
      <c r="P9" s="214">
        <v>0</v>
      </c>
      <c r="Q9" s="340" t="s">
        <v>643</v>
      </c>
      <c r="R9" s="340"/>
      <c r="S9" s="340"/>
      <c r="T9" s="340"/>
    </row>
    <row r="10" spans="1:20" ht="20.100000000000001" customHeight="1">
      <c r="A10" s="163" t="s">
        <v>641</v>
      </c>
      <c r="B10" s="164">
        <f>IF($A10=$A3,IF(SUM(B3)=0,"",SUM(B3)),IF($A10=$A4,IF(SUM(B3:B4)=0,"",SUM(B3:B4)),IF($A10=$A5,IF(SUM(B3:B5)=0,"",SUM(B3:B5)),IF($A10=$A6,IF(SUM(B3:B6)=0,"",SUM(B3:B6)),IF($A10=$A7,IF(SUM(B3:B7)=0,"",SUM(B3:B7)),IF($A10=$A8,IF(SUM(B3:B8)=0,"",SUM(B3:B8)),""))))))</f>
        <v>727</v>
      </c>
      <c r="C10" s="165">
        <f t="shared" ref="C10:J10" si="7">IF($A10=$A3,IF(SUM(C3)=0,"",SUM(C3)),IF($A10=$A4,IF(SUM(C3:C4)=0,"",SUM(C3:C4)),IF($A10=$A5,IF(SUM(C3:C5)=0,"",SUM(C3:C5)),IF($A10=$A6,IF(SUM(C3:C6)=0,"",SUM(C3:C6)),IF($A10=$A7,IF(SUM(C3:C7)=0,"",SUM(C3:C7)),IF($A10=$A8,IF(SUM(C3:C8)=0,"",SUM(C3:C8)),""))))))</f>
        <v>149</v>
      </c>
      <c r="D10" s="166">
        <f t="shared" si="7"/>
        <v>119200</v>
      </c>
      <c r="E10" s="165">
        <f t="shared" si="7"/>
        <v>727</v>
      </c>
      <c r="F10" s="166">
        <f t="shared" si="7"/>
        <v>581600</v>
      </c>
      <c r="G10" s="165">
        <f t="shared" si="7"/>
        <v>439</v>
      </c>
      <c r="H10" s="166">
        <f t="shared" si="7"/>
        <v>351200</v>
      </c>
      <c r="I10" s="342"/>
      <c r="J10" s="164">
        <f t="shared" si="7"/>
        <v>218100</v>
      </c>
      <c r="K10" s="342"/>
      <c r="L10" s="165">
        <f>IF($A10=$A3,IF(SUM(L3)=0,"",SUM(L3)),IF($A10=$A4,IF(SUM(L3:L4)=0,"",SUM(L3:L4)),IF($A10=$A5,IF(SUM(L3:L5)=0,"",SUM(L3:L5)),IF($A10=$A6,IF(SUM(L3:L6)=0,"",SUM(L3:L6)),IF($A10=$A7,IF(SUM(L3:L7)=0,"",SUM(L3:L7)),IF($A10=$A8,IF(SUM(L3:L8)=0,"",SUM(L3:L8)),""))))))</f>
        <v>129987</v>
      </c>
      <c r="M10" s="11">
        <f>IF($A10=$A3,IF(SUM(M3)=0,"",SUM(M3)),IF($A10=$A4,IF(SUM(M3:M4)=0,"",SUM(M3:M4)),IF($A10=$A5,IF(SUM(M3:M5)=0,"",SUM(M3:M5)),IF($A10=$A6,IF(SUM(M3:M6)=0,"",SUM(M3:M6)),IF($A10=$A7,IF(SUM(M3:M7)=0,"",SUM(M3:M7)),IF($A10=$A8,IF(SUM(M3:M8)=0,"",SUM(M3:M8)),""))))))</f>
        <v>906</v>
      </c>
      <c r="N10" s="11">
        <f>IF($A10=$A3,IF(SUM(N3)=0,"",SUM(N3)),IF($A10=$A4,IF(SUM(N3:N4)=0,"",SUM(N3:N4)),IF($A10=$A5,IF(SUM(N3:N5)=0,"",SUM(N3:N5)),IF($A10=$A6,IF(SUM(N3:N6)=0,"",SUM(N3:N6)),IF($A10=$A7,IF(SUM(N3:N7)=0,"",SUM(N3:N7)),IF($A10=$A8,IF(SUM(N3:N8)=0,"",SUM(N3:N8)),""))))))</f>
        <v>888</v>
      </c>
      <c r="O10" s="11">
        <f>IF($A10=$A3,IF(SUM(O3)=0,"",SUM(O3)),IF($A10=$A4,IF(SUM(O3:O4)=0,"",SUM(O3:O4)),IF($A10=$A5,IF(SUM(O3:O5)=0,"",SUM(O3:O5)),IF($A10=$A6,IF(SUM(O3:O6)=0,"",SUM(O3:O6)),IF($A10=$A7,IF(SUM(O3:O7)=0,"",SUM(O3:O7)),IF($A10=$A8,IF(SUM(O3:O8)=0,"",SUM(O3:O8)),""))))))</f>
        <v>888</v>
      </c>
      <c r="P10" s="215">
        <f>IF($A10=$A3,IF(SUM(P3)=0,"",SUM(P3)),IF($A10=$A4,IF(SUM(P3:P4)=0,"",SUM(P3:P4)),IF($A10=$A5,IF(SUM(P3:P5)=0,"",SUM(P3:P5)),IF($A10=$A6,IF(SUM(P3:P6)=0,"",SUM(P3:P6)),IF($A10=$A7,IF(SUM(P3:P7)=0,"",SUM(P3:P7)),IF($A10=$A8,IF(SUM(P3:P8)=0,"",SUM(P3:P8)),""))))))</f>
        <v>888</v>
      </c>
      <c r="Q10" s="340"/>
      <c r="R10" s="340"/>
      <c r="S10" s="340"/>
      <c r="T10" s="340"/>
    </row>
    <row r="11" spans="1:20" ht="20.100000000000001" customHeight="1">
      <c r="A11" s="167" t="s">
        <v>644</v>
      </c>
      <c r="B11" s="168">
        <f>IF(ISERROR(B10-B9),"",B10-B9)</f>
        <v>726</v>
      </c>
      <c r="C11" s="169">
        <f t="shared" ref="C11:J11" si="8">IF(ISERROR(C10-C9),"",C10-C9)</f>
        <v>149</v>
      </c>
      <c r="D11" s="170">
        <f t="shared" si="8"/>
        <v>109201</v>
      </c>
      <c r="E11" s="169">
        <f t="shared" si="8"/>
        <v>727</v>
      </c>
      <c r="F11" s="170">
        <f t="shared" si="8"/>
        <v>581600</v>
      </c>
      <c r="G11" s="169">
        <f t="shared" si="8"/>
        <v>439</v>
      </c>
      <c r="H11" s="170">
        <f t="shared" si="8"/>
        <v>351200</v>
      </c>
      <c r="I11" s="343"/>
      <c r="J11" s="168">
        <f t="shared" si="8"/>
        <v>218100</v>
      </c>
      <c r="K11" s="343"/>
      <c r="L11" s="169">
        <f>IF(ISERROR(L10-L9),"",L10-L9)</f>
        <v>129987</v>
      </c>
      <c r="M11" s="216">
        <f>IF(ISERROR(M10-M9),"",M10-M9)</f>
        <v>906</v>
      </c>
      <c r="N11" s="216">
        <f>IF(ISERROR(N10-N9),"",N10-N9)</f>
        <v>888</v>
      </c>
      <c r="O11" s="216">
        <f>IF(ISERROR(O10-O9),"",O10-O9)</f>
        <v>888</v>
      </c>
      <c r="P11" s="217">
        <f>IF(ISERROR(P10-P9),"",P10-P9)</f>
        <v>888</v>
      </c>
      <c r="Q11" s="340"/>
      <c r="R11" s="340"/>
      <c r="S11" s="340"/>
      <c r="T11" s="340"/>
    </row>
    <row r="12" spans="1:20" ht="20.100000000000001" customHeight="1">
      <c r="A12" s="36" t="s">
        <v>519</v>
      </c>
      <c r="B12" t="s">
        <v>645</v>
      </c>
    </row>
    <row r="13" spans="1:20" ht="30" customHeight="1">
      <c r="A13" s="338" t="s">
        <v>646</v>
      </c>
      <c r="B13" s="338"/>
      <c r="C13" s="338"/>
      <c r="D13" s="338"/>
      <c r="E13" s="338"/>
      <c r="F13" s="338"/>
      <c r="G13" s="338"/>
      <c r="H13" s="338"/>
      <c r="I13" s="338"/>
      <c r="J13" s="340" t="s">
        <v>647</v>
      </c>
      <c r="K13" s="340"/>
      <c r="L13" s="340"/>
      <c r="M13" s="340"/>
      <c r="N13" s="340"/>
      <c r="O13" s="340"/>
      <c r="P13" s="340"/>
      <c r="Q13" s="340"/>
    </row>
    <row r="14" spans="1:20" ht="20.100000000000001" customHeight="1">
      <c r="A14" s="146" t="s">
        <v>574</v>
      </c>
      <c r="B14" s="148" t="s">
        <v>648</v>
      </c>
      <c r="C14" s="171" t="s">
        <v>649</v>
      </c>
      <c r="D14" s="149" t="s">
        <v>650</v>
      </c>
      <c r="E14" s="172" t="s">
        <v>651</v>
      </c>
      <c r="F14" s="173" t="s">
        <v>632</v>
      </c>
      <c r="G14" s="174" t="s">
        <v>652</v>
      </c>
      <c r="H14" s="148" t="s">
        <v>653</v>
      </c>
      <c r="I14" s="149" t="s">
        <v>654</v>
      </c>
      <c r="J14" s="146" t="s">
        <v>574</v>
      </c>
      <c r="K14" s="148" t="s">
        <v>648</v>
      </c>
      <c r="L14" s="171" t="s">
        <v>649</v>
      </c>
      <c r="M14" s="149" t="s">
        <v>650</v>
      </c>
      <c r="N14" s="173" t="s">
        <v>632</v>
      </c>
      <c r="O14" s="174" t="s">
        <v>652</v>
      </c>
      <c r="P14" s="148" t="s">
        <v>653</v>
      </c>
      <c r="Q14" s="149" t="s">
        <v>654</v>
      </c>
    </row>
    <row r="15" spans="1:20" ht="15" customHeight="1">
      <c r="A15" s="150" t="s">
        <v>655</v>
      </c>
      <c r="B15" s="175">
        <v>20</v>
      </c>
      <c r="C15" s="176">
        <v>30</v>
      </c>
      <c r="D15" s="177">
        <v>50</v>
      </c>
      <c r="E15" s="178"/>
      <c r="F15" s="179"/>
      <c r="G15" s="180"/>
      <c r="H15" s="181"/>
      <c r="I15" s="218"/>
      <c r="J15" s="158" t="s">
        <v>642</v>
      </c>
      <c r="K15" s="219">
        <v>1</v>
      </c>
      <c r="L15" s="57">
        <v>2</v>
      </c>
      <c r="M15" s="57">
        <v>3</v>
      </c>
      <c r="N15" s="57">
        <v>5</v>
      </c>
      <c r="O15" s="57">
        <v>6</v>
      </c>
      <c r="P15" s="57">
        <v>0</v>
      </c>
      <c r="Q15" s="227">
        <v>0</v>
      </c>
    </row>
    <row r="16" spans="1:20" ht="15" customHeight="1">
      <c r="A16" s="150" t="s">
        <v>656</v>
      </c>
      <c r="B16" s="175">
        <v>20</v>
      </c>
      <c r="C16" s="176">
        <v>50</v>
      </c>
      <c r="D16" s="177">
        <v>30</v>
      </c>
      <c r="E16" s="178"/>
      <c r="F16" s="179"/>
      <c r="G16" s="180"/>
      <c r="H16" s="181"/>
      <c r="I16" s="218"/>
      <c r="J16" s="220" t="s">
        <v>657</v>
      </c>
      <c r="K16" s="221">
        <f>IF($J16=$A17,IF(B17=0,"",B17),IF($J16=$A20,IF(B17+B20=0,"",B17+B20),IF($J16=$A23,IF(B17+B20+B23=0,"",B17+B20+B23),IF($J16=$A26,IF(B17+B20+B23+B26=0,"",B17+B20+B23+B26),IF($J16=$A29,IF(B17+B20+B23+B26+B29=0,"",B17+B20+B23+B26+B29),IF($J16=$A32,IF(B17+B20+B23+B26+B29+B32=0,"",B17+B20+B23+B26+B29+B32),IF($J16=$A35,IF(B17+B20+B23+B26+B29+B32+B35=0,"",B17+B20+B23+B26+B29+B32+B35),"")))))))</f>
        <v>1360</v>
      </c>
      <c r="L16">
        <f>IF($J16=$A17,IF(C17=0,"",C17),IF($J16=$A20,IF(C17+C20=0,"",C17+C20),IF($J16=$A23,IF(C17+C20+C23=0,"",C17+C20+C23),IF($J16=$A26,IF(C17+C20+C23+C26=0,"",C17+C20+C23+C26),IF($J16=$A29,IF(C17+C20+C23+C26+C29=0,"",C17+C20+C23+C26+C29),IF($J16=$A32,IF(C17+C20+C23+C26+C29+C32=0,"",C17+C20+C23+C26+C29+C32),IF($J16=$A35,IF(C17+C20+C23+C26+C29+C32+C35=0,"",C17+C20+C23+C26+C29+C32+C35),"")))))))</f>
        <v>9146</v>
      </c>
      <c r="M16">
        <f>IF($J16=$A17,IF(D17=0,"",D17),IF($J16=$A20,IF(D17+D20=0,"",D17+D20),IF($J16=$A23,IF(D17+D20+D23=0,"",D17+D20+D23),IF($J16=$A26,IF(D17+D20+D23+D26=0,"",D17+D20+D23+D26),IF($J16=$A29,IF(D17+D20+D23+D26+D29=0,"",D17+D20+D23+D26+D29),IF($J16=$A32,IF(D17+D20+D23+D26+D29+D32=0,"",D17+D20+D23+D26+D29+D32),IF($J16=$A35,IF(D17+D20+D23+D26+D29+D32+D35=0,"",D17+D20+D23+D26+D29+D32+D35),"")))))))</f>
        <v>9146</v>
      </c>
      <c r="N16">
        <f>IF($J16=$A17,IF(F17=0,"",F17),IF($J16=$A20,IF(F17+F20=0,"",F17+F20),IF($J16=$A23,IF(F17+F20+F23=0,"",F17+F20+F23),IF($J16=$A26,IF(F17+F20+F23+F26=0,"",F17+F20+F23+F26),IF($J16=$A29,IF(F17+F20+F23+F26+F29=0,"",F17+F20+F23+F26+F29),IF($J16=$A32,IF(F17+F20+F23+F26+F29+F32=0,"",F17+F20+F23+F26+F29+F32),IF($J16=$A35,IF(F17+F20+F23+F26+F29+F32+F35=0,"",F17+F20+F23+F26+F29+F32+F35),"")))))))</f>
        <v>200</v>
      </c>
      <c r="O16">
        <f>IF($J16=$A17,IF(G17=0,"",G17),IF($J16=$A20,IF(G17+G20=0,"",G17+G20),IF($J16=$A23,IF(G17+G20+G23=0,"",G17+G20+G23),IF($J16=$A26,IF(G17+G20+G23+G26=0,"",G17+G20+G23+G26),IF($J16=$A29,IF(G17+G20+G23+G26+G29=0,"",G17+G20+G23+G26+G29),IF($J16=$A32,IF(G17+G20+G23+G26+G29+G32=0,"",G17+G20+G23+G26+G29+G32),IF($J16=$A35,IF(G17+G20+G23+G26+G29+G32+G35=0,"",G17+G20+G23+G26+G29+G32+G35),"")))))))</f>
        <v>10</v>
      </c>
      <c r="P16">
        <f>IF($J16=$A17,IF(H17=0,"",H17),IF($J16=$A20,IF(H17+H20=0,"",H17+H20),IF($J16=$A23,IF(H17+H20+H23=0,"",H17+H20+H23),IF($J16=$A26,IF(H17+H20+H23+H26=0,"",H17+H20+H23+H26),IF($J16=$A29,IF(H17+H20+H23+H26+H29=0,"",H17+H20+H23+H26+H29),IF($J16=$A32,IF(H17+H20+H23+H26+H29+H32=0,"",H17+H20+H23+H26+H29+H32),IF($J16=$A35,IF(H17+H20+H23+H26+H29+H32+H35=0,"",H17+H20+H23+H26+H29+H32+H35),"")))))))</f>
        <v>100</v>
      </c>
      <c r="Q16" s="228">
        <f>IF($J16=$A17,IF(I17=0,"",I17),IF($J16=$A20,IF(I17+I20=0,"",I17+I20),IF($J16=$A23,IF(I17+I20+I23=0,"",I17+I20+I23),IF($J16=$A26,IF(I17+I20+I23+I26=0,"",I17+I20+I23+I26),IF($J16=$A29,IF(I17+I20+I23+I26+I29=0,"",I17+I20+I23+I26+I29),IF($J16=$A32,IF(I17+I20+I23+I26+I29+I32=0,"",I17+I20+I23+I26+I29+I32),IF($J16=$A35,IF(I17+I20+I23+I26+I29+I32+I35=0,"",I17+I20+I23+I26+I29+I32+I35),"")))))))</f>
        <v>10</v>
      </c>
    </row>
    <row r="17" spans="1:17" s="11" customFormat="1" ht="15" customHeight="1">
      <c r="A17" s="182" t="s">
        <v>658</v>
      </c>
      <c r="B17" s="183">
        <f>SUM(B15:B16)</f>
        <v>40</v>
      </c>
      <c r="C17" s="184">
        <f>SUM(C15:C16)</f>
        <v>80</v>
      </c>
      <c r="D17" s="185">
        <f>SUM(D15:D16)</f>
        <v>80</v>
      </c>
      <c r="E17" s="186"/>
      <c r="F17" s="187"/>
      <c r="G17" s="188"/>
      <c r="H17" s="189"/>
      <c r="I17" s="222"/>
      <c r="J17" s="167" t="s">
        <v>644</v>
      </c>
      <c r="K17" s="223">
        <f t="shared" ref="K17:Q17" si="9">IF(ISERROR(K16-K15),"",K16-K15)</f>
        <v>1359</v>
      </c>
      <c r="L17" s="216">
        <f t="shared" si="9"/>
        <v>9144</v>
      </c>
      <c r="M17" s="216">
        <f t="shared" si="9"/>
        <v>9143</v>
      </c>
      <c r="N17" s="216">
        <f t="shared" si="9"/>
        <v>195</v>
      </c>
      <c r="O17" s="216">
        <f t="shared" si="9"/>
        <v>4</v>
      </c>
      <c r="P17" s="216">
        <f t="shared" si="9"/>
        <v>100</v>
      </c>
      <c r="Q17" s="229">
        <f t="shared" si="9"/>
        <v>10</v>
      </c>
    </row>
    <row r="18" spans="1:17" ht="14.1" customHeight="1">
      <c r="A18" s="150" t="s">
        <v>659</v>
      </c>
      <c r="B18" s="190">
        <v>20</v>
      </c>
      <c r="C18" s="191">
        <v>60</v>
      </c>
      <c r="D18" s="192">
        <v>100</v>
      </c>
      <c r="E18" s="178" t="str">
        <f>A15</f>
        <v>游侠吊坠</v>
      </c>
      <c r="F18" s="179"/>
      <c r="G18" s="180"/>
      <c r="H18" s="181"/>
      <c r="I18" s="218"/>
    </row>
    <row r="19" spans="1:17" ht="14.1" customHeight="1">
      <c r="A19" s="150" t="s">
        <v>660</v>
      </c>
      <c r="B19" s="190">
        <v>20</v>
      </c>
      <c r="C19" s="191">
        <v>100</v>
      </c>
      <c r="D19" s="192">
        <v>60</v>
      </c>
      <c r="E19" s="178" t="str">
        <f>A16</f>
        <v>游侠指环</v>
      </c>
      <c r="F19" s="179"/>
      <c r="G19" s="180"/>
      <c r="H19" s="181"/>
      <c r="I19" s="218"/>
    </row>
    <row r="20" spans="1:17" s="11" customFormat="1" ht="14.1" customHeight="1">
      <c r="A20" s="182" t="s">
        <v>661</v>
      </c>
      <c r="B20" s="183">
        <f>SUM(B18:B19)</f>
        <v>40</v>
      </c>
      <c r="C20" s="184">
        <f>SUM(C18:C19)</f>
        <v>160</v>
      </c>
      <c r="D20" s="185">
        <f>SUM(D18:D19)</f>
        <v>160</v>
      </c>
      <c r="E20" s="193"/>
      <c r="F20" s="194"/>
      <c r="G20" s="195"/>
      <c r="H20" s="189"/>
      <c r="I20" s="222"/>
    </row>
    <row r="21" spans="1:17" ht="14.1" customHeight="1">
      <c r="A21" s="150" t="s">
        <v>662</v>
      </c>
      <c r="B21" s="190">
        <v>20</v>
      </c>
      <c r="C21" s="191">
        <v>120</v>
      </c>
      <c r="D21" s="192">
        <v>200</v>
      </c>
      <c r="E21" s="178" t="str">
        <f>A18</f>
        <v>斥候吊坠</v>
      </c>
      <c r="F21" s="179"/>
      <c r="G21" s="180"/>
      <c r="H21" s="181"/>
      <c r="I21" s="218"/>
    </row>
    <row r="22" spans="1:17" ht="14.1" customHeight="1">
      <c r="A22" s="150" t="s">
        <v>663</v>
      </c>
      <c r="B22" s="190">
        <v>20</v>
      </c>
      <c r="C22" s="191">
        <v>200</v>
      </c>
      <c r="D22" s="192">
        <v>120</v>
      </c>
      <c r="E22" s="178" t="str">
        <f>A19</f>
        <v>斥候指环</v>
      </c>
      <c r="F22" s="179"/>
      <c r="G22" s="180"/>
      <c r="H22" s="181"/>
      <c r="I22" s="218"/>
    </row>
    <row r="23" spans="1:17" s="11" customFormat="1" ht="14.1" customHeight="1">
      <c r="A23" s="182" t="s">
        <v>664</v>
      </c>
      <c r="B23" s="183">
        <f>SUM(B21:B22)</f>
        <v>40</v>
      </c>
      <c r="C23" s="184">
        <f>SUM(C21:C22)</f>
        <v>320</v>
      </c>
      <c r="D23" s="185">
        <f>SUM(D21:D22)</f>
        <v>320</v>
      </c>
      <c r="E23" s="193"/>
      <c r="F23" s="194"/>
      <c r="G23" s="195"/>
      <c r="H23" s="189"/>
      <c r="I23" s="222"/>
    </row>
    <row r="24" spans="1:17" ht="14.1" customHeight="1">
      <c r="A24" s="150" t="s">
        <v>665</v>
      </c>
      <c r="B24" s="175">
        <v>40</v>
      </c>
      <c r="C24" s="196">
        <v>240</v>
      </c>
      <c r="D24" s="177">
        <v>400</v>
      </c>
      <c r="E24" s="178" t="str">
        <f>A21</f>
        <v>队长吊坠</v>
      </c>
      <c r="F24" s="179"/>
      <c r="G24" s="180"/>
      <c r="H24" s="181"/>
      <c r="I24" s="218"/>
    </row>
    <row r="25" spans="1:17" ht="14.1" customHeight="1">
      <c r="A25" s="150" t="s">
        <v>666</v>
      </c>
      <c r="B25" s="175">
        <v>40</v>
      </c>
      <c r="C25" s="196">
        <v>400</v>
      </c>
      <c r="D25" s="177">
        <v>240</v>
      </c>
      <c r="E25" s="178" t="str">
        <f>A22</f>
        <v>队长指环</v>
      </c>
      <c r="F25" s="179"/>
      <c r="G25" s="180"/>
      <c r="H25" s="181"/>
      <c r="I25" s="218"/>
    </row>
    <row r="26" spans="1:17" s="11" customFormat="1" ht="14.1" customHeight="1">
      <c r="A26" s="182" t="s">
        <v>667</v>
      </c>
      <c r="B26" s="183">
        <f>SUM(B24:B25)</f>
        <v>80</v>
      </c>
      <c r="C26" s="184">
        <f>SUM(C24:C25)</f>
        <v>640</v>
      </c>
      <c r="D26" s="185">
        <f>SUM(D24:D25)</f>
        <v>640</v>
      </c>
      <c r="E26" s="193"/>
      <c r="F26" s="194"/>
      <c r="G26" s="195"/>
      <c r="H26" s="189"/>
      <c r="I26" s="222"/>
    </row>
    <row r="27" spans="1:17" ht="14.1" customHeight="1">
      <c r="A27" s="150" t="s">
        <v>668</v>
      </c>
      <c r="B27" s="175">
        <v>80</v>
      </c>
      <c r="C27" s="196">
        <v>480</v>
      </c>
      <c r="D27" s="177">
        <v>800</v>
      </c>
      <c r="E27" s="178" t="str">
        <f>A24</f>
        <v>校尉吊坠</v>
      </c>
      <c r="F27" s="179">
        <v>1</v>
      </c>
      <c r="G27" s="180"/>
      <c r="H27" s="181"/>
      <c r="I27" s="218"/>
    </row>
    <row r="28" spans="1:17" ht="14.1" customHeight="1">
      <c r="A28" s="150" t="s">
        <v>669</v>
      </c>
      <c r="B28" s="175">
        <v>80</v>
      </c>
      <c r="C28" s="196">
        <v>800</v>
      </c>
      <c r="D28" s="177">
        <v>480</v>
      </c>
      <c r="E28" s="178" t="str">
        <f t="shared" ref="E28:E34" si="10">A25</f>
        <v>校尉指环</v>
      </c>
      <c r="F28" s="179">
        <v>1</v>
      </c>
      <c r="G28" s="180"/>
      <c r="H28" s="181"/>
      <c r="I28" s="218"/>
      <c r="K28" t="s">
        <v>670</v>
      </c>
    </row>
    <row r="29" spans="1:17" s="11" customFormat="1" ht="14.1" customHeight="1">
      <c r="A29" s="182" t="s">
        <v>671</v>
      </c>
      <c r="B29" s="183">
        <f>SUM(B27:B28)</f>
        <v>160</v>
      </c>
      <c r="C29" s="184">
        <f>SUM(C27:C28)</f>
        <v>1280</v>
      </c>
      <c r="D29" s="185">
        <f>SUM(D27:D28)</f>
        <v>1280</v>
      </c>
      <c r="E29" s="193"/>
      <c r="F29" s="183">
        <f>SUM(F27:F28)</f>
        <v>2</v>
      </c>
      <c r="G29" s="197"/>
      <c r="H29" s="189"/>
      <c r="I29" s="222"/>
    </row>
    <row r="30" spans="1:17" ht="14.1" customHeight="1">
      <c r="A30" s="150" t="s">
        <v>672</v>
      </c>
      <c r="B30" s="175">
        <v>500</v>
      </c>
      <c r="C30" s="196">
        <v>3333</v>
      </c>
      <c r="D30" s="177">
        <v>3333</v>
      </c>
      <c r="E30" s="178" t="str">
        <f t="shared" si="10"/>
        <v>统领吊坠</v>
      </c>
      <c r="F30" s="179">
        <v>99</v>
      </c>
      <c r="G30" s="180">
        <v>5</v>
      </c>
      <c r="H30" s="181"/>
      <c r="I30" s="218"/>
    </row>
    <row r="31" spans="1:17" ht="14.1" customHeight="1">
      <c r="A31" s="150" t="s">
        <v>673</v>
      </c>
      <c r="B31" s="175">
        <v>500</v>
      </c>
      <c r="C31" s="196">
        <v>3333</v>
      </c>
      <c r="D31" s="177">
        <v>3333</v>
      </c>
      <c r="E31" s="178" t="str">
        <f t="shared" si="10"/>
        <v>统领指环</v>
      </c>
      <c r="F31" s="179">
        <v>99</v>
      </c>
      <c r="G31" s="180">
        <v>5</v>
      </c>
      <c r="H31" s="181"/>
      <c r="I31" s="218"/>
    </row>
    <row r="32" spans="1:17" s="11" customFormat="1" ht="14.1" customHeight="1">
      <c r="A32" s="182" t="s">
        <v>674</v>
      </c>
      <c r="B32" s="183">
        <f>SUM(B30:B31)</f>
        <v>1000</v>
      </c>
      <c r="C32" s="184">
        <f>SUM(C30:C31)</f>
        <v>6666</v>
      </c>
      <c r="D32" s="185">
        <f>SUM(D30:D31)</f>
        <v>6666</v>
      </c>
      <c r="E32" s="193"/>
      <c r="F32" s="183">
        <f>SUM(F30:F31)</f>
        <v>198</v>
      </c>
      <c r="G32" s="185">
        <f>SUM(G30:G31)</f>
        <v>10</v>
      </c>
      <c r="H32" s="189"/>
      <c r="I32" s="222"/>
    </row>
    <row r="33" spans="1:10" ht="14.1" customHeight="1">
      <c r="A33" s="150" t="s">
        <v>675</v>
      </c>
      <c r="B33" s="175"/>
      <c r="C33" s="196"/>
      <c r="D33" s="177"/>
      <c r="E33" s="178" t="str">
        <f t="shared" si="10"/>
        <v>督军吊坠</v>
      </c>
      <c r="F33" s="179"/>
      <c r="G33" s="180"/>
      <c r="H33" s="198">
        <v>50</v>
      </c>
      <c r="I33" s="224">
        <v>5</v>
      </c>
    </row>
    <row r="34" spans="1:10" ht="14.1" customHeight="1">
      <c r="A34" s="150" t="s">
        <v>676</v>
      </c>
      <c r="B34" s="175"/>
      <c r="C34" s="196"/>
      <c r="D34" s="177"/>
      <c r="E34" s="178" t="str">
        <f t="shared" si="10"/>
        <v>督军指环</v>
      </c>
      <c r="F34" s="179"/>
      <c r="G34" s="180"/>
      <c r="H34" s="198">
        <v>50</v>
      </c>
      <c r="I34" s="224">
        <v>5</v>
      </c>
    </row>
    <row r="35" spans="1:10" s="11" customFormat="1" ht="14.1" customHeight="1">
      <c r="A35" s="199" t="s">
        <v>657</v>
      </c>
      <c r="B35" s="200"/>
      <c r="C35" s="201"/>
      <c r="D35" s="202"/>
      <c r="E35" s="203"/>
      <c r="F35" s="200"/>
      <c r="G35" s="202"/>
      <c r="H35" s="200">
        <f>SUM(H33:H34)</f>
        <v>100</v>
      </c>
      <c r="I35" s="202">
        <f>SUM(I33:I34)</f>
        <v>10</v>
      </c>
    </row>
    <row r="36" spans="1:10" s="11" customFormat="1" ht="15" customHeight="1">
      <c r="J36" s="225"/>
    </row>
    <row r="37" spans="1:10" ht="15" customHeight="1">
      <c r="J37" s="226"/>
    </row>
    <row r="38" spans="1:10" ht="15" customHeight="1">
      <c r="J38" s="226"/>
    </row>
  </sheetData>
  <mergeCells count="7">
    <mergeCell ref="A1:G1"/>
    <mergeCell ref="J1:P1"/>
    <mergeCell ref="A13:I13"/>
    <mergeCell ref="J13:Q13"/>
    <mergeCell ref="I2:I11"/>
    <mergeCell ref="K2:K11"/>
    <mergeCell ref="Q9:T11"/>
  </mergeCells>
  <phoneticPr fontId="57" type="noConversion"/>
  <dataValidations count="2">
    <dataValidation type="list" allowBlank="1" showInputMessage="1" showErrorMessage="1" sqref="A10">
      <formula1>$A$3:$A$8</formula1>
    </dataValidation>
    <dataValidation type="list" allowBlank="1" showInputMessage="1" showErrorMessage="1" sqref="J16">
      <formula1>"青铜游侠,白银斥候,黄金队长,铂金校尉,钻石统领,星耀督军,星耀督军★"</formula1>
    </dataValidation>
  </dataValidations>
  <hyperlinks>
    <hyperlink ref="H1" location="目录!A1" display="返回首页"/>
  </hyperlinks>
  <pageMargins left="0.75" right="0.75" top="1" bottom="1" header="0.5" footer="0.5"/>
  <legacy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sheetPr>
  <dimension ref="A1:F70"/>
  <sheetViews>
    <sheetView workbookViewId="0">
      <selection activeCell="L44" sqref="L44"/>
    </sheetView>
  </sheetViews>
  <sheetFormatPr defaultColWidth="9" defaultRowHeight="13.5"/>
  <cols>
    <col min="1" max="1" width="5.125" style="106" customWidth="1"/>
    <col min="2" max="2" width="10.875" style="106" customWidth="1"/>
    <col min="3" max="3" width="7.375" style="106" customWidth="1"/>
    <col min="4" max="4" width="8.875" style="106" customWidth="1"/>
    <col min="5" max="5" width="9.375" style="106"/>
    <col min="6" max="6" width="13.25" style="106" customWidth="1"/>
    <col min="7" max="7" width="12.625" style="106"/>
    <col min="8" max="16384" width="9" style="106"/>
  </cols>
  <sheetData>
    <row r="1" spans="1:6" s="47" customFormat="1">
      <c r="A1" s="47" t="s">
        <v>677</v>
      </c>
      <c r="B1" s="33" t="s">
        <v>678</v>
      </c>
      <c r="C1" s="33" t="s">
        <v>679</v>
      </c>
      <c r="D1" s="47" t="s">
        <v>680</v>
      </c>
      <c r="E1" s="47" t="s">
        <v>681</v>
      </c>
      <c r="F1" s="33"/>
    </row>
    <row r="2" spans="1:6">
      <c r="A2" s="106">
        <v>1</v>
      </c>
      <c r="B2" s="106" t="s">
        <v>682</v>
      </c>
      <c r="C2" s="144"/>
      <c r="F2" s="144"/>
    </row>
    <row r="3" spans="1:6">
      <c r="A3" s="106">
        <v>2</v>
      </c>
      <c r="B3" s="106" t="s">
        <v>683</v>
      </c>
      <c r="C3" s="144"/>
    </row>
    <row r="4" spans="1:6">
      <c r="A4" s="106">
        <v>3</v>
      </c>
      <c r="B4" s="106" t="s">
        <v>684</v>
      </c>
    </row>
    <row r="5" spans="1:6">
      <c r="A5" s="106">
        <v>4</v>
      </c>
      <c r="B5" s="106" t="s">
        <v>685</v>
      </c>
    </row>
    <row r="6" spans="1:6">
      <c r="A6" s="106">
        <v>5</v>
      </c>
      <c r="B6" s="106" t="s">
        <v>686</v>
      </c>
    </row>
    <row r="7" spans="1:6">
      <c r="A7" s="106">
        <v>6</v>
      </c>
      <c r="B7" s="106" t="s">
        <v>687</v>
      </c>
    </row>
    <row r="8" spans="1:6">
      <c r="A8" s="106">
        <v>7</v>
      </c>
      <c r="B8" s="106" t="s">
        <v>688</v>
      </c>
    </row>
    <row r="9" spans="1:6">
      <c r="A9" s="106">
        <v>8</v>
      </c>
      <c r="B9" s="106" t="s">
        <v>689</v>
      </c>
    </row>
    <row r="10" spans="1:6">
      <c r="A10" s="106">
        <v>9</v>
      </c>
      <c r="B10" s="106" t="s">
        <v>690</v>
      </c>
    </row>
    <row r="11" spans="1:6">
      <c r="A11" s="106">
        <v>10</v>
      </c>
      <c r="B11" s="106" t="s">
        <v>691</v>
      </c>
      <c r="C11" s="106">
        <v>20000</v>
      </c>
    </row>
    <row r="12" spans="1:6">
      <c r="A12" s="106">
        <v>11</v>
      </c>
      <c r="B12" s="106" t="s">
        <v>692</v>
      </c>
      <c r="C12" s="106">
        <v>20000</v>
      </c>
    </row>
    <row r="13" spans="1:6">
      <c r="A13" s="106">
        <v>12</v>
      </c>
      <c r="B13" s="106" t="s">
        <v>693</v>
      </c>
      <c r="C13" s="106">
        <v>20000</v>
      </c>
    </row>
    <row r="14" spans="1:6">
      <c r="A14" s="106">
        <v>13</v>
      </c>
      <c r="B14" s="106" t="s">
        <v>694</v>
      </c>
      <c r="C14" s="106">
        <v>20000</v>
      </c>
    </row>
    <row r="15" spans="1:6">
      <c r="A15" s="106">
        <v>14</v>
      </c>
      <c r="B15" s="106" t="s">
        <v>695</v>
      </c>
      <c r="C15" s="106">
        <v>20000</v>
      </c>
    </row>
    <row r="16" spans="1:6">
      <c r="A16" s="106">
        <v>15</v>
      </c>
      <c r="B16" s="106" t="s">
        <v>696</v>
      </c>
    </row>
    <row r="17" spans="1:2">
      <c r="A17" s="106">
        <v>16</v>
      </c>
      <c r="B17" s="106" t="s">
        <v>697</v>
      </c>
    </row>
    <row r="18" spans="1:2">
      <c r="A18" s="106">
        <v>17</v>
      </c>
      <c r="B18" s="106" t="s">
        <v>698</v>
      </c>
    </row>
    <row r="19" spans="1:2">
      <c r="A19" s="106">
        <v>18</v>
      </c>
      <c r="B19" s="106" t="s">
        <v>699</v>
      </c>
    </row>
    <row r="20" spans="1:2">
      <c r="A20" s="106">
        <v>19</v>
      </c>
      <c r="B20" s="106" t="s">
        <v>700</v>
      </c>
    </row>
    <row r="21" spans="1:2">
      <c r="A21" s="106">
        <v>20</v>
      </c>
      <c r="B21" s="106" t="s">
        <v>701</v>
      </c>
    </row>
    <row r="22" spans="1:2">
      <c r="A22" s="106">
        <v>21</v>
      </c>
      <c r="B22" s="106" t="s">
        <v>702</v>
      </c>
    </row>
    <row r="23" spans="1:2">
      <c r="A23" s="106">
        <v>22</v>
      </c>
      <c r="B23" s="106" t="s">
        <v>703</v>
      </c>
    </row>
    <row r="24" spans="1:2">
      <c r="A24" s="106">
        <v>23</v>
      </c>
      <c r="B24" s="106" t="s">
        <v>704</v>
      </c>
    </row>
    <row r="25" spans="1:2">
      <c r="A25" s="106">
        <v>24</v>
      </c>
      <c r="B25" s="106" t="s">
        <v>705</v>
      </c>
    </row>
    <row r="26" spans="1:2">
      <c r="A26" s="106">
        <v>25</v>
      </c>
      <c r="B26" s="106" t="s">
        <v>706</v>
      </c>
    </row>
    <row r="27" spans="1:2">
      <c r="A27" s="106">
        <v>26</v>
      </c>
      <c r="B27" s="106" t="s">
        <v>707</v>
      </c>
    </row>
    <row r="28" spans="1:2">
      <c r="A28" s="106">
        <v>27</v>
      </c>
      <c r="B28" s="106" t="s">
        <v>166</v>
      </c>
    </row>
    <row r="29" spans="1:2">
      <c r="A29" s="106">
        <v>28</v>
      </c>
      <c r="B29" s="106" t="s">
        <v>708</v>
      </c>
    </row>
    <row r="30" spans="1:2">
      <c r="A30" s="106">
        <v>29</v>
      </c>
      <c r="B30" s="106" t="s">
        <v>709</v>
      </c>
    </row>
    <row r="31" spans="1:2">
      <c r="A31" s="106">
        <v>30</v>
      </c>
      <c r="B31" s="106" t="s">
        <v>710</v>
      </c>
    </row>
    <row r="32" spans="1:2">
      <c r="A32" s="106">
        <v>31</v>
      </c>
      <c r="B32" s="106" t="s">
        <v>711</v>
      </c>
    </row>
    <row r="33" spans="1:2">
      <c r="A33" s="106">
        <v>32</v>
      </c>
      <c r="B33" s="106" t="s">
        <v>712</v>
      </c>
    </row>
    <row r="34" spans="1:2">
      <c r="A34" s="106">
        <v>33</v>
      </c>
      <c r="B34" s="106" t="s">
        <v>713</v>
      </c>
    </row>
    <row r="35" spans="1:2">
      <c r="A35" s="106">
        <v>34</v>
      </c>
      <c r="B35" s="106" t="s">
        <v>714</v>
      </c>
    </row>
    <row r="36" spans="1:2">
      <c r="A36" s="106">
        <v>35</v>
      </c>
      <c r="B36" s="106" t="s">
        <v>715</v>
      </c>
    </row>
    <row r="37" spans="1:2">
      <c r="A37" s="106">
        <v>36</v>
      </c>
      <c r="B37" s="106" t="s">
        <v>716</v>
      </c>
    </row>
    <row r="38" spans="1:2">
      <c r="A38" s="106">
        <v>37</v>
      </c>
      <c r="B38" s="106" t="s">
        <v>717</v>
      </c>
    </row>
    <row r="39" spans="1:2">
      <c r="A39" s="106">
        <v>38</v>
      </c>
      <c r="B39" s="106" t="s">
        <v>718</v>
      </c>
    </row>
    <row r="40" spans="1:2">
      <c r="A40" s="106">
        <v>39</v>
      </c>
      <c r="B40" s="106" t="s">
        <v>719</v>
      </c>
    </row>
    <row r="41" spans="1:2">
      <c r="A41" s="106">
        <v>40</v>
      </c>
      <c r="B41" s="106" t="s">
        <v>720</v>
      </c>
    </row>
    <row r="42" spans="1:2">
      <c r="A42" s="106">
        <v>41</v>
      </c>
      <c r="B42" s="106" t="s">
        <v>721</v>
      </c>
    </row>
    <row r="43" spans="1:2">
      <c r="A43" s="106">
        <v>42</v>
      </c>
      <c r="B43" s="106" t="s">
        <v>722</v>
      </c>
    </row>
    <row r="44" spans="1:2">
      <c r="A44" s="106">
        <v>43</v>
      </c>
      <c r="B44" s="106" t="s">
        <v>723</v>
      </c>
    </row>
    <row r="45" spans="1:2">
      <c r="A45" s="106">
        <v>44</v>
      </c>
      <c r="B45" s="106" t="s">
        <v>724</v>
      </c>
    </row>
    <row r="46" spans="1:2">
      <c r="A46" s="106">
        <v>45</v>
      </c>
      <c r="B46" s="106" t="s">
        <v>725</v>
      </c>
    </row>
    <row r="47" spans="1:2">
      <c r="A47" s="106">
        <v>46</v>
      </c>
      <c r="B47" s="106" t="s">
        <v>726</v>
      </c>
    </row>
    <row r="48" spans="1:2">
      <c r="A48" s="106">
        <v>47</v>
      </c>
      <c r="B48" s="106" t="s">
        <v>727</v>
      </c>
    </row>
    <row r="49" spans="1:3">
      <c r="A49" s="106">
        <v>48</v>
      </c>
      <c r="B49" s="106" t="s">
        <v>728</v>
      </c>
    </row>
    <row r="50" spans="1:3">
      <c r="A50" s="106">
        <v>49</v>
      </c>
      <c r="B50" s="106" t="s">
        <v>729</v>
      </c>
    </row>
    <row r="51" spans="1:3">
      <c r="A51" s="106">
        <v>50</v>
      </c>
      <c r="B51" s="106" t="s">
        <v>730</v>
      </c>
    </row>
    <row r="52" spans="1:3">
      <c r="A52" s="106">
        <v>51</v>
      </c>
      <c r="B52" s="106" t="s">
        <v>731</v>
      </c>
    </row>
    <row r="53" spans="1:3">
      <c r="A53" s="106">
        <v>52</v>
      </c>
      <c r="B53" s="106" t="s">
        <v>732</v>
      </c>
    </row>
    <row r="54" spans="1:3">
      <c r="A54" s="106">
        <v>53</v>
      </c>
      <c r="B54" s="106" t="s">
        <v>733</v>
      </c>
    </row>
    <row r="55" spans="1:3">
      <c r="A55" s="106">
        <v>54</v>
      </c>
      <c r="B55" s="106" t="s">
        <v>734</v>
      </c>
    </row>
    <row r="56" spans="1:3">
      <c r="A56" s="106">
        <v>55</v>
      </c>
      <c r="B56" s="106" t="s">
        <v>735</v>
      </c>
    </row>
    <row r="57" spans="1:3">
      <c r="A57" s="106">
        <v>56</v>
      </c>
      <c r="B57" s="106" t="s">
        <v>736</v>
      </c>
    </row>
    <row r="58" spans="1:3">
      <c r="A58" s="106">
        <v>57</v>
      </c>
      <c r="B58" s="106" t="s">
        <v>737</v>
      </c>
    </row>
    <row r="59" spans="1:3">
      <c r="A59" s="106">
        <v>58</v>
      </c>
      <c r="B59" s="106" t="s">
        <v>738</v>
      </c>
    </row>
    <row r="60" spans="1:3">
      <c r="A60" s="106">
        <v>59</v>
      </c>
      <c r="B60" s="106" t="s">
        <v>739</v>
      </c>
    </row>
    <row r="61" spans="1:3">
      <c r="A61" s="106">
        <v>60</v>
      </c>
      <c r="B61" s="106" t="s">
        <v>740</v>
      </c>
      <c r="C61" s="106">
        <v>3000</v>
      </c>
    </row>
    <row r="62" spans="1:3">
      <c r="A62" s="106">
        <v>61</v>
      </c>
      <c r="B62" s="106" t="s">
        <v>741</v>
      </c>
    </row>
    <row r="63" spans="1:3">
      <c r="A63" s="106">
        <v>62</v>
      </c>
      <c r="B63" s="106" t="s">
        <v>742</v>
      </c>
    </row>
    <row r="64" spans="1:3">
      <c r="A64" s="106">
        <v>63</v>
      </c>
      <c r="B64" s="106" t="s">
        <v>743</v>
      </c>
    </row>
    <row r="65" spans="1:2">
      <c r="A65" s="106">
        <v>64</v>
      </c>
      <c r="B65" s="106" t="s">
        <v>744</v>
      </c>
    </row>
    <row r="66" spans="1:2">
      <c r="A66" s="106">
        <v>65</v>
      </c>
      <c r="B66" s="106" t="s">
        <v>745</v>
      </c>
    </row>
    <row r="67" spans="1:2">
      <c r="A67" s="106">
        <v>66</v>
      </c>
      <c r="B67" s="106" t="s">
        <v>746</v>
      </c>
    </row>
    <row r="68" spans="1:2">
      <c r="A68" s="106">
        <v>67</v>
      </c>
      <c r="B68" s="106" t="s">
        <v>747</v>
      </c>
    </row>
    <row r="69" spans="1:2">
      <c r="A69" s="106">
        <v>68</v>
      </c>
      <c r="B69" s="106" t="s">
        <v>748</v>
      </c>
    </row>
    <row r="70" spans="1:2">
      <c r="A70" s="106">
        <v>69</v>
      </c>
      <c r="B70" s="106" t="s">
        <v>749</v>
      </c>
    </row>
  </sheetData>
  <phoneticPr fontId="57" type="noConversion"/>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U55"/>
  <sheetViews>
    <sheetView showGridLines="0" workbookViewId="0">
      <pane ySplit="2" topLeftCell="A3" activePane="bottomLeft" state="frozen"/>
      <selection pane="bottomLeft" activeCell="I2" sqref="I2"/>
    </sheetView>
  </sheetViews>
  <sheetFormatPr defaultColWidth="9" defaultRowHeight="18" customHeight="1"/>
  <cols>
    <col min="1" max="1" width="11.5" customWidth="1"/>
    <col min="2" max="2" width="8.875" customWidth="1"/>
    <col min="8" max="8" width="13.375" customWidth="1"/>
    <col min="9" max="9" width="35.25" customWidth="1"/>
    <col min="10" max="10" width="4.125" style="123" customWidth="1"/>
    <col min="13" max="13" width="29.25" customWidth="1"/>
  </cols>
  <sheetData>
    <row r="1" spans="1:21" ht="18" customHeight="1">
      <c r="A1" t="s">
        <v>750</v>
      </c>
      <c r="I1" s="10" t="s">
        <v>751</v>
      </c>
    </row>
    <row r="2" spans="1:21" s="11" customFormat="1" ht="18" customHeight="1">
      <c r="A2" s="11" t="s">
        <v>752</v>
      </c>
      <c r="B2" s="11" t="s">
        <v>753</v>
      </c>
      <c r="C2" s="11" t="s">
        <v>754</v>
      </c>
      <c r="I2" s="141" t="s">
        <v>32</v>
      </c>
      <c r="J2" s="142"/>
    </row>
    <row r="3" spans="1:21" ht="18" customHeight="1">
      <c r="A3" s="344" t="s">
        <v>755</v>
      </c>
      <c r="B3" s="347" t="s">
        <v>756</v>
      </c>
      <c r="C3" s="126" t="s">
        <v>757</v>
      </c>
      <c r="D3" s="126"/>
      <c r="E3" s="126"/>
      <c r="F3" s="126"/>
      <c r="G3" s="126"/>
      <c r="H3" s="126"/>
      <c r="I3" s="136"/>
      <c r="K3" s="11" t="s">
        <v>758</v>
      </c>
      <c r="N3" s="11" t="s">
        <v>759</v>
      </c>
      <c r="P3" s="350" t="s">
        <v>760</v>
      </c>
      <c r="Q3" s="350"/>
      <c r="R3" s="350"/>
      <c r="S3" s="350"/>
      <c r="T3" s="350"/>
      <c r="U3" s="32"/>
    </row>
    <row r="4" spans="1:21" ht="18" customHeight="1">
      <c r="A4" s="345"/>
      <c r="B4" s="349"/>
      <c r="C4" t="s">
        <v>761</v>
      </c>
      <c r="I4" s="138"/>
      <c r="K4" t="s">
        <v>762</v>
      </c>
      <c r="P4" s="350"/>
      <c r="Q4" s="350"/>
      <c r="R4" s="350"/>
      <c r="S4" s="350"/>
      <c r="T4" s="350"/>
      <c r="U4" s="32"/>
    </row>
    <row r="5" spans="1:21" ht="18" customHeight="1">
      <c r="A5" s="346"/>
      <c r="B5" s="348"/>
      <c r="C5" s="131" t="s">
        <v>763</v>
      </c>
      <c r="D5" s="131"/>
      <c r="E5" s="131"/>
      <c r="F5" s="131"/>
      <c r="G5" s="131"/>
      <c r="H5" s="131"/>
      <c r="I5" s="140"/>
      <c r="K5" t="s">
        <v>764</v>
      </c>
      <c r="N5" t="s">
        <v>765</v>
      </c>
      <c r="P5" t="s">
        <v>766</v>
      </c>
    </row>
    <row r="6" spans="1:21" ht="18" customHeight="1">
      <c r="A6" s="344" t="s">
        <v>767</v>
      </c>
      <c r="B6" s="347" t="s">
        <v>768</v>
      </c>
      <c r="C6" s="126" t="s">
        <v>769</v>
      </c>
      <c r="D6" s="126"/>
      <c r="E6" s="126"/>
      <c r="F6" s="126"/>
      <c r="G6" s="126"/>
      <c r="H6" s="126"/>
      <c r="I6" s="136"/>
      <c r="K6" t="s">
        <v>770</v>
      </c>
    </row>
    <row r="7" spans="1:21" ht="18" customHeight="1">
      <c r="A7" s="345"/>
      <c r="B7" s="349"/>
      <c r="C7" t="s">
        <v>771</v>
      </c>
      <c r="I7" s="138"/>
      <c r="K7" t="s">
        <v>772</v>
      </c>
    </row>
    <row r="8" spans="1:21" ht="18" customHeight="1">
      <c r="A8" s="346"/>
      <c r="B8" s="348"/>
      <c r="C8" s="131" t="s">
        <v>773</v>
      </c>
      <c r="D8" s="131"/>
      <c r="E8" s="131"/>
      <c r="F8" s="131"/>
      <c r="G8" s="131"/>
      <c r="H8" s="131"/>
      <c r="I8" s="140"/>
      <c r="K8" t="s">
        <v>774</v>
      </c>
    </row>
    <row r="9" spans="1:21" ht="18" customHeight="1">
      <c r="A9" s="344" t="s">
        <v>775</v>
      </c>
      <c r="B9" s="347" t="s">
        <v>776</v>
      </c>
      <c r="C9" s="126" t="s">
        <v>777</v>
      </c>
      <c r="D9" s="126"/>
      <c r="E9" s="126"/>
      <c r="F9" s="126"/>
      <c r="G9" s="126"/>
      <c r="H9" s="126"/>
      <c r="I9" s="136"/>
      <c r="K9" t="s">
        <v>778</v>
      </c>
    </row>
    <row r="10" spans="1:21" ht="18" customHeight="1">
      <c r="A10" s="346"/>
      <c r="B10" s="348"/>
      <c r="C10" s="131" t="s">
        <v>779</v>
      </c>
      <c r="D10" s="131"/>
      <c r="E10" s="131"/>
      <c r="F10" s="131"/>
      <c r="G10" s="131"/>
      <c r="H10" s="131"/>
      <c r="I10" s="140"/>
    </row>
    <row r="11" spans="1:21" ht="18" customHeight="1">
      <c r="A11" s="344" t="s">
        <v>780</v>
      </c>
      <c r="B11" s="347" t="s">
        <v>780</v>
      </c>
      <c r="C11" s="126" t="s">
        <v>781</v>
      </c>
      <c r="D11" s="126"/>
      <c r="E11" s="126"/>
      <c r="F11" s="126"/>
      <c r="G11" s="126"/>
      <c r="H11" s="126"/>
      <c r="I11" s="136"/>
      <c r="R11" t="s">
        <v>782</v>
      </c>
    </row>
    <row r="12" spans="1:21" ht="18" customHeight="1">
      <c r="A12" s="345"/>
      <c r="B12" s="349"/>
      <c r="C12" t="s">
        <v>783</v>
      </c>
      <c r="I12" s="138"/>
      <c r="K12" s="11" t="s">
        <v>784</v>
      </c>
    </row>
    <row r="13" spans="1:21" ht="18" customHeight="1">
      <c r="A13" s="345"/>
      <c r="B13" s="349"/>
      <c r="C13" t="s">
        <v>785</v>
      </c>
      <c r="I13" s="138"/>
      <c r="K13" t="s">
        <v>786</v>
      </c>
    </row>
    <row r="14" spans="1:21" ht="18" customHeight="1">
      <c r="A14" s="346"/>
      <c r="B14" s="348"/>
      <c r="C14" s="131" t="s">
        <v>787</v>
      </c>
      <c r="D14" s="131"/>
      <c r="E14" s="131"/>
      <c r="F14" s="131"/>
      <c r="G14" s="131"/>
      <c r="H14" s="131"/>
      <c r="I14" s="140"/>
    </row>
    <row r="15" spans="1:21" ht="18" customHeight="1">
      <c r="A15" s="344" t="s">
        <v>788</v>
      </c>
      <c r="B15" s="347" t="s">
        <v>788</v>
      </c>
      <c r="C15" s="126" t="s">
        <v>789</v>
      </c>
      <c r="D15" s="126"/>
      <c r="E15" s="126"/>
      <c r="F15" s="126"/>
      <c r="G15" s="126"/>
      <c r="H15" s="126"/>
      <c r="I15" s="136"/>
      <c r="K15" s="11" t="s">
        <v>790</v>
      </c>
    </row>
    <row r="16" spans="1:21" ht="18" customHeight="1">
      <c r="A16" s="346"/>
      <c r="B16" s="348"/>
      <c r="C16" s="131" t="s">
        <v>791</v>
      </c>
      <c r="D16" s="131"/>
      <c r="E16" s="131"/>
      <c r="F16" s="131"/>
      <c r="G16" s="131"/>
      <c r="H16" s="131"/>
      <c r="I16" s="140"/>
      <c r="K16" t="s">
        <v>792</v>
      </c>
    </row>
    <row r="17" spans="1:19" ht="18" customHeight="1">
      <c r="A17" s="345" t="s">
        <v>793</v>
      </c>
      <c r="B17" s="349" t="s">
        <v>794</v>
      </c>
      <c r="C17" s="18" t="s">
        <v>795</v>
      </c>
      <c r="D17" s="18"/>
      <c r="E17" s="18"/>
      <c r="F17" s="18"/>
      <c r="G17" s="18"/>
      <c r="H17" s="18"/>
      <c r="I17" s="138"/>
      <c r="K17" t="s">
        <v>796</v>
      </c>
    </row>
    <row r="18" spans="1:19" ht="18" customHeight="1">
      <c r="A18" s="345"/>
      <c r="B18" s="349"/>
      <c r="C18" s="18" t="s">
        <v>797</v>
      </c>
      <c r="D18" s="18"/>
      <c r="E18" s="18"/>
      <c r="F18" s="18"/>
      <c r="G18" s="18"/>
      <c r="H18" s="18"/>
      <c r="I18" s="138"/>
      <c r="K18" t="s">
        <v>798</v>
      </c>
    </row>
    <row r="19" spans="1:19" ht="18" customHeight="1">
      <c r="A19" s="344" t="s">
        <v>799</v>
      </c>
      <c r="B19" s="347" t="s">
        <v>800</v>
      </c>
      <c r="C19" s="126" t="s">
        <v>801</v>
      </c>
      <c r="D19" s="126"/>
      <c r="E19" s="126"/>
      <c r="F19" s="126"/>
      <c r="G19" s="126"/>
      <c r="H19" s="126"/>
      <c r="I19" s="136"/>
      <c r="K19" t="s">
        <v>802</v>
      </c>
    </row>
    <row r="20" spans="1:19" ht="18" customHeight="1">
      <c r="A20" s="346"/>
      <c r="B20" s="348"/>
      <c r="C20" s="131" t="s">
        <v>803</v>
      </c>
      <c r="D20" s="131"/>
      <c r="E20" s="131"/>
      <c r="F20" s="131"/>
      <c r="G20" s="131"/>
      <c r="H20" s="131"/>
      <c r="I20" s="140"/>
      <c r="K20" t="s">
        <v>804</v>
      </c>
    </row>
    <row r="21" spans="1:19" ht="18" customHeight="1">
      <c r="A21" s="344" t="s">
        <v>805</v>
      </c>
      <c r="B21" s="347" t="s">
        <v>805</v>
      </c>
      <c r="C21" s="126" t="s">
        <v>806</v>
      </c>
      <c r="D21" s="126"/>
      <c r="E21" s="126"/>
      <c r="F21" s="126"/>
      <c r="G21" s="126"/>
      <c r="H21" s="126"/>
      <c r="I21" s="136"/>
      <c r="K21" t="s">
        <v>807</v>
      </c>
    </row>
    <row r="22" spans="1:19" ht="18" customHeight="1">
      <c r="A22" s="346"/>
      <c r="B22" s="348"/>
      <c r="C22" s="126" t="s">
        <v>808</v>
      </c>
      <c r="D22" s="131"/>
      <c r="E22" s="131"/>
      <c r="F22" s="131"/>
      <c r="G22" s="131"/>
      <c r="H22" s="131"/>
      <c r="I22" s="140"/>
      <c r="K22" t="s">
        <v>809</v>
      </c>
      <c r="M22" t="s">
        <v>810</v>
      </c>
    </row>
    <row r="23" spans="1:19" ht="18" customHeight="1">
      <c r="A23" s="344" t="s">
        <v>811</v>
      </c>
      <c r="B23" s="347" t="s">
        <v>812</v>
      </c>
      <c r="C23" s="126" t="s">
        <v>813</v>
      </c>
      <c r="D23" s="126"/>
      <c r="E23" s="126"/>
      <c r="F23" s="126"/>
      <c r="G23" s="126"/>
      <c r="H23" s="126"/>
      <c r="I23" s="136"/>
      <c r="K23" t="s">
        <v>814</v>
      </c>
    </row>
    <row r="24" spans="1:19" ht="18" customHeight="1">
      <c r="A24" s="346"/>
      <c r="B24" s="348"/>
      <c r="C24" s="131" t="s">
        <v>815</v>
      </c>
      <c r="D24" s="131"/>
      <c r="E24" s="131"/>
      <c r="F24" s="131"/>
      <c r="G24" s="131"/>
      <c r="H24" s="131"/>
      <c r="I24" s="140"/>
      <c r="K24" t="s">
        <v>816</v>
      </c>
      <c r="M24" t="s">
        <v>817</v>
      </c>
    </row>
    <row r="25" spans="1:19" ht="18" customHeight="1">
      <c r="A25" s="132" t="s">
        <v>818</v>
      </c>
      <c r="B25" s="133" t="s">
        <v>818</v>
      </c>
      <c r="C25" s="134" t="s">
        <v>819</v>
      </c>
      <c r="D25" s="134"/>
      <c r="E25" s="134"/>
      <c r="F25" s="134"/>
      <c r="G25" s="134"/>
      <c r="H25" s="134"/>
      <c r="I25" s="143"/>
      <c r="K25" t="s">
        <v>820</v>
      </c>
    </row>
    <row r="26" spans="1:19" ht="18" customHeight="1">
      <c r="A26" s="124" t="s">
        <v>821</v>
      </c>
      <c r="B26" s="125" t="s">
        <v>821</v>
      </c>
      <c r="C26" s="126" t="s">
        <v>822</v>
      </c>
      <c r="D26" s="126"/>
      <c r="E26" s="126"/>
      <c r="F26" s="126"/>
      <c r="G26" s="126"/>
      <c r="H26" s="126"/>
      <c r="I26" s="136"/>
      <c r="K26" t="s">
        <v>823</v>
      </c>
    </row>
    <row r="27" spans="1:19" ht="18" customHeight="1">
      <c r="A27" s="127" t="s">
        <v>810</v>
      </c>
      <c r="B27" s="128" t="s">
        <v>824</v>
      </c>
      <c r="C27" t="s">
        <v>825</v>
      </c>
      <c r="I27" s="138"/>
      <c r="K27" t="s">
        <v>826</v>
      </c>
    </row>
    <row r="28" spans="1:19" ht="18" customHeight="1">
      <c r="A28" s="129" t="s">
        <v>817</v>
      </c>
      <c r="B28" s="130" t="s">
        <v>827</v>
      </c>
      <c r="C28" s="131" t="s">
        <v>828</v>
      </c>
      <c r="D28" s="131"/>
      <c r="E28" s="131"/>
      <c r="F28" s="131"/>
      <c r="G28" s="131"/>
      <c r="H28" s="131"/>
      <c r="I28" s="140"/>
      <c r="K28" t="s">
        <v>829</v>
      </c>
    </row>
    <row r="29" spans="1:19" ht="18" customHeight="1">
      <c r="A29" s="132" t="s">
        <v>830</v>
      </c>
      <c r="B29" s="133" t="s">
        <v>831</v>
      </c>
      <c r="C29" s="134" t="s">
        <v>832</v>
      </c>
      <c r="D29" s="134"/>
      <c r="E29" s="134"/>
      <c r="F29" s="134"/>
      <c r="G29" s="134"/>
      <c r="H29" s="134"/>
      <c r="I29" s="143"/>
      <c r="K29" t="s">
        <v>833</v>
      </c>
    </row>
    <row r="30" spans="1:19" ht="18" customHeight="1">
      <c r="A30" s="344" t="s">
        <v>834</v>
      </c>
      <c r="B30" s="347" t="s">
        <v>834</v>
      </c>
      <c r="C30" s="126" t="s">
        <v>835</v>
      </c>
      <c r="D30" s="126"/>
      <c r="E30" s="126"/>
      <c r="F30" s="126"/>
      <c r="G30" s="126"/>
      <c r="H30" s="126"/>
      <c r="I30" s="136"/>
      <c r="K30" t="s">
        <v>836</v>
      </c>
    </row>
    <row r="31" spans="1:19" ht="18" customHeight="1">
      <c r="A31" s="346"/>
      <c r="B31" s="348"/>
      <c r="C31" s="131" t="s">
        <v>837</v>
      </c>
      <c r="D31" s="131"/>
      <c r="E31" s="131"/>
      <c r="F31" s="131"/>
      <c r="G31" s="131"/>
      <c r="H31" s="131"/>
      <c r="I31" s="140"/>
    </row>
    <row r="32" spans="1:19" ht="18" customHeight="1">
      <c r="A32" t="s">
        <v>838</v>
      </c>
      <c r="K32" s="11" t="s">
        <v>839</v>
      </c>
      <c r="S32" t="s">
        <v>840</v>
      </c>
    </row>
    <row r="33" spans="1:19" ht="18" customHeight="1">
      <c r="A33" t="s">
        <v>841</v>
      </c>
      <c r="K33" t="s">
        <v>842</v>
      </c>
      <c r="S33" t="s">
        <v>843</v>
      </c>
    </row>
    <row r="34" spans="1:19" ht="18" customHeight="1">
      <c r="A34" s="10"/>
      <c r="K34" t="s">
        <v>844</v>
      </c>
      <c r="S34" t="s">
        <v>845</v>
      </c>
    </row>
    <row r="35" spans="1:19" ht="18" customHeight="1">
      <c r="A35" t="s">
        <v>846</v>
      </c>
    </row>
    <row r="36" spans="1:19" ht="18" customHeight="1">
      <c r="A36" t="s">
        <v>847</v>
      </c>
      <c r="K36" s="11" t="s">
        <v>848</v>
      </c>
    </row>
    <row r="37" spans="1:19" ht="18" customHeight="1">
      <c r="K37" t="s">
        <v>849</v>
      </c>
    </row>
    <row r="38" spans="1:19" ht="18" customHeight="1">
      <c r="A38" s="135" t="s">
        <v>476</v>
      </c>
      <c r="B38" s="126" t="s">
        <v>476</v>
      </c>
      <c r="C38" s="126" t="s">
        <v>850</v>
      </c>
      <c r="D38" s="126"/>
      <c r="E38" s="136"/>
      <c r="K38" t="s">
        <v>851</v>
      </c>
    </row>
    <row r="39" spans="1:19" ht="18" customHeight="1">
      <c r="A39" s="137" t="s">
        <v>454</v>
      </c>
      <c r="B39" t="s">
        <v>454</v>
      </c>
      <c r="C39" t="s">
        <v>852</v>
      </c>
      <c r="E39" s="138"/>
      <c r="K39" t="s">
        <v>853</v>
      </c>
    </row>
    <row r="40" spans="1:19" ht="18" customHeight="1">
      <c r="A40" s="137" t="s">
        <v>470</v>
      </c>
      <c r="B40" t="s">
        <v>470</v>
      </c>
      <c r="C40" t="s">
        <v>854</v>
      </c>
      <c r="E40" s="138"/>
      <c r="K40" t="s">
        <v>855</v>
      </c>
    </row>
    <row r="41" spans="1:19" ht="18" customHeight="1">
      <c r="A41" s="137" t="s">
        <v>446</v>
      </c>
      <c r="B41" t="s">
        <v>446</v>
      </c>
      <c r="C41" t="s">
        <v>856</v>
      </c>
      <c r="E41" s="138"/>
      <c r="K41" t="s">
        <v>857</v>
      </c>
    </row>
    <row r="42" spans="1:19" ht="18" customHeight="1">
      <c r="A42" s="137" t="s">
        <v>507</v>
      </c>
      <c r="B42" t="s">
        <v>507</v>
      </c>
      <c r="C42" t="s">
        <v>858</v>
      </c>
      <c r="E42" s="138"/>
      <c r="K42" t="s">
        <v>859</v>
      </c>
    </row>
    <row r="43" spans="1:19" ht="18" customHeight="1">
      <c r="A43" s="139" t="s">
        <v>860</v>
      </c>
      <c r="B43" s="131" t="s">
        <v>860</v>
      </c>
      <c r="C43" s="131" t="s">
        <v>861</v>
      </c>
      <c r="D43" s="131"/>
      <c r="E43" s="140"/>
      <c r="K43" t="s">
        <v>862</v>
      </c>
    </row>
    <row r="45" spans="1:19" ht="18" customHeight="1">
      <c r="K45" s="11" t="s">
        <v>759</v>
      </c>
    </row>
    <row r="46" spans="1:19" ht="18" customHeight="1">
      <c r="K46" t="s">
        <v>863</v>
      </c>
    </row>
    <row r="47" spans="1:19" ht="18" customHeight="1">
      <c r="K47" t="s">
        <v>864</v>
      </c>
    </row>
    <row r="48" spans="1:19" ht="18" customHeight="1">
      <c r="K48" t="s">
        <v>865</v>
      </c>
    </row>
    <row r="49" spans="11:11" ht="18" customHeight="1">
      <c r="K49" t="s">
        <v>866</v>
      </c>
    </row>
    <row r="50" spans="11:11" ht="18" customHeight="1">
      <c r="K50" t="s">
        <v>867</v>
      </c>
    </row>
    <row r="51" spans="11:11" ht="18" customHeight="1">
      <c r="K51" t="s">
        <v>868</v>
      </c>
    </row>
    <row r="52" spans="11:11" ht="18" customHeight="1">
      <c r="K52" t="s">
        <v>869</v>
      </c>
    </row>
    <row r="53" spans="11:11" ht="18" customHeight="1">
      <c r="K53" t="s">
        <v>870</v>
      </c>
    </row>
    <row r="54" spans="11:11" ht="18" customHeight="1">
      <c r="K54" t="s">
        <v>871</v>
      </c>
    </row>
    <row r="55" spans="11:11" ht="18" customHeight="1">
      <c r="K55" t="s">
        <v>872</v>
      </c>
    </row>
  </sheetData>
  <mergeCells count="21">
    <mergeCell ref="P3:T4"/>
    <mergeCell ref="B17:B18"/>
    <mergeCell ref="B19:B20"/>
    <mergeCell ref="B21:B22"/>
    <mergeCell ref="B23:B24"/>
    <mergeCell ref="B30:B31"/>
    <mergeCell ref="B3:B5"/>
    <mergeCell ref="B6:B8"/>
    <mergeCell ref="B9:B10"/>
    <mergeCell ref="B11:B14"/>
    <mergeCell ref="B15:B16"/>
    <mergeCell ref="A17:A18"/>
    <mergeCell ref="A19:A20"/>
    <mergeCell ref="A21:A22"/>
    <mergeCell ref="A23:A24"/>
    <mergeCell ref="A30:A31"/>
    <mergeCell ref="A3:A5"/>
    <mergeCell ref="A6:A8"/>
    <mergeCell ref="A9:A10"/>
    <mergeCell ref="A11:A14"/>
    <mergeCell ref="A15:A16"/>
  </mergeCells>
  <phoneticPr fontId="57" type="noConversion"/>
  <hyperlinks>
    <hyperlink ref="I2" location="目录!A1" display="返回首页"/>
  </hyperlinks>
  <pageMargins left="0.75" right="0.75" top="1" bottom="1" header="0.5" footer="0.5"/>
  <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Q51"/>
  <sheetViews>
    <sheetView workbookViewId="0">
      <pane ySplit="1" topLeftCell="A2" activePane="bottomLeft" state="frozen"/>
      <selection pane="bottomLeft" activeCell="N27" sqref="N27"/>
    </sheetView>
  </sheetViews>
  <sheetFormatPr defaultColWidth="9" defaultRowHeight="13.5"/>
  <cols>
    <col min="1" max="1" width="16.25" customWidth="1"/>
    <col min="4" max="4" width="10.75" customWidth="1"/>
    <col min="5" max="5" width="10" customWidth="1"/>
    <col min="6" max="6" width="11.875" customWidth="1"/>
    <col min="7" max="7" width="13" customWidth="1"/>
    <col min="8" max="8" width="2.25" style="20" customWidth="1"/>
    <col min="9" max="9" width="16.5" customWidth="1"/>
    <col min="11" max="11" width="9" customWidth="1"/>
    <col min="14" max="14" width="13" customWidth="1"/>
  </cols>
  <sheetData>
    <row r="1" spans="1:15" s="100" customFormat="1" ht="20.100000000000001" customHeight="1">
      <c r="A1" s="101" t="s">
        <v>873</v>
      </c>
      <c r="B1" s="102"/>
      <c r="C1" s="102"/>
      <c r="D1" s="102"/>
      <c r="E1" s="102"/>
      <c r="F1" s="102"/>
      <c r="G1" s="97" t="s">
        <v>32</v>
      </c>
      <c r="H1" s="103"/>
      <c r="I1" s="351" t="s">
        <v>874</v>
      </c>
      <c r="J1" s="351"/>
      <c r="K1" s="351"/>
      <c r="L1" s="351"/>
      <c r="M1" s="351"/>
      <c r="N1" s="351"/>
      <c r="O1" s="351"/>
    </row>
    <row r="2" spans="1:15" ht="14.45" customHeight="1">
      <c r="A2" t="s">
        <v>875</v>
      </c>
      <c r="B2" t="s">
        <v>566</v>
      </c>
      <c r="C2" t="s">
        <v>876</v>
      </c>
      <c r="D2" t="s">
        <v>877</v>
      </c>
      <c r="E2" t="s">
        <v>878</v>
      </c>
      <c r="F2" t="s">
        <v>879</v>
      </c>
      <c r="G2" t="s">
        <v>880</v>
      </c>
      <c r="H2" s="104"/>
      <c r="I2" t="s">
        <v>875</v>
      </c>
      <c r="J2" t="s">
        <v>566</v>
      </c>
      <c r="K2" t="s">
        <v>876</v>
      </c>
      <c r="L2" t="s">
        <v>877</v>
      </c>
      <c r="M2" t="s">
        <v>878</v>
      </c>
      <c r="N2" t="s">
        <v>879</v>
      </c>
      <c r="O2" t="s">
        <v>880</v>
      </c>
    </row>
    <row r="3" spans="1:15" ht="14.45" customHeight="1">
      <c r="A3" s="18" t="s">
        <v>881</v>
      </c>
      <c r="B3" s="18">
        <v>5</v>
      </c>
      <c r="C3" s="18">
        <v>3000</v>
      </c>
      <c r="D3" s="18">
        <f t="shared" ref="D3:D22" si="0">ROUNDUP((C3-70)/B3,0)</f>
        <v>586</v>
      </c>
      <c r="E3" s="18">
        <v>0</v>
      </c>
      <c r="H3" s="104"/>
      <c r="I3" s="18" t="s">
        <v>881</v>
      </c>
      <c r="J3" s="18">
        <v>5</v>
      </c>
      <c r="K3" s="18">
        <v>3000</v>
      </c>
      <c r="L3" s="18">
        <f t="shared" ref="L3:L19" si="1">ROUNDUP((K3-70)/J3,0)</f>
        <v>586</v>
      </c>
      <c r="M3" s="18">
        <v>0</v>
      </c>
    </row>
    <row r="4" spans="1:15" ht="14.45" customHeight="1">
      <c r="A4" s="18" t="s">
        <v>882</v>
      </c>
      <c r="B4" s="18">
        <v>5</v>
      </c>
      <c r="C4" s="18">
        <v>3000</v>
      </c>
      <c r="D4" s="18">
        <f t="shared" si="0"/>
        <v>586</v>
      </c>
      <c r="E4" s="18">
        <v>0</v>
      </c>
      <c r="H4" s="104"/>
      <c r="I4" s="18" t="s">
        <v>882</v>
      </c>
      <c r="J4" s="18">
        <v>5</v>
      </c>
      <c r="K4" s="18">
        <v>3000</v>
      </c>
      <c r="L4" s="18">
        <f t="shared" si="1"/>
        <v>586</v>
      </c>
      <c r="M4" s="18">
        <v>0</v>
      </c>
    </row>
    <row r="5" spans="1:15" ht="14.45" customHeight="1">
      <c r="A5" s="18" t="s">
        <v>883</v>
      </c>
      <c r="B5" s="18">
        <v>20</v>
      </c>
      <c r="C5" s="18">
        <v>4000</v>
      </c>
      <c r="D5" s="18">
        <f t="shared" si="0"/>
        <v>197</v>
      </c>
      <c r="E5" s="18">
        <v>0</v>
      </c>
      <c r="H5" s="104"/>
      <c r="I5" s="18" t="s">
        <v>883</v>
      </c>
      <c r="J5" s="18">
        <v>20</v>
      </c>
      <c r="K5" s="18">
        <v>4000</v>
      </c>
      <c r="L5" s="18">
        <f t="shared" si="1"/>
        <v>197</v>
      </c>
      <c r="M5" s="18">
        <v>0</v>
      </c>
    </row>
    <row r="6" spans="1:15" ht="14.45" customHeight="1">
      <c r="A6" s="18" t="s">
        <v>884</v>
      </c>
      <c r="B6" s="18">
        <v>10</v>
      </c>
      <c r="C6" s="18">
        <v>3500</v>
      </c>
      <c r="D6" s="18">
        <f t="shared" si="0"/>
        <v>343</v>
      </c>
      <c r="E6" s="18">
        <v>0</v>
      </c>
      <c r="H6" s="104"/>
      <c r="I6" s="18" t="s">
        <v>884</v>
      </c>
      <c r="J6" s="18">
        <v>10</v>
      </c>
      <c r="K6" s="18">
        <v>3500</v>
      </c>
      <c r="L6" s="18">
        <f t="shared" si="1"/>
        <v>343</v>
      </c>
      <c r="M6" s="18">
        <v>0</v>
      </c>
    </row>
    <row r="7" spans="1:15">
      <c r="A7" s="105" t="s">
        <v>885</v>
      </c>
      <c r="B7" s="18">
        <v>200</v>
      </c>
      <c r="C7" s="18">
        <v>9800</v>
      </c>
      <c r="D7" s="18">
        <f t="shared" si="0"/>
        <v>49</v>
      </c>
      <c r="E7" s="18">
        <v>0</v>
      </c>
      <c r="F7" s="106"/>
      <c r="I7" s="105" t="s">
        <v>885</v>
      </c>
      <c r="J7" s="18">
        <v>200</v>
      </c>
      <c r="K7" s="18">
        <v>9800</v>
      </c>
      <c r="L7" s="18">
        <f t="shared" si="1"/>
        <v>49</v>
      </c>
      <c r="M7" s="18">
        <v>0</v>
      </c>
      <c r="N7" s="106"/>
    </row>
    <row r="8" spans="1:15">
      <c r="A8" s="18" t="s">
        <v>886</v>
      </c>
      <c r="B8" s="18">
        <v>100</v>
      </c>
      <c r="C8" s="18">
        <v>20000</v>
      </c>
      <c r="D8" s="18">
        <f t="shared" si="0"/>
        <v>200</v>
      </c>
      <c r="E8" s="18">
        <v>0</v>
      </c>
      <c r="I8" s="18" t="s">
        <v>886</v>
      </c>
      <c r="J8" s="18">
        <v>100</v>
      </c>
      <c r="K8" s="18">
        <v>20000</v>
      </c>
      <c r="L8" s="18">
        <f t="shared" si="1"/>
        <v>200</v>
      </c>
      <c r="M8" s="18">
        <v>0</v>
      </c>
    </row>
    <row r="9" spans="1:15">
      <c r="A9" s="18" t="s">
        <v>887</v>
      </c>
      <c r="B9" s="18">
        <v>500</v>
      </c>
      <c r="C9" s="18">
        <v>1000</v>
      </c>
      <c r="D9" s="18">
        <f t="shared" si="0"/>
        <v>2</v>
      </c>
      <c r="E9" s="18">
        <v>0</v>
      </c>
      <c r="I9" s="18" t="s">
        <v>887</v>
      </c>
      <c r="J9" s="18">
        <v>500</v>
      </c>
      <c r="K9" s="18">
        <v>1000</v>
      </c>
      <c r="L9" s="18">
        <f t="shared" si="1"/>
        <v>2</v>
      </c>
      <c r="M9" s="18">
        <v>0</v>
      </c>
    </row>
    <row r="10" spans="1:15">
      <c r="A10" s="105" t="s">
        <v>888</v>
      </c>
      <c r="B10" s="18">
        <v>100</v>
      </c>
      <c r="C10" s="18">
        <v>5000</v>
      </c>
      <c r="D10" s="18">
        <f t="shared" si="0"/>
        <v>50</v>
      </c>
      <c r="E10" s="18">
        <v>0</v>
      </c>
      <c r="G10">
        <f>B9*F10+0</f>
        <v>0</v>
      </c>
      <c r="I10" s="105" t="s">
        <v>888</v>
      </c>
      <c r="J10" s="18">
        <v>100</v>
      </c>
      <c r="K10" s="18">
        <v>5000</v>
      </c>
      <c r="L10" s="18">
        <f t="shared" si="1"/>
        <v>50</v>
      </c>
      <c r="M10" s="18">
        <v>0</v>
      </c>
      <c r="O10">
        <f>J9*N10+0</f>
        <v>0</v>
      </c>
    </row>
    <row r="11" spans="1:15">
      <c r="A11" s="18" t="s">
        <v>889</v>
      </c>
      <c r="B11" s="18">
        <v>5</v>
      </c>
      <c r="C11" s="18">
        <v>200</v>
      </c>
      <c r="D11" s="18">
        <f t="shared" si="0"/>
        <v>26</v>
      </c>
      <c r="E11" s="18">
        <v>1</v>
      </c>
      <c r="F11" s="107">
        <v>1</v>
      </c>
      <c r="G11">
        <f>B11*F11+G10+70</f>
        <v>75</v>
      </c>
      <c r="I11" s="18" t="s">
        <v>889</v>
      </c>
      <c r="J11" s="18">
        <v>5</v>
      </c>
      <c r="K11" s="18">
        <v>200</v>
      </c>
      <c r="L11" s="18">
        <f t="shared" si="1"/>
        <v>26</v>
      </c>
      <c r="M11" s="18">
        <v>1</v>
      </c>
      <c r="N11" s="107">
        <v>1</v>
      </c>
      <c r="O11">
        <f>J11*N11+O10+70</f>
        <v>75</v>
      </c>
    </row>
    <row r="12" spans="1:15">
      <c r="A12" s="18" t="s">
        <v>890</v>
      </c>
      <c r="B12" s="18">
        <v>8</v>
      </c>
      <c r="C12" s="18">
        <v>300</v>
      </c>
      <c r="D12" s="18">
        <f t="shared" si="0"/>
        <v>29</v>
      </c>
      <c r="E12" s="18">
        <v>2</v>
      </c>
      <c r="F12" s="107">
        <v>3</v>
      </c>
      <c r="G12">
        <f t="shared" ref="G12:G22" si="2">B12*F12+G11</f>
        <v>99</v>
      </c>
      <c r="I12" s="18" t="s">
        <v>890</v>
      </c>
      <c r="J12" s="18">
        <v>8</v>
      </c>
      <c r="K12" s="18">
        <v>300</v>
      </c>
      <c r="L12" s="18">
        <f t="shared" si="1"/>
        <v>29</v>
      </c>
      <c r="M12" s="18">
        <v>2</v>
      </c>
      <c r="N12" s="107">
        <v>3</v>
      </c>
      <c r="O12">
        <f t="shared" ref="O12:O19" si="3">J12*N12+O11</f>
        <v>99</v>
      </c>
    </row>
    <row r="13" spans="1:15">
      <c r="A13" s="18" t="s">
        <v>891</v>
      </c>
      <c r="B13" s="18">
        <v>10</v>
      </c>
      <c r="C13" s="18">
        <v>500</v>
      </c>
      <c r="D13" s="18">
        <f t="shared" si="0"/>
        <v>43</v>
      </c>
      <c r="E13" s="18">
        <v>3</v>
      </c>
      <c r="F13" s="107"/>
      <c r="G13">
        <f t="shared" si="2"/>
        <v>99</v>
      </c>
      <c r="I13" s="18" t="s">
        <v>891</v>
      </c>
      <c r="J13" s="18">
        <v>10</v>
      </c>
      <c r="K13" s="18">
        <v>500</v>
      </c>
      <c r="L13" s="18">
        <f t="shared" si="1"/>
        <v>43</v>
      </c>
      <c r="M13" s="18">
        <v>3</v>
      </c>
      <c r="N13" s="107"/>
      <c r="O13">
        <f t="shared" si="3"/>
        <v>99</v>
      </c>
    </row>
    <row r="14" spans="1:15">
      <c r="A14" s="18" t="s">
        <v>892</v>
      </c>
      <c r="B14" s="18">
        <v>100</v>
      </c>
      <c r="C14" s="18">
        <v>600</v>
      </c>
      <c r="D14" s="18">
        <f t="shared" si="0"/>
        <v>6</v>
      </c>
      <c r="E14" s="18">
        <v>4</v>
      </c>
      <c r="F14" s="107">
        <v>6</v>
      </c>
      <c r="G14">
        <f t="shared" si="2"/>
        <v>699</v>
      </c>
      <c r="I14" s="18" t="s">
        <v>892</v>
      </c>
      <c r="J14" s="18">
        <v>100</v>
      </c>
      <c r="K14" s="18">
        <v>600</v>
      </c>
      <c r="L14" s="18">
        <f t="shared" si="1"/>
        <v>6</v>
      </c>
      <c r="M14" s="18">
        <v>4</v>
      </c>
      <c r="N14" s="107">
        <v>6</v>
      </c>
      <c r="O14">
        <f t="shared" si="3"/>
        <v>699</v>
      </c>
    </row>
    <row r="15" spans="1:15">
      <c r="A15" s="18" t="s">
        <v>893</v>
      </c>
      <c r="B15" s="18">
        <v>50</v>
      </c>
      <c r="C15" s="18">
        <v>1500</v>
      </c>
      <c r="D15" s="18">
        <f t="shared" si="0"/>
        <v>29</v>
      </c>
      <c r="E15" s="18">
        <v>5</v>
      </c>
      <c r="F15" s="107">
        <v>17</v>
      </c>
      <c r="G15">
        <f t="shared" si="2"/>
        <v>1549</v>
      </c>
      <c r="I15" s="18" t="s">
        <v>893</v>
      </c>
      <c r="J15" s="18">
        <v>50</v>
      </c>
      <c r="K15" s="18">
        <v>1500</v>
      </c>
      <c r="L15" s="18">
        <f t="shared" si="1"/>
        <v>29</v>
      </c>
      <c r="M15" s="18">
        <v>5</v>
      </c>
      <c r="N15" s="107">
        <v>17</v>
      </c>
      <c r="O15">
        <f t="shared" si="3"/>
        <v>1549</v>
      </c>
    </row>
    <row r="16" spans="1:15">
      <c r="A16" s="18" t="s">
        <v>894</v>
      </c>
      <c r="B16" s="18">
        <v>50</v>
      </c>
      <c r="C16" s="18">
        <v>4000</v>
      </c>
      <c r="D16" s="18">
        <f t="shared" si="0"/>
        <v>79</v>
      </c>
      <c r="E16" s="18">
        <v>6</v>
      </c>
      <c r="F16" s="107">
        <v>50</v>
      </c>
      <c r="G16">
        <f t="shared" si="2"/>
        <v>4049</v>
      </c>
      <c r="I16" s="18" t="s">
        <v>894</v>
      </c>
      <c r="J16" s="18">
        <v>50</v>
      </c>
      <c r="K16" s="18">
        <v>4000</v>
      </c>
      <c r="L16" s="18">
        <f t="shared" si="1"/>
        <v>79</v>
      </c>
      <c r="M16" s="18">
        <v>6</v>
      </c>
      <c r="N16" s="107">
        <v>50</v>
      </c>
      <c r="O16">
        <f t="shared" si="3"/>
        <v>4049</v>
      </c>
    </row>
    <row r="17" spans="1:17">
      <c r="A17" s="108" t="s">
        <v>895</v>
      </c>
      <c r="B17" s="18">
        <v>50</v>
      </c>
      <c r="C17" s="18">
        <v>5000</v>
      </c>
      <c r="D17" s="18">
        <f t="shared" si="0"/>
        <v>99</v>
      </c>
      <c r="E17" s="18">
        <v>7</v>
      </c>
      <c r="F17" s="107">
        <v>19</v>
      </c>
      <c r="G17">
        <f t="shared" si="2"/>
        <v>4999</v>
      </c>
      <c r="I17" s="108" t="s">
        <v>895</v>
      </c>
      <c r="J17" s="18">
        <v>50</v>
      </c>
      <c r="K17" s="18">
        <v>5000</v>
      </c>
      <c r="L17" s="18">
        <f t="shared" si="1"/>
        <v>99</v>
      </c>
      <c r="M17" s="18">
        <v>7</v>
      </c>
      <c r="N17" s="107">
        <v>20</v>
      </c>
      <c r="O17">
        <f t="shared" si="3"/>
        <v>5049</v>
      </c>
    </row>
    <row r="18" spans="1:17">
      <c r="A18" s="18" t="s">
        <v>896</v>
      </c>
      <c r="B18" s="18">
        <v>100</v>
      </c>
      <c r="C18" s="18">
        <v>6000</v>
      </c>
      <c r="D18" s="18">
        <f t="shared" si="0"/>
        <v>60</v>
      </c>
      <c r="E18" s="18">
        <v>8</v>
      </c>
      <c r="F18" s="107">
        <v>11</v>
      </c>
      <c r="G18">
        <f t="shared" si="2"/>
        <v>6099</v>
      </c>
      <c r="I18" s="18" t="s">
        <v>897</v>
      </c>
      <c r="J18" s="18">
        <v>100</v>
      </c>
      <c r="K18" s="18">
        <v>9800</v>
      </c>
      <c r="L18" s="18">
        <f t="shared" si="1"/>
        <v>98</v>
      </c>
      <c r="M18" s="18">
        <v>9</v>
      </c>
      <c r="N18" s="107">
        <v>25</v>
      </c>
      <c r="O18">
        <f t="shared" si="3"/>
        <v>7549</v>
      </c>
    </row>
    <row r="19" spans="1:17">
      <c r="A19" s="18" t="s">
        <v>897</v>
      </c>
      <c r="B19" s="18">
        <v>100</v>
      </c>
      <c r="C19" s="18">
        <v>9800</v>
      </c>
      <c r="D19" s="18">
        <f t="shared" si="0"/>
        <v>98</v>
      </c>
      <c r="E19" s="18">
        <v>9</v>
      </c>
      <c r="F19" s="107">
        <v>20</v>
      </c>
      <c r="G19">
        <f t="shared" si="2"/>
        <v>8099</v>
      </c>
      <c r="I19" s="18" t="s">
        <v>898</v>
      </c>
      <c r="J19" s="18">
        <v>100</v>
      </c>
      <c r="K19" s="18">
        <v>10000</v>
      </c>
      <c r="L19" s="18">
        <f t="shared" si="1"/>
        <v>100</v>
      </c>
      <c r="M19" s="18">
        <v>10</v>
      </c>
      <c r="N19" s="107">
        <v>25</v>
      </c>
      <c r="O19">
        <f t="shared" si="3"/>
        <v>10049</v>
      </c>
    </row>
    <row r="20" spans="1:17">
      <c r="A20" s="18" t="s">
        <v>898</v>
      </c>
      <c r="B20" s="18">
        <v>100</v>
      </c>
      <c r="C20" s="18">
        <v>10000</v>
      </c>
      <c r="D20" s="18">
        <f t="shared" si="0"/>
        <v>100</v>
      </c>
      <c r="E20" s="18">
        <v>10</v>
      </c>
      <c r="F20" s="107">
        <v>20</v>
      </c>
      <c r="G20">
        <f t="shared" si="2"/>
        <v>10099</v>
      </c>
    </row>
    <row r="21" spans="1:17">
      <c r="A21" s="18" t="s">
        <v>899</v>
      </c>
      <c r="B21" s="109">
        <v>100</v>
      </c>
      <c r="C21" s="18">
        <v>20000</v>
      </c>
      <c r="D21" s="18">
        <f t="shared" si="0"/>
        <v>200</v>
      </c>
      <c r="E21" s="18">
        <v>11</v>
      </c>
      <c r="F21" s="107">
        <v>99</v>
      </c>
      <c r="G21">
        <f t="shared" si="2"/>
        <v>19999</v>
      </c>
      <c r="I21" s="18"/>
      <c r="J21" s="109"/>
      <c r="K21" s="18"/>
      <c r="L21" s="18"/>
      <c r="M21" s="18"/>
      <c r="N21" s="107"/>
    </row>
    <row r="22" spans="1:17">
      <c r="A22" s="108" t="s">
        <v>900</v>
      </c>
      <c r="B22" s="110">
        <v>200</v>
      </c>
      <c r="C22">
        <v>25000</v>
      </c>
      <c r="D22" s="18">
        <f t="shared" si="0"/>
        <v>125</v>
      </c>
      <c r="E22">
        <v>12</v>
      </c>
      <c r="F22" s="107">
        <v>26</v>
      </c>
      <c r="G22">
        <f t="shared" si="2"/>
        <v>25199</v>
      </c>
      <c r="I22" s="108"/>
      <c r="J22" s="110"/>
      <c r="L22" s="18"/>
      <c r="N22" s="107"/>
    </row>
    <row r="23" spans="1:17">
      <c r="K23" s="121"/>
      <c r="L23" s="121"/>
      <c r="M23" s="121"/>
      <c r="N23" s="121"/>
      <c r="O23" s="121"/>
      <c r="P23" s="121"/>
      <c r="Q23" s="121"/>
    </row>
    <row r="24" spans="1:17" ht="20.100000000000001" customHeight="1">
      <c r="A24" s="111"/>
      <c r="B24" s="112" t="s">
        <v>901</v>
      </c>
      <c r="C24" s="113"/>
      <c r="D24" s="113"/>
      <c r="E24" s="113"/>
      <c r="F24" s="114"/>
      <c r="G24" s="115"/>
      <c r="H24" s="116"/>
      <c r="J24" s="115"/>
    </row>
    <row r="25" spans="1:17" ht="20.100000000000001" customHeight="1">
      <c r="A25" s="352" t="s">
        <v>902</v>
      </c>
      <c r="B25" t="s">
        <v>903</v>
      </c>
      <c r="C25" t="s">
        <v>904</v>
      </c>
      <c r="D25" t="s">
        <v>905</v>
      </c>
      <c r="E25" s="48" t="s">
        <v>893</v>
      </c>
      <c r="F25" s="117" t="s">
        <v>906</v>
      </c>
      <c r="I25" s="122" t="s">
        <v>907</v>
      </c>
    </row>
    <row r="26" spans="1:17" ht="20.100000000000001" customHeight="1">
      <c r="A26" s="353"/>
      <c r="B26" s="118">
        <v>1516</v>
      </c>
      <c r="C26" s="118">
        <v>9</v>
      </c>
      <c r="D26" s="118">
        <v>3</v>
      </c>
      <c r="E26" s="118">
        <v>3</v>
      </c>
      <c r="F26" s="119">
        <f>B26-C26*3-D26*30+E26*VLOOKUP(E25,A2:B22,2,0)</f>
        <v>1549</v>
      </c>
      <c r="I26" t="s">
        <v>908</v>
      </c>
    </row>
    <row r="28" spans="1:17">
      <c r="A28" s="120" t="s">
        <v>909</v>
      </c>
    </row>
    <row r="29" spans="1:17">
      <c r="C29" s="11" t="s">
        <v>910</v>
      </c>
      <c r="L29" s="11" t="s">
        <v>911</v>
      </c>
    </row>
    <row r="51" spans="1:7">
      <c r="A51" t="s">
        <v>912</v>
      </c>
      <c r="G51" s="56" t="s">
        <v>913</v>
      </c>
    </row>
  </sheetData>
  <autoFilter ref="A2:E22">
    <sortState ref="A2:E22">
      <sortCondition ref="E1"/>
    </sortState>
  </autoFilter>
  <mergeCells count="2">
    <mergeCell ref="I1:O1"/>
    <mergeCell ref="A25:A26"/>
  </mergeCells>
  <phoneticPr fontId="57" type="noConversion"/>
  <dataValidations count="1">
    <dataValidation type="list" allowBlank="1" showInputMessage="1" showErrorMessage="1" sqref="E25">
      <formula1>$A$3:$A$22</formula1>
    </dataValidation>
  </dataValidations>
  <hyperlinks>
    <hyperlink ref="G1" location="目录!A1" display="返回首页"/>
  </hyperlinks>
  <pageMargins left="0.75" right="0.75" top="1" bottom="1" header="0.5" footer="0.5"/>
  <pageSetup paperSize="9" orientation="portrait" horizontalDpi="300" verticalDpi="300"/>
  <drawing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499984740745262"/>
  </sheetPr>
  <dimension ref="A1:M15"/>
  <sheetViews>
    <sheetView workbookViewId="0">
      <pane ySplit="1" topLeftCell="A2" activePane="bottomLeft" state="frozen"/>
      <selection pane="bottomLeft" activeCell="I15" sqref="I15"/>
    </sheetView>
  </sheetViews>
  <sheetFormatPr defaultColWidth="9" defaultRowHeight="13.5"/>
  <cols>
    <col min="2" max="2" width="12.625"/>
    <col min="5" max="5" width="9.125" customWidth="1"/>
    <col min="6" max="6" width="10.75" customWidth="1"/>
    <col min="7" max="7" width="8.625" customWidth="1"/>
    <col min="9" max="9" width="15" style="9" customWidth="1"/>
    <col min="10" max="10" width="7.375" customWidth="1"/>
    <col min="11" max="11" width="6.125" style="36" customWidth="1"/>
  </cols>
  <sheetData>
    <row r="1" spans="1:13" ht="20.100000000000001" customHeight="1">
      <c r="B1" t="s">
        <v>914</v>
      </c>
      <c r="C1" t="s">
        <v>915</v>
      </c>
      <c r="D1" t="s">
        <v>916</v>
      </c>
      <c r="E1" t="s">
        <v>917</v>
      </c>
      <c r="F1" t="s">
        <v>918</v>
      </c>
      <c r="G1" t="s">
        <v>919</v>
      </c>
      <c r="H1" t="s">
        <v>920</v>
      </c>
      <c r="I1" s="9" t="s">
        <v>921</v>
      </c>
      <c r="J1" t="s">
        <v>644</v>
      </c>
      <c r="K1" s="36" t="s">
        <v>922</v>
      </c>
      <c r="L1" s="354" t="s">
        <v>32</v>
      </c>
      <c r="M1" s="355"/>
    </row>
    <row r="2" spans="1:13" ht="14.45" customHeight="1">
      <c r="A2" t="s">
        <v>923</v>
      </c>
      <c r="B2">
        <v>1</v>
      </c>
      <c r="C2" t="s">
        <v>924</v>
      </c>
      <c r="D2" s="96">
        <v>68</v>
      </c>
      <c r="E2">
        <v>6</v>
      </c>
      <c r="F2" s="48">
        <v>3.3</v>
      </c>
      <c r="G2">
        <f>E2*D2</f>
        <v>408</v>
      </c>
      <c r="H2">
        <f t="shared" ref="H2:H10" si="0">G2*(J2+K2)</f>
        <v>1632</v>
      </c>
      <c r="I2" s="9">
        <f t="shared" ref="I2:I10" si="1">G2*(J2+K2)*F2/60</f>
        <v>89.759999999999991</v>
      </c>
      <c r="J2">
        <v>4</v>
      </c>
      <c r="K2" s="36">
        <v>0</v>
      </c>
      <c r="L2" s="98"/>
      <c r="M2" s="98"/>
    </row>
    <row r="3" spans="1:13" ht="14.45" customHeight="1">
      <c r="A3" t="s">
        <v>925</v>
      </c>
      <c r="B3">
        <v>3</v>
      </c>
      <c r="C3" t="s">
        <v>926</v>
      </c>
      <c r="D3" s="96">
        <v>78</v>
      </c>
      <c r="E3">
        <v>5</v>
      </c>
      <c r="F3" s="48">
        <v>3.3</v>
      </c>
      <c r="G3">
        <f>E3*D3</f>
        <v>390</v>
      </c>
      <c r="H3">
        <f t="shared" si="0"/>
        <v>1560</v>
      </c>
      <c r="I3" s="9">
        <f t="shared" si="1"/>
        <v>85.8</v>
      </c>
      <c r="J3">
        <v>4</v>
      </c>
      <c r="K3" s="36">
        <v>0</v>
      </c>
      <c r="L3" s="98"/>
      <c r="M3" s="98"/>
    </row>
    <row r="4" spans="1:13" ht="14.45" customHeight="1">
      <c r="A4" t="s">
        <v>927</v>
      </c>
      <c r="B4">
        <v>6</v>
      </c>
      <c r="C4" t="s">
        <v>928</v>
      </c>
      <c r="D4" s="96">
        <v>98</v>
      </c>
      <c r="E4">
        <v>3</v>
      </c>
      <c r="F4" s="48">
        <v>3.3</v>
      </c>
      <c r="G4">
        <f>E4*D4</f>
        <v>294</v>
      </c>
      <c r="H4">
        <f t="shared" si="0"/>
        <v>1176</v>
      </c>
      <c r="I4" s="9">
        <f t="shared" si="1"/>
        <v>64.679999999999993</v>
      </c>
      <c r="J4">
        <v>4</v>
      </c>
      <c r="K4" s="36">
        <v>0</v>
      </c>
      <c r="L4" s="98"/>
      <c r="M4" s="98"/>
    </row>
    <row r="5" spans="1:13" ht="14.45" customHeight="1">
      <c r="A5" t="s">
        <v>929</v>
      </c>
      <c r="B5">
        <v>10</v>
      </c>
      <c r="C5" t="s">
        <v>930</v>
      </c>
      <c r="D5" s="96">
        <v>128</v>
      </c>
      <c r="E5">
        <v>5</v>
      </c>
      <c r="F5" s="48">
        <v>3.3</v>
      </c>
      <c r="G5">
        <f>E5*D5</f>
        <v>640</v>
      </c>
      <c r="H5">
        <f t="shared" si="0"/>
        <v>2560</v>
      </c>
      <c r="I5" s="9">
        <f t="shared" si="1"/>
        <v>140.80000000000001</v>
      </c>
      <c r="J5">
        <v>4</v>
      </c>
      <c r="K5" s="36">
        <v>0</v>
      </c>
      <c r="L5" s="98"/>
      <c r="M5" s="98"/>
    </row>
    <row r="6" spans="1:13">
      <c r="A6" t="s">
        <v>931</v>
      </c>
      <c r="B6">
        <v>15</v>
      </c>
      <c r="C6" t="s">
        <v>932</v>
      </c>
      <c r="D6" s="96">
        <v>168</v>
      </c>
      <c r="E6">
        <v>5</v>
      </c>
      <c r="F6" s="48">
        <v>3.3</v>
      </c>
      <c r="G6">
        <f>E6*D6</f>
        <v>840</v>
      </c>
      <c r="H6">
        <f t="shared" si="0"/>
        <v>3360</v>
      </c>
      <c r="I6" s="9">
        <f t="shared" si="1"/>
        <v>184.8</v>
      </c>
      <c r="J6">
        <v>4</v>
      </c>
      <c r="K6" s="36">
        <v>0</v>
      </c>
    </row>
    <row r="7" spans="1:13">
      <c r="A7" t="s">
        <v>933</v>
      </c>
      <c r="B7">
        <v>21</v>
      </c>
      <c r="C7" t="s">
        <v>934</v>
      </c>
      <c r="D7" s="96">
        <v>208</v>
      </c>
      <c r="E7">
        <v>2</v>
      </c>
      <c r="F7" s="48">
        <v>3.3</v>
      </c>
      <c r="G7">
        <f t="shared" ref="G7:G10" si="2">E7*D7</f>
        <v>416</v>
      </c>
      <c r="H7">
        <f t="shared" si="0"/>
        <v>1664</v>
      </c>
      <c r="I7" s="9">
        <f t="shared" si="1"/>
        <v>91.52</v>
      </c>
      <c r="J7">
        <v>4</v>
      </c>
      <c r="K7" s="36">
        <v>0</v>
      </c>
    </row>
    <row r="8" spans="1:13">
      <c r="A8" t="s">
        <v>935</v>
      </c>
      <c r="B8">
        <v>28</v>
      </c>
      <c r="C8" t="s">
        <v>936</v>
      </c>
      <c r="D8" s="96">
        <v>268</v>
      </c>
      <c r="E8">
        <v>3</v>
      </c>
      <c r="F8" s="48">
        <v>3.3</v>
      </c>
      <c r="G8">
        <f t="shared" si="2"/>
        <v>804</v>
      </c>
      <c r="H8">
        <f t="shared" si="0"/>
        <v>6432</v>
      </c>
      <c r="I8" s="9">
        <f t="shared" si="1"/>
        <v>353.76</v>
      </c>
      <c r="J8">
        <f>J7*2</f>
        <v>8</v>
      </c>
      <c r="K8" s="36">
        <v>0</v>
      </c>
    </row>
    <row r="9" spans="1:13">
      <c r="A9" t="s">
        <v>937</v>
      </c>
      <c r="B9">
        <v>36</v>
      </c>
      <c r="C9" t="s">
        <v>938</v>
      </c>
      <c r="D9" s="96">
        <v>328</v>
      </c>
      <c r="E9">
        <v>3</v>
      </c>
      <c r="F9" s="48">
        <v>5</v>
      </c>
      <c r="G9">
        <f t="shared" si="2"/>
        <v>984</v>
      </c>
      <c r="H9">
        <f t="shared" si="0"/>
        <v>15744</v>
      </c>
      <c r="I9" s="9">
        <f t="shared" si="1"/>
        <v>1312</v>
      </c>
      <c r="J9">
        <f>J8*2</f>
        <v>16</v>
      </c>
      <c r="K9" s="36">
        <v>0</v>
      </c>
      <c r="M9" s="56"/>
    </row>
    <row r="10" spans="1:13">
      <c r="A10" t="s">
        <v>939</v>
      </c>
      <c r="B10">
        <v>50</v>
      </c>
      <c r="C10" t="s">
        <v>940</v>
      </c>
      <c r="D10" s="96">
        <v>408</v>
      </c>
      <c r="E10">
        <v>5</v>
      </c>
      <c r="F10" s="48">
        <v>5</v>
      </c>
      <c r="G10">
        <f t="shared" si="2"/>
        <v>2040</v>
      </c>
      <c r="H10">
        <f t="shared" si="0"/>
        <v>65280</v>
      </c>
      <c r="I10" s="9">
        <f t="shared" si="1"/>
        <v>5440</v>
      </c>
      <c r="J10">
        <f>J9*2</f>
        <v>32</v>
      </c>
      <c r="K10" s="36">
        <v>0</v>
      </c>
    </row>
    <row r="11" spans="1:13">
      <c r="A11" t="s">
        <v>941</v>
      </c>
      <c r="B11">
        <v>120</v>
      </c>
      <c r="C11" s="10" t="s">
        <v>942</v>
      </c>
      <c r="D11" s="10"/>
      <c r="E11" s="10"/>
      <c r="F11" s="10"/>
      <c r="G11" s="10"/>
      <c r="J11">
        <f>J10/2</f>
        <v>16</v>
      </c>
      <c r="K11" s="36">
        <v>0</v>
      </c>
    </row>
    <row r="12" spans="1:13">
      <c r="A12" t="s">
        <v>943</v>
      </c>
      <c r="B12">
        <f>B11*(J11+K11)</f>
        <v>1920</v>
      </c>
      <c r="E12" s="9"/>
      <c r="F12" s="9"/>
      <c r="H12" s="9">
        <f>SUM(H2:H10)</f>
        <v>99408</v>
      </c>
      <c r="I12" s="9">
        <f>SUM(I2:I10)</f>
        <v>7763.12</v>
      </c>
    </row>
    <row r="13" spans="1:13">
      <c r="H13" s="36" t="s">
        <v>944</v>
      </c>
      <c r="I13" s="99">
        <f>I12/60/24</f>
        <v>5.3910555555555559</v>
      </c>
    </row>
    <row r="15" spans="1:13">
      <c r="C15" s="10" t="s">
        <v>945</v>
      </c>
      <c r="D15" s="10"/>
      <c r="F15" s="10"/>
      <c r="G15" s="10"/>
      <c r="H15" s="10"/>
      <c r="I15" s="31"/>
    </row>
  </sheetData>
  <mergeCells count="1">
    <mergeCell ref="L1:M1"/>
  </mergeCells>
  <phoneticPr fontId="57" type="noConversion"/>
  <hyperlinks>
    <hyperlink ref="L1" location="目录!A1" display="返回首页"/>
  </hyperlinks>
  <pageMargins left="0.75" right="0.75" top="1" bottom="1" header="0.5" footer="0.5"/>
  <pageSetup paperSize="9" orientation="portrait" horizontalDpi="300" verticalDpi="300"/>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O34"/>
  <sheetViews>
    <sheetView workbookViewId="0">
      <pane ySplit="1" topLeftCell="A2" activePane="bottomLeft" state="frozen"/>
      <selection pane="bottomLeft" activeCell="K21" sqref="K21"/>
    </sheetView>
  </sheetViews>
  <sheetFormatPr defaultColWidth="9" defaultRowHeight="13.5"/>
  <cols>
    <col min="1" max="1" width="16.25" customWidth="1"/>
    <col min="2" max="2" width="7.375" customWidth="1"/>
    <col min="3" max="3" width="7" customWidth="1"/>
    <col min="4" max="4" width="8.375" customWidth="1"/>
    <col min="5" max="5" width="9.75" customWidth="1"/>
    <col min="6" max="6" width="8.625" customWidth="1"/>
    <col min="7" max="7" width="9.25" customWidth="1"/>
    <col min="8" max="8" width="8.5" customWidth="1"/>
    <col min="9" max="9" width="12.375" customWidth="1"/>
    <col min="10" max="10" width="9.75" customWidth="1"/>
    <col min="11" max="11" width="14.125" customWidth="1"/>
    <col min="12" max="12" width="16.625" customWidth="1"/>
    <col min="13" max="13" width="8.625" customWidth="1"/>
    <col min="14" max="14" width="8.375" customWidth="1"/>
  </cols>
  <sheetData>
    <row r="1" spans="1:15" ht="27">
      <c r="A1" s="356" t="s">
        <v>946</v>
      </c>
      <c r="B1" s="356"/>
      <c r="C1" s="356"/>
      <c r="D1" s="356"/>
      <c r="E1" s="356"/>
      <c r="F1" s="356"/>
      <c r="G1" s="356"/>
      <c r="H1" s="356"/>
      <c r="I1" s="356"/>
      <c r="J1" s="356"/>
      <c r="K1" s="30" t="s">
        <v>32</v>
      </c>
      <c r="L1" s="91"/>
    </row>
    <row r="2" spans="1:15">
      <c r="B2" t="s">
        <v>947</v>
      </c>
      <c r="C2" t="s">
        <v>948</v>
      </c>
      <c r="D2" t="s">
        <v>949</v>
      </c>
      <c r="E2" t="s">
        <v>950</v>
      </c>
      <c r="F2" t="s">
        <v>951</v>
      </c>
      <c r="G2" t="s">
        <v>952</v>
      </c>
      <c r="H2" t="s">
        <v>953</v>
      </c>
      <c r="I2" t="s">
        <v>954</v>
      </c>
      <c r="J2" t="s">
        <v>652</v>
      </c>
      <c r="L2" s="77" t="s">
        <v>955</v>
      </c>
      <c r="M2" s="78"/>
      <c r="N2" s="78"/>
      <c r="O2" s="79"/>
    </row>
    <row r="3" spans="1:15">
      <c r="A3" t="s">
        <v>956</v>
      </c>
      <c r="B3">
        <v>99</v>
      </c>
      <c r="L3" s="92" t="s">
        <v>957</v>
      </c>
      <c r="M3" t="s">
        <v>958</v>
      </c>
      <c r="N3" t="s">
        <v>959</v>
      </c>
      <c r="O3" s="3" t="s">
        <v>960</v>
      </c>
    </row>
    <row r="4" spans="1:15">
      <c r="A4" t="s">
        <v>961</v>
      </c>
      <c r="B4">
        <f>3*B3</f>
        <v>297</v>
      </c>
      <c r="C4">
        <v>233</v>
      </c>
      <c r="D4">
        <v>9</v>
      </c>
      <c r="L4" s="12" t="s">
        <v>947</v>
      </c>
      <c r="M4" s="63">
        <v>43</v>
      </c>
      <c r="N4" s="64">
        <f>(IF(L3=A3,B3-M4,IF(L3=A4,B4-M4-M13*B3,IF(L3=A5,B5-M4-M13*B3-M14*B4,IF(L3=A6,B6-M4-M13*B3-M14*B4-M15*B5,IF(L3=A7,B7-M4-M13*B3-M14*B4-M15*B5-M16*B6,"你的目标不对劲"))))))</f>
        <v>551</v>
      </c>
      <c r="O4" s="93" t="str">
        <f t="shared" ref="O4:O16" si="0">IF(AND(N4&lt;0),"超出"&amp;-(N4)&amp;"个",IF(N4="不需要","","欠缺"))</f>
        <v>欠缺</v>
      </c>
    </row>
    <row r="5" spans="1:15">
      <c r="A5" t="s">
        <v>962</v>
      </c>
      <c r="B5">
        <f>B4*3</f>
        <v>891</v>
      </c>
      <c r="C5">
        <f>C4*3+333</f>
        <v>1032</v>
      </c>
      <c r="D5">
        <f>D4*3+99</f>
        <v>126</v>
      </c>
      <c r="E5">
        <v>333</v>
      </c>
      <c r="F5">
        <v>333</v>
      </c>
      <c r="L5" s="12" t="s">
        <v>948</v>
      </c>
      <c r="M5" s="63">
        <v>746</v>
      </c>
      <c r="N5" s="64">
        <f>IF(L3=A4,C4-M5,IF(L3=A5,C5-M5-M14*C4,IF(L3=A6,C6-M5-M14*C4-M15*C5,IF(L3=A7,C7-M5-M14*C4-M15*C5-M16*C6,"不需要"))))</f>
        <v>53</v>
      </c>
      <c r="O5" s="93" t="str">
        <f t="shared" si="0"/>
        <v>欠缺</v>
      </c>
    </row>
    <row r="6" spans="1:15">
      <c r="A6" t="s">
        <v>957</v>
      </c>
      <c r="B6">
        <f t="shared" ref="B6:F6" si="1">B5*3</f>
        <v>2673</v>
      </c>
      <c r="C6">
        <f t="shared" si="1"/>
        <v>3096</v>
      </c>
      <c r="D6">
        <f t="shared" si="1"/>
        <v>378</v>
      </c>
      <c r="E6">
        <f t="shared" si="1"/>
        <v>999</v>
      </c>
      <c r="F6">
        <f t="shared" si="1"/>
        <v>999</v>
      </c>
      <c r="G6">
        <v>66</v>
      </c>
      <c r="H6">
        <v>6</v>
      </c>
      <c r="I6">
        <v>500</v>
      </c>
      <c r="L6" s="12" t="s">
        <v>949</v>
      </c>
      <c r="M6" s="63">
        <v>173</v>
      </c>
      <c r="N6" s="64">
        <f>IF(L3=A4,D4-M6,IF(L3=A5,D5-M6-M14*D4,IF(L3=A6,D6-M6-M14*D4-M15*D5,IF(L3=A7,D7-M6-M14*D4-M15*D5-M16*D6,"不需要"))))</f>
        <v>-56</v>
      </c>
      <c r="O6" s="93" t="str">
        <f t="shared" si="0"/>
        <v>超出56个</v>
      </c>
    </row>
    <row r="7" spans="1:15">
      <c r="A7" t="s">
        <v>963</v>
      </c>
      <c r="B7">
        <f t="shared" ref="B7:I7" si="2">B6*2</f>
        <v>5346</v>
      </c>
      <c r="C7">
        <f t="shared" si="2"/>
        <v>6192</v>
      </c>
      <c r="D7">
        <f t="shared" si="2"/>
        <v>756</v>
      </c>
      <c r="E7">
        <f t="shared" si="2"/>
        <v>1998</v>
      </c>
      <c r="F7">
        <f t="shared" si="2"/>
        <v>1998</v>
      </c>
      <c r="G7">
        <f t="shared" si="2"/>
        <v>132</v>
      </c>
      <c r="H7">
        <f t="shared" si="2"/>
        <v>12</v>
      </c>
      <c r="I7">
        <f t="shared" si="2"/>
        <v>1000</v>
      </c>
      <c r="J7">
        <v>200</v>
      </c>
      <c r="L7" s="12" t="s">
        <v>950</v>
      </c>
      <c r="M7" s="63">
        <v>1486</v>
      </c>
      <c r="N7" s="64">
        <f>IF(L3=A5,E5-M7,IF(L3=A6,E6-M7-M15*E5,IF(L3=A7,E7-M7-M15*E5-M16*E6,"不需要")))</f>
        <v>-1153</v>
      </c>
      <c r="O7" s="93" t="str">
        <f t="shared" si="0"/>
        <v>超出1153个</v>
      </c>
    </row>
    <row r="8" spans="1:15">
      <c r="E8" s="357" t="s">
        <v>964</v>
      </c>
      <c r="F8" s="357"/>
      <c r="G8" s="357"/>
      <c r="L8" s="12" t="s">
        <v>951</v>
      </c>
      <c r="M8" s="63">
        <v>938</v>
      </c>
      <c r="N8" s="64">
        <f>IF(L3=A5,F5-M8,IF(L3=A6,F6-M8-M15*F5,IF(L3=A7,F7-M8-M15*F5-M16*F6,"不需要")))</f>
        <v>-605</v>
      </c>
      <c r="O8" s="93" t="str">
        <f t="shared" si="0"/>
        <v>超出605个</v>
      </c>
    </row>
    <row r="9" spans="1:15">
      <c r="A9" s="77" t="s">
        <v>965</v>
      </c>
      <c r="B9" s="78" t="s">
        <v>966</v>
      </c>
      <c r="C9" s="78" t="s">
        <v>967</v>
      </c>
      <c r="D9" s="79" t="s">
        <v>968</v>
      </c>
      <c r="E9" t="s">
        <v>969</v>
      </c>
      <c r="F9" t="s">
        <v>970</v>
      </c>
      <c r="G9" t="s">
        <v>971</v>
      </c>
      <c r="H9" t="s">
        <v>972</v>
      </c>
      <c r="I9" s="63" t="s">
        <v>973</v>
      </c>
      <c r="J9" s="63"/>
      <c r="K9" s="63"/>
      <c r="L9" s="12" t="s">
        <v>952</v>
      </c>
      <c r="M9" s="63">
        <v>90</v>
      </c>
      <c r="N9" s="64">
        <f>IF(L3=A6,G6-M9,IF(L3=A7,G7-M9-M16*G6,"不需要"))</f>
        <v>-24</v>
      </c>
      <c r="O9" s="93" t="str">
        <f t="shared" si="0"/>
        <v>超出24个</v>
      </c>
    </row>
    <row r="10" spans="1:15">
      <c r="A10" s="12" t="s">
        <v>974</v>
      </c>
      <c r="B10">
        <v>100000</v>
      </c>
      <c r="C10" s="80">
        <v>6</v>
      </c>
      <c r="D10" s="3">
        <f>B10*C10</f>
        <v>600000</v>
      </c>
      <c r="E10">
        <f>C10*100/3*20</f>
        <v>4000</v>
      </c>
      <c r="F10">
        <f>C10*100/1*10</f>
        <v>6000</v>
      </c>
      <c r="G10">
        <f>C10*100/4*20</f>
        <v>3000</v>
      </c>
      <c r="H10">
        <f>C10*100</f>
        <v>600</v>
      </c>
      <c r="I10" s="64" t="s">
        <v>975</v>
      </c>
      <c r="J10" s="64"/>
      <c r="K10" s="64"/>
      <c r="L10" s="12" t="s">
        <v>953</v>
      </c>
      <c r="M10" s="63">
        <v>0</v>
      </c>
      <c r="N10" s="64">
        <f>IF(L3=A6,H6-M10,IF(L3=A7,H7-M10-M16*H6,"不需要"))</f>
        <v>6</v>
      </c>
      <c r="O10" s="93" t="str">
        <f t="shared" si="0"/>
        <v>欠缺</v>
      </c>
    </row>
    <row r="11" spans="1:15">
      <c r="A11" s="12" t="s">
        <v>976</v>
      </c>
      <c r="B11">
        <v>10000</v>
      </c>
      <c r="C11" s="80">
        <v>9</v>
      </c>
      <c r="D11" s="3">
        <f>B11*C11</f>
        <v>90000</v>
      </c>
      <c r="E11">
        <f>C11*10/3*20</f>
        <v>600</v>
      </c>
      <c r="F11">
        <f>C11*10/1*10</f>
        <v>900</v>
      </c>
      <c r="G11">
        <f>C11*10/4*20</f>
        <v>450</v>
      </c>
      <c r="H11">
        <f>C11*10</f>
        <v>90</v>
      </c>
      <c r="L11" s="12" t="s">
        <v>954</v>
      </c>
      <c r="M11" s="63">
        <v>522</v>
      </c>
      <c r="N11" s="64">
        <f>IF(L3=A6,I6-M11,IF(L3=A7,I7-M11-M16*I6,"不需要"))</f>
        <v>-22</v>
      </c>
      <c r="O11" s="93" t="str">
        <f t="shared" si="0"/>
        <v>超出22个</v>
      </c>
    </row>
    <row r="12" spans="1:15">
      <c r="A12" s="12" t="s">
        <v>977</v>
      </c>
      <c r="B12">
        <v>1000</v>
      </c>
      <c r="C12" s="80">
        <v>95</v>
      </c>
      <c r="D12" s="3">
        <f>B12*C12</f>
        <v>95000</v>
      </c>
      <c r="E12">
        <f>C12*10/3*20/5</f>
        <v>1266.6666666666667</v>
      </c>
      <c r="F12">
        <f>C12*10/1*10/5</f>
        <v>1900</v>
      </c>
      <c r="G12">
        <f>C12*10/4*20/5</f>
        <v>950</v>
      </c>
      <c r="H12">
        <f>C12*10/5</f>
        <v>190</v>
      </c>
      <c r="I12" t="s">
        <v>978</v>
      </c>
      <c r="L12" s="12" t="s">
        <v>652</v>
      </c>
      <c r="M12" s="63">
        <v>0</v>
      </c>
      <c r="N12" s="64" t="str">
        <f>IF(L3=A7,J7-M12,"不需要")</f>
        <v>不需要</v>
      </c>
      <c r="O12" s="93" t="str">
        <f t="shared" si="0"/>
        <v/>
      </c>
    </row>
    <row r="13" spans="1:15">
      <c r="A13" s="12" t="s">
        <v>979</v>
      </c>
      <c r="B13">
        <v>500</v>
      </c>
      <c r="C13" s="80">
        <v>0</v>
      </c>
      <c r="D13" s="3">
        <f t="shared" ref="D13:D20" si="3">B13*C13</f>
        <v>0</v>
      </c>
      <c r="L13" s="12" t="s">
        <v>956</v>
      </c>
      <c r="M13" s="63">
        <v>0</v>
      </c>
      <c r="N13" s="64">
        <f>IF(L3=A4,3-M13,IF(L3=A5,9-M13-M14*3,IF(L3=A6,27-M13-M14*3-M15*9,IF(L3=A7,54-M13-M14*3-M15*9-M16*27,"不需要"))))</f>
        <v>6</v>
      </c>
      <c r="O13" s="93" t="str">
        <f t="shared" si="0"/>
        <v>欠缺</v>
      </c>
    </row>
    <row r="14" spans="1:15">
      <c r="A14" s="12" t="s">
        <v>980</v>
      </c>
      <c r="B14">
        <v>400</v>
      </c>
      <c r="C14" s="80">
        <v>1888</v>
      </c>
      <c r="D14" s="3">
        <f t="shared" si="3"/>
        <v>755200</v>
      </c>
      <c r="E14" t="s">
        <v>981</v>
      </c>
      <c r="L14" s="12" t="s">
        <v>961</v>
      </c>
      <c r="M14" s="63">
        <v>1</v>
      </c>
      <c r="N14" s="64">
        <f>IF(L3=A5,3-M14,IF(L3=A6,9-M14-M15*3,IF(L3=A7,18-M14-M15*3-M16*9,"不需要")))</f>
        <v>2</v>
      </c>
      <c r="O14" s="93" t="str">
        <f t="shared" si="0"/>
        <v>欠缺</v>
      </c>
    </row>
    <row r="15" spans="1:15">
      <c r="A15" s="12" t="s">
        <v>982</v>
      </c>
      <c r="B15">
        <v>300</v>
      </c>
      <c r="C15" s="80">
        <v>999</v>
      </c>
      <c r="D15" s="3">
        <f t="shared" si="3"/>
        <v>299700</v>
      </c>
      <c r="L15" s="12" t="s">
        <v>962</v>
      </c>
      <c r="M15" s="63">
        <v>2</v>
      </c>
      <c r="N15" s="64">
        <f>IF(L3=A6,3-M15,IF(L3=A7,6-M15-M16*3,"不需要"))</f>
        <v>1</v>
      </c>
      <c r="O15" s="93" t="str">
        <f t="shared" si="0"/>
        <v>欠缺</v>
      </c>
    </row>
    <row r="16" spans="1:15">
      <c r="A16" s="12" t="s">
        <v>971</v>
      </c>
      <c r="B16">
        <v>200</v>
      </c>
      <c r="C16" s="80">
        <v>999</v>
      </c>
      <c r="D16" s="3">
        <f t="shared" si="3"/>
        <v>199800</v>
      </c>
      <c r="L16" s="25" t="s">
        <v>957</v>
      </c>
      <c r="M16" s="94">
        <v>0</v>
      </c>
      <c r="N16" s="95" t="str">
        <f>IF(L3=A7,2-M16,"不需要")</f>
        <v>不需要</v>
      </c>
      <c r="O16" s="93" t="str">
        <f t="shared" si="0"/>
        <v/>
      </c>
    </row>
    <row r="17" spans="1:14">
      <c r="A17" s="12" t="s">
        <v>969</v>
      </c>
      <c r="B17">
        <v>150</v>
      </c>
      <c r="C17" s="80">
        <v>999</v>
      </c>
      <c r="D17" s="3">
        <f t="shared" si="3"/>
        <v>149850</v>
      </c>
      <c r="E17" t="s">
        <v>983</v>
      </c>
      <c r="H17" s="81" t="s">
        <v>984</v>
      </c>
      <c r="I17" s="81"/>
      <c r="J17" s="81"/>
    </row>
    <row r="18" spans="1:14">
      <c r="A18" s="12" t="s">
        <v>985</v>
      </c>
      <c r="B18">
        <v>100</v>
      </c>
      <c r="C18" s="80">
        <v>999</v>
      </c>
      <c r="D18" s="3">
        <f t="shared" si="3"/>
        <v>99900</v>
      </c>
      <c r="E18" s="33" t="s">
        <v>986</v>
      </c>
      <c r="F18" s="33" t="s">
        <v>987</v>
      </c>
      <c r="L18" s="86"/>
      <c r="M18" s="86"/>
      <c r="N18" s="86"/>
    </row>
    <row r="19" spans="1:14">
      <c r="A19" s="12" t="s">
        <v>988</v>
      </c>
      <c r="B19">
        <v>100</v>
      </c>
      <c r="C19" s="80">
        <v>999</v>
      </c>
      <c r="D19" s="3">
        <f t="shared" si="3"/>
        <v>99900</v>
      </c>
      <c r="E19" s="80">
        <v>24</v>
      </c>
      <c r="F19" s="82">
        <v>8</v>
      </c>
      <c r="G19" s="83"/>
      <c r="K19" s="11" t="s">
        <v>989</v>
      </c>
    </row>
    <row r="20" spans="1:14">
      <c r="A20" s="12" t="s">
        <v>990</v>
      </c>
      <c r="B20" s="80">
        <v>10000</v>
      </c>
      <c r="C20" s="80">
        <v>1</v>
      </c>
      <c r="D20" s="3">
        <f t="shared" si="3"/>
        <v>10000</v>
      </c>
      <c r="E20" s="84" t="s">
        <v>991</v>
      </c>
      <c r="F20" t="s">
        <v>992</v>
      </c>
      <c r="G20" s="85" t="s">
        <v>993</v>
      </c>
      <c r="H20" s="86" t="s">
        <v>994</v>
      </c>
      <c r="I20" t="s">
        <v>995</v>
      </c>
      <c r="K20" t="s">
        <v>996</v>
      </c>
      <c r="L20" t="s">
        <v>997</v>
      </c>
    </row>
    <row r="21" spans="1:14">
      <c r="A21" s="87" t="s">
        <v>943</v>
      </c>
      <c r="B21" s="88"/>
      <c r="C21" s="88"/>
      <c r="D21" s="89">
        <f>SUM(D10:D20)</f>
        <v>2399350</v>
      </c>
      <c r="E21">
        <f>LOOKUP(D21,蛮荒耗程!H2:H1002)</f>
        <v>2392490.25</v>
      </c>
      <c r="F21" s="36">
        <f>H21/F19</f>
        <v>10924.5</v>
      </c>
      <c r="G21" s="90">
        <f>F21*E19/60</f>
        <v>4369.8</v>
      </c>
      <c r="H21" s="89">
        <f>DGET(蛮荒耗程!A2:I1002,蛮荒耗程!A2,E20:E21)</f>
        <v>87396</v>
      </c>
      <c r="I21">
        <f>DGET(蛮荒耗程!A2:I1002,蛮荒耗程!C2,E20:E21)</f>
        <v>437</v>
      </c>
      <c r="K21" s="80">
        <v>5000</v>
      </c>
      <c r="L21" s="89">
        <f>K21*F19</f>
        <v>40000</v>
      </c>
    </row>
    <row r="22" spans="1:14">
      <c r="E22" s="83" t="s">
        <v>998</v>
      </c>
      <c r="F22" s="83"/>
      <c r="G22" s="83"/>
      <c r="K22" t="s">
        <v>999</v>
      </c>
    </row>
    <row r="23" spans="1:14">
      <c r="A23" s="11" t="s">
        <v>1000</v>
      </c>
      <c r="D23" s="11" t="s">
        <v>1001</v>
      </c>
      <c r="E23" s="84" t="s">
        <v>1002</v>
      </c>
      <c r="F23" t="s">
        <v>992</v>
      </c>
      <c r="G23" s="85" t="s">
        <v>993</v>
      </c>
      <c r="H23" s="86" t="s">
        <v>991</v>
      </c>
      <c r="I23" t="s">
        <v>995</v>
      </c>
    </row>
    <row r="24" spans="1:14">
      <c r="A24" s="56" t="s">
        <v>1003</v>
      </c>
      <c r="D24" s="80">
        <v>10000</v>
      </c>
      <c r="E24">
        <f>LOOKUP(D24,蛮荒耗程!A2:A1002)</f>
        <v>9996</v>
      </c>
      <c r="F24" s="36">
        <f>E24/F19</f>
        <v>1249.5</v>
      </c>
      <c r="G24" s="90">
        <f>F24*E19/60</f>
        <v>499.8</v>
      </c>
      <c r="H24" s="89">
        <f>DGET(蛮荒耗程!A2:I1002,蛮荒耗程!H2,E23:E24)</f>
        <v>31887</v>
      </c>
      <c r="I24">
        <f>DGET(蛮荒耗程!A2:I1002,蛮荒耗程!C2,E23:E24)</f>
        <v>50</v>
      </c>
    </row>
    <row r="25" spans="1:14">
      <c r="A25" t="s">
        <v>988</v>
      </c>
    </row>
    <row r="26" spans="1:14">
      <c r="A26" t="s">
        <v>985</v>
      </c>
    </row>
    <row r="27" spans="1:14">
      <c r="A27" t="s">
        <v>969</v>
      </c>
      <c r="D27" t="s">
        <v>1004</v>
      </c>
    </row>
    <row r="28" spans="1:14">
      <c r="A28" t="s">
        <v>971</v>
      </c>
      <c r="D28" t="s">
        <v>1005</v>
      </c>
    </row>
    <row r="29" spans="1:14">
      <c r="A29" t="s">
        <v>982</v>
      </c>
    </row>
    <row r="30" spans="1:14">
      <c r="A30" t="s">
        <v>980</v>
      </c>
    </row>
    <row r="31" spans="1:14">
      <c r="A31" t="s">
        <v>979</v>
      </c>
    </row>
    <row r="32" spans="1:14">
      <c r="A32" t="s">
        <v>977</v>
      </c>
    </row>
    <row r="33" spans="1:1">
      <c r="A33" t="s">
        <v>976</v>
      </c>
    </row>
    <row r="34" spans="1:1">
      <c r="A34" t="s">
        <v>974</v>
      </c>
    </row>
  </sheetData>
  <mergeCells count="2">
    <mergeCell ref="A1:J1"/>
    <mergeCell ref="E8:G8"/>
  </mergeCells>
  <phoneticPr fontId="57" type="noConversion"/>
  <dataValidations count="1">
    <dataValidation type="list" allowBlank="1" showInputMessage="1" showErrorMessage="1" sqref="L3">
      <formula1>$A$3:$A$7</formula1>
    </dataValidation>
  </dataValidations>
  <hyperlinks>
    <hyperlink ref="K1" location="目录!A1" display="返回首页"/>
    <hyperlink ref="H17:J17" location="蛮荒耗程!A1" display="也可以点击这里跳转参考蛮荒耗程表"/>
  </hyperlinks>
  <pageMargins left="0.75" right="0.75" top="1" bottom="1" header="0.5" footer="0.5"/>
  <pageSetup paperSize="9" orientation="portrait" horizontalDpi="300" verticalDpi="300"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蛮荒耗程!$H$3:$H$1002</xm:f>
          </x14:formula1>
          <xm:sqref>E21</xm:sqref>
        </x14:dataValidation>
        <x14:dataValidation type="list" allowBlank="1" showInputMessage="1" showErrorMessage="1">
          <x14:formula1>
            <xm:f>蛮荒耗程!$A$3:$A$1002</xm:f>
          </x14:formula1>
          <xm:sqref>E24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N39"/>
  <sheetViews>
    <sheetView workbookViewId="0">
      <pane ySplit="1" topLeftCell="A2" activePane="bottomLeft" state="frozen"/>
      <selection pane="bottomLeft" activeCell="D20" sqref="D20"/>
    </sheetView>
  </sheetViews>
  <sheetFormatPr defaultColWidth="9" defaultRowHeight="13.5"/>
  <cols>
    <col min="1" max="1" width="18.125" customWidth="1"/>
    <col min="2" max="2" width="12.625"/>
    <col min="3" max="3" width="13.5" customWidth="1"/>
    <col min="4" max="4" width="11.625" customWidth="1"/>
    <col min="5" max="5" width="12.625"/>
    <col min="6" max="6" width="12.125" customWidth="1"/>
    <col min="7" max="7" width="8.75" customWidth="1"/>
    <col min="9" max="9" width="12" customWidth="1"/>
    <col min="11" max="11" width="15.625" customWidth="1"/>
  </cols>
  <sheetData>
    <row r="1" spans="1:14" ht="20.100000000000001" customHeight="1">
      <c r="A1" s="9" t="s">
        <v>1006</v>
      </c>
      <c r="B1" s="9"/>
      <c r="C1" s="9"/>
      <c r="D1" s="9"/>
      <c r="E1" s="9"/>
      <c r="F1" s="9"/>
      <c r="G1" s="30" t="s">
        <v>32</v>
      </c>
      <c r="H1" t="s">
        <v>1007</v>
      </c>
      <c r="I1" s="10" t="s">
        <v>1008</v>
      </c>
    </row>
    <row r="2" spans="1:14">
      <c r="A2" s="59" t="s">
        <v>1009</v>
      </c>
      <c r="B2" s="9" t="s">
        <v>1010</v>
      </c>
      <c r="C2" s="9" t="s">
        <v>1011</v>
      </c>
      <c r="D2" s="9" t="s">
        <v>1012</v>
      </c>
      <c r="E2" s="9" t="s">
        <v>1013</v>
      </c>
      <c r="F2" s="9" t="s">
        <v>1014</v>
      </c>
      <c r="I2" t="s">
        <v>1015</v>
      </c>
      <c r="J2">
        <f>SUM(J3:J108)</f>
        <v>8761</v>
      </c>
      <c r="K2" t="s">
        <v>23</v>
      </c>
      <c r="L2">
        <f>SUM(L3:L108)</f>
        <v>1100</v>
      </c>
      <c r="M2" t="s">
        <v>1016</v>
      </c>
      <c r="N2">
        <f>SUM(N3:N108)</f>
        <v>0</v>
      </c>
    </row>
    <row r="3" spans="1:14">
      <c r="A3" s="9" t="s">
        <v>1017</v>
      </c>
      <c r="B3" s="60">
        <v>200</v>
      </c>
      <c r="C3" s="9">
        <v>5</v>
      </c>
      <c r="D3" s="9">
        <f>(B3-10)*(C3-1)+110</f>
        <v>870</v>
      </c>
      <c r="E3" s="9">
        <f>D3</f>
        <v>870</v>
      </c>
      <c r="F3" s="35">
        <f t="shared" ref="F3:F8" si="0">E3/B3</f>
        <v>4.3499999999999996</v>
      </c>
      <c r="I3" t="s">
        <v>1018</v>
      </c>
      <c r="J3">
        <v>120</v>
      </c>
      <c r="K3" t="s">
        <v>1019</v>
      </c>
      <c r="L3">
        <v>500</v>
      </c>
    </row>
    <row r="4" spans="1:14">
      <c r="A4" s="9" t="s">
        <v>1020</v>
      </c>
      <c r="B4" s="60">
        <v>570</v>
      </c>
      <c r="C4" s="9">
        <v>6</v>
      </c>
      <c r="D4" s="9">
        <f>(B4-B3)*(C4-1)</f>
        <v>1850</v>
      </c>
      <c r="E4" s="9">
        <f>D4+E3</f>
        <v>2720</v>
      </c>
      <c r="F4" s="35">
        <f t="shared" si="0"/>
        <v>4.7719298245614032</v>
      </c>
      <c r="I4" t="s">
        <v>1021</v>
      </c>
      <c r="J4">
        <v>120</v>
      </c>
      <c r="K4" t="s">
        <v>1022</v>
      </c>
      <c r="L4">
        <v>100</v>
      </c>
    </row>
    <row r="5" spans="1:14">
      <c r="A5" s="9" t="s">
        <v>1023</v>
      </c>
      <c r="B5" s="60">
        <v>2400</v>
      </c>
      <c r="C5" s="9">
        <v>7</v>
      </c>
      <c r="D5" s="9">
        <f>(B5-B4)*(C5-1)</f>
        <v>10980</v>
      </c>
      <c r="E5" s="9">
        <f>D5+E4</f>
        <v>13700</v>
      </c>
      <c r="F5" s="35">
        <f t="shared" si="0"/>
        <v>5.708333333333333</v>
      </c>
      <c r="I5" t="s">
        <v>1024</v>
      </c>
      <c r="J5">
        <v>600</v>
      </c>
      <c r="K5" t="s">
        <v>196</v>
      </c>
      <c r="L5">
        <v>500</v>
      </c>
    </row>
    <row r="6" spans="1:14">
      <c r="A6" s="9" t="s">
        <v>1025</v>
      </c>
      <c r="B6" s="60">
        <v>11342</v>
      </c>
      <c r="C6" s="9">
        <v>8</v>
      </c>
      <c r="D6" s="9">
        <f>(B6-B5)*(C6-1)</f>
        <v>62594</v>
      </c>
      <c r="E6" s="9">
        <f>D6+E5</f>
        <v>76294</v>
      </c>
      <c r="F6" s="35">
        <f t="shared" si="0"/>
        <v>6.7266795979545053</v>
      </c>
      <c r="G6" s="9"/>
      <c r="I6" t="s">
        <v>1026</v>
      </c>
      <c r="J6">
        <v>160</v>
      </c>
    </row>
    <row r="7" spans="1:14">
      <c r="A7" s="9" t="s">
        <v>1027</v>
      </c>
      <c r="B7" s="61">
        <v>31584</v>
      </c>
      <c r="C7" s="9">
        <v>8</v>
      </c>
      <c r="D7" s="9">
        <f>(B7-B6)*C7</f>
        <v>161936</v>
      </c>
      <c r="E7" s="9">
        <f>D7+E6</f>
        <v>238230</v>
      </c>
      <c r="F7" s="35">
        <f t="shared" si="0"/>
        <v>7.5427431610942248</v>
      </c>
      <c r="G7" s="9"/>
      <c r="I7" t="s">
        <v>1028</v>
      </c>
      <c r="J7">
        <v>70</v>
      </c>
    </row>
    <row r="8" spans="1:14">
      <c r="A8" s="9" t="s">
        <v>1029</v>
      </c>
      <c r="B8" s="60">
        <v>32110</v>
      </c>
      <c r="C8" s="9">
        <v>8</v>
      </c>
      <c r="D8" s="9">
        <f>(B8-B7)*C8</f>
        <v>4208</v>
      </c>
      <c r="E8" s="9">
        <f>D8+E7</f>
        <v>242438</v>
      </c>
      <c r="F8" s="35">
        <f t="shared" si="0"/>
        <v>7.5502335720959204</v>
      </c>
      <c r="G8" s="9"/>
      <c r="I8" t="s">
        <v>1030</v>
      </c>
      <c r="J8">
        <v>80</v>
      </c>
    </row>
    <row r="9" spans="1:14">
      <c r="A9" s="9"/>
      <c r="B9" s="9"/>
      <c r="C9" s="9"/>
      <c r="D9" s="9"/>
      <c r="E9" s="9"/>
      <c r="F9" s="9"/>
      <c r="G9" s="9"/>
      <c r="I9" t="s">
        <v>1031</v>
      </c>
      <c r="J9">
        <v>700</v>
      </c>
    </row>
    <row r="10" spans="1:14">
      <c r="B10" s="9" t="s">
        <v>1032</v>
      </c>
      <c r="C10" t="s">
        <v>1033</v>
      </c>
      <c r="E10" s="62" t="s">
        <v>1034</v>
      </c>
      <c r="F10" s="62"/>
      <c r="G10" s="62"/>
      <c r="I10" t="s">
        <v>1035</v>
      </c>
      <c r="J10">
        <v>1470</v>
      </c>
    </row>
    <row r="11" spans="1:14">
      <c r="A11" s="9" t="s">
        <v>1036</v>
      </c>
      <c r="B11" s="8">
        <f>E7*2</f>
        <v>476460</v>
      </c>
      <c r="C11" s="35">
        <f>(D3+D4+D5+D6+D7)/B7</f>
        <v>7.5427431610942248</v>
      </c>
      <c r="E11" s="63" t="s">
        <v>1037</v>
      </c>
      <c r="F11" s="63"/>
      <c r="G11" s="63"/>
      <c r="I11" t="s">
        <v>1038</v>
      </c>
      <c r="J11">
        <v>520</v>
      </c>
    </row>
    <row r="12" spans="1:14">
      <c r="A12" s="9" t="s">
        <v>1039</v>
      </c>
      <c r="B12" s="8">
        <f>E8*2</f>
        <v>484876</v>
      </c>
      <c r="C12" s="35">
        <f>(D3+D4+D5+D6+D8+D7)/B8</f>
        <v>7.5502335720959204</v>
      </c>
      <c r="E12" s="64" t="s">
        <v>975</v>
      </c>
      <c r="F12" s="64"/>
      <c r="G12" s="64"/>
      <c r="I12" t="s">
        <v>1040</v>
      </c>
      <c r="J12">
        <v>10</v>
      </c>
    </row>
    <row r="13" spans="1:14">
      <c r="A13" s="9" t="s">
        <v>1041</v>
      </c>
      <c r="B13" s="65">
        <f>B12-B11</f>
        <v>8416</v>
      </c>
      <c r="C13">
        <f>(B13)/(B8-B7)</f>
        <v>16</v>
      </c>
      <c r="E13" s="66" t="s">
        <v>1042</v>
      </c>
      <c r="F13" s="66"/>
      <c r="G13" s="66"/>
      <c r="I13" t="s">
        <v>1043</v>
      </c>
      <c r="J13">
        <v>50</v>
      </c>
    </row>
    <row r="14" spans="1:14">
      <c r="A14" s="9" t="s">
        <v>1044</v>
      </c>
      <c r="B14" s="8">
        <f>(B12+B16+D30)*0.3</f>
        <v>198838.8314399696</v>
      </c>
      <c r="C14" s="35">
        <f>B14/B8</f>
        <v>6.1924270146362375</v>
      </c>
      <c r="E14" s="67" t="s">
        <v>1045</v>
      </c>
      <c r="F14" s="68"/>
      <c r="G14" s="68"/>
      <c r="I14" t="s">
        <v>1046</v>
      </c>
      <c r="J14">
        <v>1</v>
      </c>
    </row>
    <row r="15" spans="1:14">
      <c r="A15" s="9" t="s">
        <v>1047</v>
      </c>
      <c r="B15" s="8">
        <f>(B12+D30+B16)*0.3+B30</f>
        <v>209338.8314399696</v>
      </c>
      <c r="C15" s="35">
        <f>B15/B8</f>
        <v>6.5194279489246219</v>
      </c>
      <c r="E15" s="62" t="s">
        <v>1048</v>
      </c>
      <c r="F15" s="62"/>
      <c r="G15" s="62"/>
      <c r="I15" t="s">
        <v>1049</v>
      </c>
      <c r="J15">
        <v>10</v>
      </c>
    </row>
    <row r="16" spans="1:14">
      <c r="A16" s="9" t="s">
        <v>1050</v>
      </c>
      <c r="B16" s="65">
        <f>C21*B8</f>
        <v>137420.10479989866</v>
      </c>
      <c r="C16" s="35">
        <f>B16/B8</f>
        <v>4.2796669199594728</v>
      </c>
      <c r="E16" s="62" t="s">
        <v>1051</v>
      </c>
      <c r="F16" s="62"/>
      <c r="G16" s="62"/>
      <c r="I16" t="s">
        <v>1052</v>
      </c>
      <c r="J16">
        <v>500</v>
      </c>
    </row>
    <row r="17" spans="1:10">
      <c r="A17" s="9" t="s">
        <v>1053</v>
      </c>
      <c r="B17" s="8">
        <f>B19+D8*2+C21*(B8-B7)</f>
        <v>683157.10479989869</v>
      </c>
      <c r="C17" s="35">
        <f>B17/B8</f>
        <v>21.275524908125153</v>
      </c>
      <c r="D17" s="69">
        <f>B17*0.4</f>
        <v>273262.84191995946</v>
      </c>
      <c r="E17" s="62" t="s">
        <v>1054</v>
      </c>
      <c r="F17" s="62"/>
      <c r="G17" s="62"/>
      <c r="I17" t="s">
        <v>1055</v>
      </c>
      <c r="J17">
        <v>600</v>
      </c>
    </row>
    <row r="18" spans="1:10">
      <c r="A18" s="9" t="s">
        <v>1056</v>
      </c>
      <c r="B18" s="9">
        <f>E7*2+B30+D30+J2+N2+L2</f>
        <v>537321</v>
      </c>
      <c r="C18" s="35">
        <f>B18/B7</f>
        <v>17.012443009118542</v>
      </c>
      <c r="D18" t="s">
        <v>1057</v>
      </c>
      <c r="E18" s="9" t="s">
        <v>1058</v>
      </c>
      <c r="F18" s="9"/>
      <c r="G18" s="9"/>
      <c r="I18" t="s">
        <v>1059</v>
      </c>
      <c r="J18">
        <v>100</v>
      </c>
    </row>
    <row r="19" spans="1:10">
      <c r="A19" s="9" t="s">
        <v>1060</v>
      </c>
      <c r="B19" s="61">
        <f>D19/0.4</f>
        <v>672490</v>
      </c>
      <c r="C19" s="35">
        <f>B19/B7</f>
        <v>21.292109929078013</v>
      </c>
      <c r="D19" s="70">
        <v>268996</v>
      </c>
      <c r="E19" s="71" t="s">
        <v>1061</v>
      </c>
      <c r="F19" s="9"/>
      <c r="G19" s="9"/>
      <c r="I19" t="s">
        <v>1062</v>
      </c>
      <c r="J19">
        <v>600</v>
      </c>
    </row>
    <row r="20" spans="1:10">
      <c r="A20" s="9" t="s">
        <v>1063</v>
      </c>
      <c r="B20" s="8">
        <f>B11+B21</f>
        <v>611629</v>
      </c>
      <c r="C20" s="35">
        <f>B20/B7</f>
        <v>19.365153242147922</v>
      </c>
      <c r="E20" s="9"/>
      <c r="F20" s="9"/>
      <c r="G20" s="9"/>
      <c r="I20" t="s">
        <v>1064</v>
      </c>
      <c r="J20">
        <v>600</v>
      </c>
    </row>
    <row r="21" spans="1:10">
      <c r="A21" s="9" t="s">
        <v>1065</v>
      </c>
      <c r="B21" s="9">
        <f>B19-B18</f>
        <v>135169</v>
      </c>
      <c r="C21" s="35">
        <f>B21/B7</f>
        <v>4.2796669199594728</v>
      </c>
      <c r="E21" s="9"/>
      <c r="F21" s="9"/>
      <c r="G21" s="9"/>
      <c r="I21" t="s">
        <v>1066</v>
      </c>
      <c r="J21">
        <v>2450</v>
      </c>
    </row>
    <row r="22" spans="1:10">
      <c r="A22" s="71" t="s">
        <v>1067</v>
      </c>
      <c r="B22" s="71">
        <f>B7*F7</f>
        <v>238230</v>
      </c>
      <c r="C22" s="72">
        <f>B22/B7</f>
        <v>7.5427431610942248</v>
      </c>
      <c r="E22" s="9"/>
      <c r="F22" s="9"/>
      <c r="G22" s="9"/>
    </row>
    <row r="23" spans="1:10">
      <c r="A23" s="71" t="s">
        <v>1068</v>
      </c>
      <c r="B23" s="71">
        <f>B8*C22</f>
        <v>242197.48290273556</v>
      </c>
      <c r="C23" s="72">
        <f>C22</f>
        <v>7.5427431610942248</v>
      </c>
      <c r="D23" s="358" t="s">
        <v>1069</v>
      </c>
      <c r="E23" s="358"/>
      <c r="F23" s="358"/>
      <c r="G23" s="73"/>
    </row>
    <row r="24" spans="1:10">
      <c r="A24" s="71" t="s">
        <v>1070</v>
      </c>
      <c r="B24" s="71">
        <f>B23*3+60000</f>
        <v>786592.44870820665</v>
      </c>
      <c r="C24" s="74" t="s">
        <v>1071</v>
      </c>
      <c r="D24" s="358"/>
      <c r="E24" s="358"/>
      <c r="F24" s="358"/>
      <c r="G24" s="75"/>
    </row>
    <row r="25" spans="1:10">
      <c r="A25" s="71" t="s">
        <v>1070</v>
      </c>
      <c r="B25" s="71">
        <f>B23*3+150000</f>
        <v>876592.44870820665</v>
      </c>
      <c r="C25" s="74" t="s">
        <v>1072</v>
      </c>
      <c r="D25" s="358"/>
      <c r="E25" s="358"/>
      <c r="F25" s="358"/>
      <c r="G25" s="75"/>
    </row>
    <row r="26" spans="1:10">
      <c r="A26" s="71" t="s">
        <v>1073</v>
      </c>
      <c r="B26" s="71">
        <f>-(B22-B21)</f>
        <v>-103061</v>
      </c>
      <c r="C26" s="72">
        <f>B26/B7</f>
        <v>-3.2630762411347516</v>
      </c>
      <c r="E26" s="9"/>
      <c r="F26" s="9"/>
      <c r="G26" s="9"/>
    </row>
    <row r="27" spans="1:10">
      <c r="A27" s="71" t="s">
        <v>1074</v>
      </c>
      <c r="B27" s="71">
        <f>(B8-B7)*C26</f>
        <v>-1716.3781028368794</v>
      </c>
      <c r="C27" s="72">
        <f>B27/(B8-B7)</f>
        <v>-3.2630762411347516</v>
      </c>
      <c r="E27" s="9"/>
      <c r="F27" s="9"/>
      <c r="G27" s="9"/>
    </row>
    <row r="28" spans="1:10">
      <c r="A28" s="71" t="s">
        <v>1075</v>
      </c>
      <c r="B28" s="71">
        <f>B26+B27</f>
        <v>-104777.37810283688</v>
      </c>
      <c r="C28" s="72">
        <f>B28/B8</f>
        <v>-3.263076241134752</v>
      </c>
      <c r="E28" s="9"/>
      <c r="F28" s="9"/>
      <c r="G28" s="9"/>
    </row>
    <row r="29" spans="1:10">
      <c r="A29" s="9"/>
      <c r="B29" s="9"/>
      <c r="C29" s="9"/>
      <c r="D29" s="9"/>
      <c r="E29" s="9"/>
      <c r="F29" s="9"/>
      <c r="G29" s="9"/>
    </row>
    <row r="30" spans="1:10">
      <c r="A30" s="9" t="s">
        <v>1076</v>
      </c>
      <c r="B30" s="60">
        <f>SUM(B31:B39)</f>
        <v>10500</v>
      </c>
      <c r="C30" t="s">
        <v>1077</v>
      </c>
      <c r="D30" s="60">
        <f>SUM(D31:D39)</f>
        <v>40500</v>
      </c>
      <c r="E30" s="9"/>
      <c r="F30" s="9"/>
      <c r="G30" s="9"/>
    </row>
    <row r="31" spans="1:10">
      <c r="A31" s="9" t="s">
        <v>1078</v>
      </c>
      <c r="B31" s="60">
        <v>10500</v>
      </c>
      <c r="C31" t="s">
        <v>1079</v>
      </c>
      <c r="D31" s="60">
        <v>500</v>
      </c>
    </row>
    <row r="32" spans="1:10">
      <c r="A32" s="9" t="s">
        <v>1080</v>
      </c>
      <c r="B32" s="60"/>
      <c r="C32" t="s">
        <v>1081</v>
      </c>
      <c r="D32" s="60">
        <v>40000</v>
      </c>
    </row>
    <row r="33" spans="1:4">
      <c r="A33" s="9" t="s">
        <v>1082</v>
      </c>
      <c r="B33" s="60"/>
      <c r="C33" t="s">
        <v>1083</v>
      </c>
      <c r="D33" s="60"/>
    </row>
    <row r="34" spans="1:4">
      <c r="A34" s="9" t="s">
        <v>1084</v>
      </c>
      <c r="B34" s="60"/>
      <c r="C34" t="s">
        <v>1085</v>
      </c>
      <c r="D34" s="60"/>
    </row>
    <row r="35" spans="1:4">
      <c r="A35" s="9" t="s">
        <v>1086</v>
      </c>
      <c r="B35" s="60"/>
      <c r="C35" t="s">
        <v>1087</v>
      </c>
      <c r="D35" s="60"/>
    </row>
    <row r="36" spans="1:4">
      <c r="A36" s="9" t="s">
        <v>1088</v>
      </c>
      <c r="B36" s="60"/>
      <c r="C36" t="s">
        <v>1089</v>
      </c>
      <c r="D36" s="60"/>
    </row>
    <row r="37" spans="1:4">
      <c r="A37" s="9" t="s">
        <v>1090</v>
      </c>
      <c r="B37" s="60"/>
      <c r="C37" t="s">
        <v>1091</v>
      </c>
      <c r="D37" s="60"/>
    </row>
    <row r="38" spans="1:4">
      <c r="A38" s="9" t="s">
        <v>1092</v>
      </c>
      <c r="B38" s="60"/>
      <c r="C38" t="s">
        <v>1093</v>
      </c>
      <c r="D38" s="60"/>
    </row>
    <row r="39" spans="1:4">
      <c r="A39" s="9" t="s">
        <v>1094</v>
      </c>
      <c r="B39" s="60"/>
      <c r="C39" t="s">
        <v>1095</v>
      </c>
      <c r="D39" s="60"/>
    </row>
  </sheetData>
  <mergeCells count="1">
    <mergeCell ref="D23:F25"/>
  </mergeCells>
  <phoneticPr fontId="57" type="noConversion"/>
  <hyperlinks>
    <hyperlink ref="G1" location="目录!A1" display="返回首页"/>
  </hyperlink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85351115451523"/>
  </sheetPr>
  <dimension ref="A1:V33"/>
  <sheetViews>
    <sheetView workbookViewId="0">
      <pane ySplit="1" topLeftCell="A2" activePane="bottomLeft" state="frozen"/>
      <selection pane="bottomLeft" activeCell="C17" sqref="C17"/>
    </sheetView>
  </sheetViews>
  <sheetFormatPr defaultColWidth="9" defaultRowHeight="13.5"/>
  <cols>
    <col min="1" max="1" width="13.25" customWidth="1"/>
    <col min="2" max="2" width="10.125" customWidth="1"/>
    <col min="3" max="3" width="9.125" customWidth="1"/>
    <col min="4" max="4" width="10.375" customWidth="1"/>
    <col min="5" max="5" width="6.875" customWidth="1"/>
    <col min="6" max="6" width="15.875" customWidth="1"/>
    <col min="7" max="7" width="7.5" customWidth="1"/>
    <col min="8" max="8" width="13.875" customWidth="1"/>
    <col min="9" max="9" width="6.375" customWidth="1"/>
    <col min="10" max="10" width="15.375" customWidth="1"/>
    <col min="11" max="11" width="6.875" customWidth="1"/>
    <col min="12" max="12" width="12.625" customWidth="1"/>
    <col min="13" max="13" width="12.625" style="35"/>
    <col min="15" max="15" width="13.625" customWidth="1"/>
  </cols>
  <sheetData>
    <row r="1" spans="1:22" ht="20.100000000000001" customHeight="1">
      <c r="A1" t="s">
        <v>1096</v>
      </c>
      <c r="B1" s="57">
        <f>单项属性!B17</f>
        <v>683157.10479989869</v>
      </c>
      <c r="C1" s="30" t="s">
        <v>32</v>
      </c>
      <c r="D1" s="11" t="s">
        <v>1016</v>
      </c>
      <c r="E1">
        <f>SUM(E2:E9)</f>
        <v>2.27</v>
      </c>
      <c r="F1" t="s">
        <v>1015</v>
      </c>
      <c r="G1">
        <f>SUM(G2:G102)</f>
        <v>2.68</v>
      </c>
      <c r="H1" t="s">
        <v>1097</v>
      </c>
      <c r="I1">
        <f>SUM(I2:I101)</f>
        <v>13428</v>
      </c>
      <c r="J1" t="s">
        <v>1098</v>
      </c>
      <c r="K1">
        <f>SUM(K2:K102)</f>
        <v>10100</v>
      </c>
      <c r="L1" t="s">
        <v>1099</v>
      </c>
      <c r="M1" s="35">
        <f>SUM(M2:M102)</f>
        <v>15000</v>
      </c>
    </row>
    <row r="2" spans="1:22">
      <c r="A2" t="s">
        <v>549</v>
      </c>
      <c r="B2">
        <f>I1+K1</f>
        <v>23528</v>
      </c>
      <c r="D2" t="s">
        <v>1100</v>
      </c>
      <c r="E2">
        <v>0.17</v>
      </c>
      <c r="F2" t="s">
        <v>1101</v>
      </c>
      <c r="G2">
        <v>0.35</v>
      </c>
      <c r="H2" t="s">
        <v>1102</v>
      </c>
      <c r="I2">
        <v>2500</v>
      </c>
      <c r="J2" t="s">
        <v>1103</v>
      </c>
      <c r="K2">
        <v>500</v>
      </c>
      <c r="O2" t="s">
        <v>1104</v>
      </c>
      <c r="P2" t="s">
        <v>1105</v>
      </c>
      <c r="Q2" t="s">
        <v>1106</v>
      </c>
      <c r="R2" t="s">
        <v>1107</v>
      </c>
      <c r="S2" t="s">
        <v>1108</v>
      </c>
      <c r="T2" t="s">
        <v>1109</v>
      </c>
      <c r="U2" t="s">
        <v>1110</v>
      </c>
      <c r="V2" t="s">
        <v>1111</v>
      </c>
    </row>
    <row r="3" spans="1:22">
      <c r="A3" t="s">
        <v>470</v>
      </c>
      <c r="B3" s="57">
        <v>100000</v>
      </c>
      <c r="D3" t="s">
        <v>1112</v>
      </c>
      <c r="E3">
        <v>0.19</v>
      </c>
      <c r="F3" t="s">
        <v>1113</v>
      </c>
      <c r="G3">
        <v>0.6</v>
      </c>
      <c r="H3" t="s">
        <v>1114</v>
      </c>
      <c r="I3">
        <v>2500</v>
      </c>
      <c r="J3" t="s">
        <v>1115</v>
      </c>
      <c r="K3">
        <v>100</v>
      </c>
      <c r="M3" s="35">
        <v>15000</v>
      </c>
      <c r="O3" t="s">
        <v>553</v>
      </c>
      <c r="P3" s="14">
        <v>0.15</v>
      </c>
      <c r="Q3" s="14">
        <v>0.38</v>
      </c>
      <c r="T3">
        <v>100</v>
      </c>
      <c r="U3">
        <v>100</v>
      </c>
      <c r="V3">
        <v>100</v>
      </c>
    </row>
    <row r="4" spans="1:22">
      <c r="A4" t="s">
        <v>1116</v>
      </c>
      <c r="B4">
        <f>G1</f>
        <v>2.68</v>
      </c>
      <c r="D4" t="s">
        <v>1117</v>
      </c>
      <c r="E4">
        <v>0.19</v>
      </c>
      <c r="F4" t="s">
        <v>1118</v>
      </c>
      <c r="G4">
        <v>0.03</v>
      </c>
      <c r="H4" t="s">
        <v>1117</v>
      </c>
      <c r="I4">
        <f>191+386</f>
        <v>577</v>
      </c>
      <c r="J4" t="s">
        <v>1119</v>
      </c>
      <c r="K4">
        <v>500</v>
      </c>
      <c r="O4" t="s">
        <v>558</v>
      </c>
      <c r="P4" s="14">
        <v>0.3</v>
      </c>
      <c r="Q4" s="14">
        <v>0.13</v>
      </c>
      <c r="S4">
        <v>100</v>
      </c>
    </row>
    <row r="5" spans="1:22">
      <c r="A5" t="s">
        <v>1120</v>
      </c>
      <c r="B5">
        <f>E1</f>
        <v>2.27</v>
      </c>
      <c r="D5" t="s">
        <v>1121</v>
      </c>
      <c r="E5">
        <v>0.23</v>
      </c>
      <c r="F5" t="s">
        <v>1122</v>
      </c>
      <c r="G5">
        <v>0.1</v>
      </c>
      <c r="H5" t="s">
        <v>1123</v>
      </c>
      <c r="I5">
        <v>7851</v>
      </c>
      <c r="J5" t="s">
        <v>1124</v>
      </c>
      <c r="K5">
        <v>1000</v>
      </c>
      <c r="O5" t="s">
        <v>563</v>
      </c>
      <c r="P5" s="14">
        <v>0.13</v>
      </c>
      <c r="Q5" s="14">
        <v>0.2</v>
      </c>
      <c r="R5">
        <v>100</v>
      </c>
    </row>
    <row r="6" spans="1:22">
      <c r="A6" t="s">
        <v>1125</v>
      </c>
      <c r="B6">
        <v>0.3</v>
      </c>
      <c r="C6" s="11" t="s">
        <v>1126</v>
      </c>
      <c r="D6" t="s">
        <v>1127</v>
      </c>
      <c r="E6">
        <v>0.43</v>
      </c>
      <c r="F6" t="s">
        <v>1064</v>
      </c>
      <c r="G6">
        <v>0.3</v>
      </c>
      <c r="J6" t="s">
        <v>1128</v>
      </c>
      <c r="K6">
        <v>1000</v>
      </c>
      <c r="O6" t="s">
        <v>571</v>
      </c>
      <c r="P6" s="14">
        <v>0.1</v>
      </c>
    </row>
    <row r="7" spans="1:22">
      <c r="A7" t="s">
        <v>1129</v>
      </c>
      <c r="B7">
        <f>(B1*5+B2+B3+M1)*(B4+B5+1)*(B6+1)</f>
        <v>27492615.108136088</v>
      </c>
      <c r="C7">
        <f>B13*5</f>
        <v>3362450</v>
      </c>
      <c r="D7" t="s">
        <v>1123</v>
      </c>
      <c r="E7">
        <v>0.53</v>
      </c>
      <c r="F7" t="s">
        <v>1130</v>
      </c>
      <c r="G7">
        <v>0.05</v>
      </c>
      <c r="J7" t="s">
        <v>1131</v>
      </c>
      <c r="K7">
        <v>1500</v>
      </c>
      <c r="O7" t="s">
        <v>572</v>
      </c>
      <c r="P7" s="14">
        <v>0.1</v>
      </c>
    </row>
    <row r="8" spans="1:22">
      <c r="A8" t="s">
        <v>1132</v>
      </c>
      <c r="B8" s="57">
        <v>17100000</v>
      </c>
      <c r="D8" t="s">
        <v>1133</v>
      </c>
      <c r="E8">
        <v>0.53</v>
      </c>
      <c r="F8" t="s">
        <v>1134</v>
      </c>
      <c r="G8">
        <v>0.05</v>
      </c>
      <c r="J8" t="s">
        <v>1135</v>
      </c>
      <c r="K8">
        <v>1500</v>
      </c>
      <c r="O8" t="s">
        <v>567</v>
      </c>
      <c r="P8" s="14"/>
      <c r="Q8" s="14">
        <v>0.09</v>
      </c>
    </row>
    <row r="9" spans="1:22">
      <c r="A9" t="s">
        <v>1136</v>
      </c>
      <c r="B9" s="47" t="str">
        <f>IF(B7&gt;B8,"能","不能")</f>
        <v>能</v>
      </c>
      <c r="D9" t="str">
        <f>IF(AND(D3="神农戒",D4="神农项链"),"神农套装",IF(AND(D3="队长指环",D4="队长吊坠"),"黄金队长","无"))</f>
        <v>神农套装</v>
      </c>
      <c r="E9">
        <f>IF(D16="神农套装",0,IF(D16="黄金队长",0.3,0))</f>
        <v>0</v>
      </c>
      <c r="F9" t="s">
        <v>1137</v>
      </c>
      <c r="G9">
        <v>1.05</v>
      </c>
      <c r="J9" t="s">
        <v>1138</v>
      </c>
      <c r="K9">
        <v>500</v>
      </c>
      <c r="O9" t="s">
        <v>575</v>
      </c>
      <c r="P9" s="14">
        <v>0.27</v>
      </c>
      <c r="Q9" s="14">
        <v>0.15</v>
      </c>
    </row>
    <row r="10" spans="1:22">
      <c r="A10" t="s">
        <v>1139</v>
      </c>
      <c r="B10" s="76">
        <f>B7*E10</f>
        <v>15395864.460556207</v>
      </c>
      <c r="D10" s="11" t="s">
        <v>1140</v>
      </c>
      <c r="E10">
        <f>SUM(E11:E17)</f>
        <v>0.55999999999999994</v>
      </c>
      <c r="F10" t="s">
        <v>1141</v>
      </c>
      <c r="G10">
        <v>0.1</v>
      </c>
      <c r="J10" t="s">
        <v>1142</v>
      </c>
      <c r="K10">
        <v>1000</v>
      </c>
      <c r="O10" t="s">
        <v>1143</v>
      </c>
      <c r="P10" s="14">
        <v>0.03</v>
      </c>
      <c r="Q10" s="14">
        <v>0.03</v>
      </c>
      <c r="R10">
        <v>20</v>
      </c>
      <c r="S10">
        <v>21</v>
      </c>
      <c r="T10">
        <v>20</v>
      </c>
      <c r="U10">
        <v>20</v>
      </c>
      <c r="V10">
        <v>20</v>
      </c>
    </row>
    <row r="11" spans="1:22">
      <c r="A11" t="s">
        <v>1144</v>
      </c>
      <c r="B11" s="76">
        <v>6300000</v>
      </c>
      <c r="D11" t="s">
        <v>1137</v>
      </c>
      <c r="E11">
        <v>0.18</v>
      </c>
      <c r="F11" t="s">
        <v>1145</v>
      </c>
      <c r="G11">
        <v>0.05</v>
      </c>
      <c r="J11" t="s">
        <v>1146</v>
      </c>
      <c r="K11">
        <v>2500</v>
      </c>
      <c r="O11" t="s">
        <v>1147</v>
      </c>
      <c r="P11">
        <f>SUM(P3:P10)</f>
        <v>1.0799999999999998</v>
      </c>
      <c r="Q11">
        <f t="shared" ref="Q11:V11" si="0">SUM(Q3:Q10)</f>
        <v>0.98</v>
      </c>
      <c r="R11">
        <f t="shared" si="0"/>
        <v>120</v>
      </c>
      <c r="S11">
        <f t="shared" si="0"/>
        <v>121</v>
      </c>
      <c r="T11">
        <f t="shared" si="0"/>
        <v>120</v>
      </c>
      <c r="U11">
        <f t="shared" si="0"/>
        <v>120</v>
      </c>
      <c r="V11">
        <f t="shared" si="0"/>
        <v>120</v>
      </c>
    </row>
    <row r="12" spans="1:22">
      <c r="A12" t="s">
        <v>1148</v>
      </c>
      <c r="B12" s="47" t="str">
        <f>IF(B10&gt;B11,"能","不能")</f>
        <v>能</v>
      </c>
      <c r="D12" t="s">
        <v>1149</v>
      </c>
      <c r="E12">
        <v>0.05</v>
      </c>
    </row>
    <row r="13" spans="1:22">
      <c r="A13" t="s">
        <v>1150</v>
      </c>
      <c r="B13">
        <f>单项属性!B19</f>
        <v>672490</v>
      </c>
      <c r="D13" t="s">
        <v>1121</v>
      </c>
      <c r="E13">
        <v>0.05</v>
      </c>
      <c r="O13" t="s">
        <v>1151</v>
      </c>
      <c r="P13" t="s">
        <v>1105</v>
      </c>
      <c r="Q13" t="s">
        <v>1106</v>
      </c>
      <c r="R13" t="s">
        <v>1107</v>
      </c>
      <c r="S13" t="s">
        <v>1108</v>
      </c>
      <c r="T13" t="s">
        <v>1109</v>
      </c>
      <c r="U13" t="s">
        <v>1110</v>
      </c>
      <c r="V13" t="s">
        <v>1111</v>
      </c>
    </row>
    <row r="14" spans="1:22">
      <c r="A14" t="s">
        <v>1152</v>
      </c>
      <c r="B14" s="9">
        <f>23*2*12*单项属性!C20</f>
        <v>10689.564589665653</v>
      </c>
      <c r="D14" t="str">
        <f>D4</f>
        <v>神农项链</v>
      </c>
      <c r="E14">
        <f>IF(D14="神农项链",0.09,IF(D14="队长吊坠",0.1,0))</f>
        <v>0.09</v>
      </c>
      <c r="O14" t="s">
        <v>553</v>
      </c>
      <c r="P14" s="14">
        <v>0.15</v>
      </c>
      <c r="Q14" s="14">
        <v>0.38</v>
      </c>
      <c r="T14">
        <v>100</v>
      </c>
      <c r="U14">
        <v>100</v>
      </c>
      <c r="V14">
        <v>100</v>
      </c>
    </row>
    <row r="15" spans="1:22">
      <c r="A15" t="s">
        <v>1153</v>
      </c>
      <c r="B15" s="34">
        <f>(B1-B13)/B14</f>
        <v>0.99789890508836288</v>
      </c>
      <c r="D15" t="str">
        <f>D3</f>
        <v>神农戒</v>
      </c>
      <c r="E15">
        <f>IF(D15="神农戒",0.04,IF(D15="队长指环",0,0))</f>
        <v>0.04</v>
      </c>
      <c r="O15" t="s">
        <v>558</v>
      </c>
      <c r="P15" s="14">
        <v>0.3</v>
      </c>
      <c r="Q15" s="14">
        <v>0.13</v>
      </c>
      <c r="S15">
        <v>100</v>
      </c>
    </row>
    <row r="16" spans="1:22">
      <c r="A16" t="s">
        <v>1154</v>
      </c>
      <c r="B16">
        <f>(单项属性!B17*5+B2+B3)*(B4+B5+1)*(B6+1)</f>
        <v>27376590.108136088</v>
      </c>
      <c r="D16" t="str">
        <f>IF(AND(D3="神农戒",D4="神农项链"),"神农套装",IF(AND(D3="队长指环",D4="队长吊坠"),"黄金队长","无"))</f>
        <v>神农套装</v>
      </c>
      <c r="E16">
        <f>IF(D16="神农套装",0.05,IF(D16="黄金队长",0.1,0))</f>
        <v>0.05</v>
      </c>
      <c r="O16" t="s">
        <v>563</v>
      </c>
      <c r="P16" s="14">
        <v>0.13</v>
      </c>
      <c r="Q16" s="14">
        <v>0.2</v>
      </c>
      <c r="R16">
        <v>100</v>
      </c>
    </row>
    <row r="17" spans="1:22">
      <c r="A17" s="2" t="s">
        <v>1155</v>
      </c>
      <c r="B17" s="2"/>
      <c r="D17" t="s">
        <v>567</v>
      </c>
      <c r="E17">
        <f>IF(D2="苍穹剑",0,IF(D2="刑天剑",0.1,0))</f>
        <v>0.1</v>
      </c>
      <c r="O17" t="s">
        <v>571</v>
      </c>
      <c r="Q17" s="14">
        <v>0.09</v>
      </c>
    </row>
    <row r="18" spans="1:22">
      <c r="O18" t="s">
        <v>572</v>
      </c>
      <c r="Q18" s="14">
        <v>0.09</v>
      </c>
    </row>
    <row r="19" spans="1:22">
      <c r="O19" t="s">
        <v>567</v>
      </c>
      <c r="P19" s="14"/>
      <c r="Q19" s="14">
        <v>0.1</v>
      </c>
    </row>
    <row r="20" spans="1:22">
      <c r="O20" t="s">
        <v>575</v>
      </c>
      <c r="P20" s="14">
        <v>0.27</v>
      </c>
      <c r="Q20" s="14">
        <v>0.15</v>
      </c>
    </row>
    <row r="21" spans="1:22">
      <c r="O21" t="s">
        <v>1143</v>
      </c>
      <c r="P21" s="14">
        <v>0.03</v>
      </c>
      <c r="Q21" s="14">
        <v>0.03</v>
      </c>
      <c r="R21">
        <v>20</v>
      </c>
      <c r="S21">
        <v>21</v>
      </c>
      <c r="T21">
        <v>20</v>
      </c>
      <c r="U21">
        <v>20</v>
      </c>
      <c r="V21">
        <v>20</v>
      </c>
    </row>
    <row r="22" spans="1:22">
      <c r="O22" t="s">
        <v>1147</v>
      </c>
      <c r="P22">
        <f t="shared" ref="P22:V22" si="1">SUM(P14:P21)</f>
        <v>0.88</v>
      </c>
      <c r="Q22">
        <f t="shared" si="1"/>
        <v>1.17</v>
      </c>
      <c r="R22">
        <f t="shared" si="1"/>
        <v>120</v>
      </c>
      <c r="S22">
        <f t="shared" si="1"/>
        <v>121</v>
      </c>
      <c r="T22">
        <f t="shared" si="1"/>
        <v>120</v>
      </c>
      <c r="U22">
        <f t="shared" si="1"/>
        <v>120</v>
      </c>
      <c r="V22">
        <f t="shared" si="1"/>
        <v>120</v>
      </c>
    </row>
    <row r="24" spans="1:22">
      <c r="O24" t="s">
        <v>1156</v>
      </c>
      <c r="P24" t="s">
        <v>1105</v>
      </c>
      <c r="Q24" t="s">
        <v>1106</v>
      </c>
      <c r="R24" t="s">
        <v>1107</v>
      </c>
      <c r="S24" t="s">
        <v>1108</v>
      </c>
      <c r="T24" t="s">
        <v>1109</v>
      </c>
      <c r="U24" t="s">
        <v>1110</v>
      </c>
      <c r="V24" t="s">
        <v>1111</v>
      </c>
    </row>
    <row r="25" spans="1:22">
      <c r="O25" t="s">
        <v>553</v>
      </c>
      <c r="P25" s="14">
        <v>0.15</v>
      </c>
      <c r="Q25" s="14">
        <v>0.33</v>
      </c>
      <c r="T25">
        <v>100</v>
      </c>
      <c r="U25">
        <v>100</v>
      </c>
      <c r="V25">
        <v>100</v>
      </c>
    </row>
    <row r="26" spans="1:22">
      <c r="O26" t="s">
        <v>558</v>
      </c>
      <c r="P26" s="14">
        <v>0.3</v>
      </c>
      <c r="Q26" s="14">
        <v>0.13</v>
      </c>
      <c r="S26">
        <v>100</v>
      </c>
    </row>
    <row r="27" spans="1:22">
      <c r="O27" t="s">
        <v>563</v>
      </c>
      <c r="P27" s="14">
        <v>0.13</v>
      </c>
      <c r="Q27" s="14">
        <v>0.2</v>
      </c>
      <c r="R27">
        <v>100</v>
      </c>
    </row>
    <row r="28" spans="1:22">
      <c r="O28" t="s">
        <v>571</v>
      </c>
      <c r="P28" s="14">
        <v>0.1</v>
      </c>
    </row>
    <row r="29" spans="1:22">
      <c r="O29" t="s">
        <v>572</v>
      </c>
      <c r="P29" s="14">
        <v>0.1</v>
      </c>
    </row>
    <row r="30" spans="1:22">
      <c r="O30" t="s">
        <v>567</v>
      </c>
      <c r="P30" s="14">
        <v>0</v>
      </c>
    </row>
    <row r="31" spans="1:22">
      <c r="O31" t="s">
        <v>575</v>
      </c>
      <c r="P31" s="14">
        <v>0.27</v>
      </c>
      <c r="Q31" s="14">
        <v>0.15</v>
      </c>
    </row>
    <row r="32" spans="1:22">
      <c r="O32" t="s">
        <v>1143</v>
      </c>
      <c r="P32" s="14">
        <v>0.03</v>
      </c>
      <c r="Q32" s="14">
        <v>0.03</v>
      </c>
      <c r="R32">
        <v>20</v>
      </c>
      <c r="S32">
        <v>21</v>
      </c>
      <c r="T32">
        <v>20</v>
      </c>
      <c r="U32">
        <v>20</v>
      </c>
      <c r="V32">
        <v>20</v>
      </c>
    </row>
    <row r="33" spans="15:22">
      <c r="O33" t="s">
        <v>1147</v>
      </c>
      <c r="P33">
        <f t="shared" ref="P33:V33" si="2">SUM(P25:P32)</f>
        <v>1.0799999999999998</v>
      </c>
      <c r="Q33">
        <f t="shared" si="2"/>
        <v>0.84000000000000008</v>
      </c>
      <c r="R33">
        <f t="shared" si="2"/>
        <v>120</v>
      </c>
      <c r="S33">
        <f t="shared" si="2"/>
        <v>121</v>
      </c>
      <c r="T33">
        <f t="shared" si="2"/>
        <v>120</v>
      </c>
      <c r="U33">
        <f t="shared" si="2"/>
        <v>120</v>
      </c>
      <c r="V33">
        <f t="shared" si="2"/>
        <v>120</v>
      </c>
    </row>
  </sheetData>
  <phoneticPr fontId="57" type="noConversion"/>
  <dataValidations count="4">
    <dataValidation allowBlank="1" showInputMessage="1" showErrorMessage="1" sqref="D14 D15"/>
    <dataValidation type="list" allowBlank="1" showInputMessage="1" showErrorMessage="1" sqref="D2">
      <formula1>"苍穹剑,刑天剑"</formula1>
    </dataValidation>
    <dataValidation type="list" allowBlank="1" showInputMessage="1" showErrorMessage="1" sqref="D3">
      <formula1>"神农戒,队长指环"</formula1>
    </dataValidation>
    <dataValidation type="list" allowBlank="1" showInputMessage="1" showErrorMessage="1" sqref="D4">
      <formula1>"神农项链,队长吊坠"</formula1>
    </dataValidation>
  </dataValidations>
  <hyperlinks>
    <hyperlink ref="C1" location="目录!A1" display="返回首页"/>
    <hyperlink ref="A17:B17" location="单项属性!A1" display="结合单项属性表格查看"/>
  </hyperlink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N42"/>
  <sheetViews>
    <sheetView workbookViewId="0">
      <pane ySplit="1" topLeftCell="A2" activePane="bottomLeft" state="frozen"/>
      <selection pane="bottomLeft" activeCell="D26" sqref="D26:F28"/>
    </sheetView>
  </sheetViews>
  <sheetFormatPr defaultColWidth="9" defaultRowHeight="13.5"/>
  <cols>
    <col min="1" max="1" width="18.125" customWidth="1"/>
    <col min="2" max="2" width="12.625"/>
    <col min="3" max="3" width="13.5" customWidth="1"/>
    <col min="4" max="4" width="11.625" customWidth="1"/>
    <col min="5" max="5" width="12.625"/>
    <col min="6" max="6" width="12.125" customWidth="1"/>
    <col min="7" max="7" width="8.75" customWidth="1"/>
    <col min="9" max="9" width="12" customWidth="1"/>
    <col min="11" max="11" width="15.625" customWidth="1"/>
  </cols>
  <sheetData>
    <row r="1" spans="1:14" ht="20.100000000000001" customHeight="1">
      <c r="A1" s="9" t="s">
        <v>1006</v>
      </c>
      <c r="B1" s="9"/>
      <c r="C1" s="9"/>
      <c r="D1" s="9"/>
      <c r="E1" s="9"/>
      <c r="F1" s="9"/>
      <c r="G1" s="30" t="s">
        <v>32</v>
      </c>
      <c r="H1" t="s">
        <v>1007</v>
      </c>
      <c r="I1" s="10" t="s">
        <v>1008</v>
      </c>
    </row>
    <row r="2" spans="1:14">
      <c r="A2" s="59" t="s">
        <v>1009</v>
      </c>
      <c r="B2" s="9" t="s">
        <v>1010</v>
      </c>
      <c r="C2" s="9" t="s">
        <v>1011</v>
      </c>
      <c r="D2" s="9" t="s">
        <v>1012</v>
      </c>
      <c r="E2" s="9" t="s">
        <v>1013</v>
      </c>
      <c r="F2" s="9" t="s">
        <v>1014</v>
      </c>
      <c r="I2" t="s">
        <v>1015</v>
      </c>
      <c r="J2">
        <f t="shared" ref="J2:N2" si="0">SUM(J3:J111)</f>
        <v>8761</v>
      </c>
      <c r="K2" t="s">
        <v>23</v>
      </c>
      <c r="L2">
        <f t="shared" si="0"/>
        <v>1100</v>
      </c>
      <c r="M2" t="s">
        <v>1016</v>
      </c>
      <c r="N2">
        <f t="shared" si="0"/>
        <v>0</v>
      </c>
    </row>
    <row r="3" spans="1:14">
      <c r="A3" s="9" t="s">
        <v>1017</v>
      </c>
      <c r="B3" s="60">
        <v>200</v>
      </c>
      <c r="C3" s="9">
        <v>5</v>
      </c>
      <c r="D3" s="9">
        <f>(B3-10)*(C3-1)+110</f>
        <v>870</v>
      </c>
      <c r="E3" s="9">
        <f>D3</f>
        <v>870</v>
      </c>
      <c r="F3" s="35">
        <f t="shared" ref="F3:F11" si="1">E3/B3</f>
        <v>4.3499999999999996</v>
      </c>
      <c r="I3" t="s">
        <v>1018</v>
      </c>
      <c r="J3">
        <v>120</v>
      </c>
      <c r="K3" t="s">
        <v>1019</v>
      </c>
      <c r="L3">
        <v>500</v>
      </c>
    </row>
    <row r="4" spans="1:14">
      <c r="A4" s="9" t="s">
        <v>1020</v>
      </c>
      <c r="B4" s="60">
        <v>570</v>
      </c>
      <c r="C4" s="9">
        <v>6</v>
      </c>
      <c r="D4" s="9">
        <f>(B4-B3)*(C4-1)</f>
        <v>1850</v>
      </c>
      <c r="E4" s="9">
        <f t="shared" ref="E4:E11" si="2">D4+E3</f>
        <v>2720</v>
      </c>
      <c r="F4" s="35">
        <f t="shared" si="1"/>
        <v>4.7719298245614032</v>
      </c>
      <c r="I4" t="s">
        <v>1021</v>
      </c>
      <c r="J4">
        <v>120</v>
      </c>
      <c r="K4" t="s">
        <v>1022</v>
      </c>
      <c r="L4">
        <v>100</v>
      </c>
    </row>
    <row r="5" spans="1:14">
      <c r="A5" s="9" t="s">
        <v>1023</v>
      </c>
      <c r="B5" s="60">
        <v>2400</v>
      </c>
      <c r="C5" s="9">
        <v>7</v>
      </c>
      <c r="D5" s="9">
        <f>(B5-B4)*(C5-1)</f>
        <v>10980</v>
      </c>
      <c r="E5" s="9">
        <f t="shared" si="2"/>
        <v>13700</v>
      </c>
      <c r="F5" s="35">
        <f t="shared" si="1"/>
        <v>5.708333333333333</v>
      </c>
      <c r="I5" t="s">
        <v>1024</v>
      </c>
      <c r="J5">
        <v>600</v>
      </c>
      <c r="K5" t="s">
        <v>196</v>
      </c>
      <c r="L5">
        <v>500</v>
      </c>
    </row>
    <row r="6" spans="1:14">
      <c r="A6" s="9" t="s">
        <v>1025</v>
      </c>
      <c r="B6" s="60">
        <v>11342</v>
      </c>
      <c r="C6" s="9">
        <v>8</v>
      </c>
      <c r="D6" s="9">
        <f>(B6-B5)*(C6-1)</f>
        <v>62594</v>
      </c>
      <c r="E6" s="9">
        <f t="shared" si="2"/>
        <v>76294</v>
      </c>
      <c r="F6" s="35">
        <f t="shared" si="1"/>
        <v>6.7266795979545053</v>
      </c>
      <c r="G6" s="9"/>
      <c r="I6" t="s">
        <v>1026</v>
      </c>
      <c r="J6">
        <v>160</v>
      </c>
    </row>
    <row r="7" spans="1:14">
      <c r="A7" s="9" t="s">
        <v>1157</v>
      </c>
      <c r="B7" s="60">
        <v>31649</v>
      </c>
      <c r="C7" s="9">
        <v>-10</v>
      </c>
      <c r="D7" s="9">
        <f>(B7-B6)*8</f>
        <v>162456</v>
      </c>
      <c r="E7" s="9">
        <f t="shared" si="2"/>
        <v>238750</v>
      </c>
      <c r="F7" s="35">
        <f t="shared" si="1"/>
        <v>7.5436822648424915</v>
      </c>
      <c r="G7" s="9"/>
      <c r="I7" t="s">
        <v>1028</v>
      </c>
      <c r="J7">
        <v>70</v>
      </c>
    </row>
    <row r="8" spans="1:14">
      <c r="A8" s="9" t="s">
        <v>1158</v>
      </c>
      <c r="B8" s="60">
        <v>32108</v>
      </c>
      <c r="C8" s="9">
        <v>-1</v>
      </c>
      <c r="D8" s="9">
        <f>(B8-B7)*(-10)</f>
        <v>-4590</v>
      </c>
      <c r="E8" s="9">
        <f t="shared" si="2"/>
        <v>234160</v>
      </c>
      <c r="F8" s="35">
        <f t="shared" si="1"/>
        <v>7.2928865080353802</v>
      </c>
      <c r="G8" s="9"/>
      <c r="I8" t="s">
        <v>1030</v>
      </c>
      <c r="J8">
        <v>80</v>
      </c>
    </row>
    <row r="9" spans="1:14">
      <c r="A9" s="9" t="s">
        <v>1159</v>
      </c>
      <c r="B9" s="60">
        <v>32144</v>
      </c>
      <c r="C9" s="9">
        <v>5</v>
      </c>
      <c r="D9" s="9">
        <f>(B9-B8)*(-1)</f>
        <v>-36</v>
      </c>
      <c r="E9" s="9">
        <f t="shared" si="2"/>
        <v>234124</v>
      </c>
      <c r="F9" s="35">
        <f t="shared" si="1"/>
        <v>7.2835988053758092</v>
      </c>
      <c r="G9" s="9"/>
      <c r="I9" t="s">
        <v>1031</v>
      </c>
      <c r="J9">
        <v>700</v>
      </c>
    </row>
    <row r="10" spans="1:14">
      <c r="A10" s="9" t="s">
        <v>1027</v>
      </c>
      <c r="B10" s="61">
        <v>32192</v>
      </c>
      <c r="C10" s="9">
        <v>5</v>
      </c>
      <c r="D10" s="9">
        <f>(B10-B9)*C10</f>
        <v>240</v>
      </c>
      <c r="E10" s="8">
        <f t="shared" si="2"/>
        <v>234364</v>
      </c>
      <c r="F10" s="35">
        <f t="shared" si="1"/>
        <v>7.2801938369781309</v>
      </c>
      <c r="G10" s="9"/>
      <c r="I10" t="s">
        <v>1035</v>
      </c>
      <c r="J10">
        <v>1470</v>
      </c>
    </row>
    <row r="11" spans="1:14">
      <c r="A11" s="9" t="s">
        <v>1029</v>
      </c>
      <c r="B11" s="60">
        <v>40000</v>
      </c>
      <c r="C11" s="9">
        <v>5</v>
      </c>
      <c r="D11" s="9">
        <f>(B11-B10)*C11</f>
        <v>39040</v>
      </c>
      <c r="E11" s="8">
        <f t="shared" si="2"/>
        <v>273404</v>
      </c>
      <c r="F11" s="35">
        <f t="shared" si="1"/>
        <v>6.8350999999999997</v>
      </c>
      <c r="G11" s="9"/>
      <c r="I11" t="s">
        <v>1038</v>
      </c>
      <c r="J11">
        <v>520</v>
      </c>
    </row>
    <row r="12" spans="1:14">
      <c r="A12" s="9"/>
      <c r="B12" s="9"/>
      <c r="C12" s="9"/>
      <c r="D12" s="9"/>
      <c r="E12" s="9"/>
      <c r="F12" s="9"/>
      <c r="G12" s="9"/>
      <c r="I12" t="s">
        <v>1040</v>
      </c>
      <c r="J12">
        <v>10</v>
      </c>
    </row>
    <row r="13" spans="1:14">
      <c r="B13" s="9" t="s">
        <v>1032</v>
      </c>
      <c r="C13" t="s">
        <v>1033</v>
      </c>
      <c r="E13" s="62" t="s">
        <v>1034</v>
      </c>
      <c r="F13" s="62"/>
      <c r="G13" s="62"/>
      <c r="I13" t="s">
        <v>1043</v>
      </c>
      <c r="J13">
        <v>50</v>
      </c>
    </row>
    <row r="14" spans="1:14">
      <c r="A14" s="9" t="s">
        <v>1036</v>
      </c>
      <c r="B14" s="8">
        <f>E10*2</f>
        <v>468728</v>
      </c>
      <c r="C14" s="35">
        <f>(D3+D4+D5+D6+D10)/B10</f>
        <v>2.3774229622266403</v>
      </c>
      <c r="E14" s="63" t="s">
        <v>1037</v>
      </c>
      <c r="F14" s="63"/>
      <c r="G14" s="63"/>
      <c r="I14" t="s">
        <v>1046</v>
      </c>
      <c r="J14">
        <v>1</v>
      </c>
    </row>
    <row r="15" spans="1:14">
      <c r="A15" s="9" t="s">
        <v>1039</v>
      </c>
      <c r="B15" s="8">
        <f>E11*2</f>
        <v>546808</v>
      </c>
      <c r="C15" s="35">
        <f>(D3+D4+D5+D6+D11+D10)/B11</f>
        <v>2.8893499999999999</v>
      </c>
      <c r="E15" s="64" t="s">
        <v>975</v>
      </c>
      <c r="F15" s="64"/>
      <c r="G15" s="64"/>
      <c r="I15" t="s">
        <v>1049</v>
      </c>
      <c r="J15">
        <v>10</v>
      </c>
    </row>
    <row r="16" spans="1:14">
      <c r="A16" s="9" t="s">
        <v>1041</v>
      </c>
      <c r="B16" s="65">
        <f>B15-B14</f>
        <v>78080</v>
      </c>
      <c r="C16">
        <f>(B16)/(B11-B10)</f>
        <v>10</v>
      </c>
      <c r="E16" s="66" t="s">
        <v>1042</v>
      </c>
      <c r="F16" s="66"/>
      <c r="G16" s="66"/>
      <c r="I16" t="s">
        <v>1052</v>
      </c>
      <c r="J16">
        <v>500</v>
      </c>
    </row>
    <row r="17" spans="1:10">
      <c r="A17" s="9" t="s">
        <v>1044</v>
      </c>
      <c r="B17" s="8">
        <f>(B15+B19+D33)*0.3</f>
        <v>212298.6375745527</v>
      </c>
      <c r="C17" s="35">
        <f>B17/B11</f>
        <v>5.3074659393638175</v>
      </c>
      <c r="E17" s="67" t="s">
        <v>1045</v>
      </c>
      <c r="F17" s="68"/>
      <c r="G17" s="68"/>
      <c r="I17" t="s">
        <v>1055</v>
      </c>
      <c r="J17">
        <v>600</v>
      </c>
    </row>
    <row r="18" spans="1:10">
      <c r="A18" s="9" t="s">
        <v>1047</v>
      </c>
      <c r="B18" s="8">
        <f>(B15+D33+B19)*0.3+B33</f>
        <v>222798.6375745527</v>
      </c>
      <c r="C18" s="35">
        <f>B18/B11</f>
        <v>5.5699659393638177</v>
      </c>
      <c r="E18" s="62" t="s">
        <v>1048</v>
      </c>
      <c r="F18" s="62"/>
      <c r="G18" s="62"/>
      <c r="I18" t="s">
        <v>1059</v>
      </c>
      <c r="J18">
        <v>100</v>
      </c>
    </row>
    <row r="19" spans="1:10">
      <c r="A19" s="9" t="s">
        <v>1050</v>
      </c>
      <c r="B19" s="65">
        <f>C24*B11</f>
        <v>120354.12524850895</v>
      </c>
      <c r="C19" s="35">
        <f>B19/B11</f>
        <v>3.0088531312127236</v>
      </c>
      <c r="E19" s="62" t="s">
        <v>1051</v>
      </c>
      <c r="F19" s="62"/>
      <c r="G19" s="62"/>
      <c r="I19" t="s">
        <v>1062</v>
      </c>
      <c r="J19">
        <v>600</v>
      </c>
    </row>
    <row r="20" spans="1:10">
      <c r="A20" s="9" t="s">
        <v>1053</v>
      </c>
      <c r="B20" s="8">
        <f>B15+B19+B33+D33</f>
        <v>718162.12524850899</v>
      </c>
      <c r="C20" s="35">
        <f>B20/B11</f>
        <v>17.954053131212724</v>
      </c>
      <c r="D20" s="69">
        <f>B20*0.4</f>
        <v>287264.85009940359</v>
      </c>
      <c r="E20" s="62" t="s">
        <v>1054</v>
      </c>
      <c r="F20" s="62"/>
      <c r="G20" s="62"/>
      <c r="I20" t="s">
        <v>1064</v>
      </c>
      <c r="J20">
        <v>600</v>
      </c>
    </row>
    <row r="21" spans="1:10">
      <c r="A21" s="9" t="s">
        <v>1056</v>
      </c>
      <c r="B21" s="9">
        <f>E10*2+B33+D33+J2+N2+L2</f>
        <v>529589</v>
      </c>
      <c r="C21" s="35">
        <f>B21/B10</f>
        <v>16.450950546719682</v>
      </c>
      <c r="D21" t="s">
        <v>1057</v>
      </c>
      <c r="E21" s="9" t="s">
        <v>1058</v>
      </c>
      <c r="F21" s="9"/>
      <c r="G21" s="9"/>
      <c r="I21" t="s">
        <v>1066</v>
      </c>
      <c r="J21">
        <v>2450</v>
      </c>
    </row>
    <row r="22" spans="1:10">
      <c r="A22" s="9" t="s">
        <v>1060</v>
      </c>
      <c r="B22" s="61">
        <f>D22/0.4</f>
        <v>626450</v>
      </c>
      <c r="C22" s="35">
        <f>B22/B10</f>
        <v>19.459803677932406</v>
      </c>
      <c r="D22" s="70">
        <v>250580</v>
      </c>
      <c r="E22" s="71" t="s">
        <v>1061</v>
      </c>
      <c r="F22" s="9"/>
      <c r="G22" s="9"/>
    </row>
    <row r="23" spans="1:10">
      <c r="A23" s="9" t="s">
        <v>1063</v>
      </c>
      <c r="B23" s="8">
        <f>B14+B24</f>
        <v>565589</v>
      </c>
      <c r="C23" s="35">
        <f>B23/B10</f>
        <v>17.569240805168985</v>
      </c>
      <c r="E23" s="9"/>
      <c r="F23" s="9"/>
      <c r="G23" s="9"/>
    </row>
    <row r="24" spans="1:10">
      <c r="A24" s="9" t="s">
        <v>1065</v>
      </c>
      <c r="B24" s="9">
        <f>B22-B21</f>
        <v>96861</v>
      </c>
      <c r="C24" s="35">
        <f>B24/B10</f>
        <v>3.0088531312127236</v>
      </c>
      <c r="E24" s="9"/>
      <c r="F24" s="9"/>
      <c r="G24" s="9"/>
    </row>
    <row r="25" spans="1:10">
      <c r="A25" s="71" t="s">
        <v>1067</v>
      </c>
      <c r="B25" s="71">
        <f>B10*F10</f>
        <v>234364</v>
      </c>
      <c r="C25" s="72">
        <f>B25/B10</f>
        <v>7.2801938369781309</v>
      </c>
      <c r="E25" s="9"/>
      <c r="F25" s="9"/>
      <c r="G25" s="9"/>
    </row>
    <row r="26" spans="1:10">
      <c r="A26" s="71" t="s">
        <v>1068</v>
      </c>
      <c r="B26" s="71">
        <f>B11*C25</f>
        <v>291207.75347912521</v>
      </c>
      <c r="C26" s="72">
        <f>C25</f>
        <v>7.2801938369781309</v>
      </c>
      <c r="D26" s="358" t="s">
        <v>1069</v>
      </c>
      <c r="E26" s="358"/>
      <c r="F26" s="358"/>
      <c r="G26" s="73"/>
    </row>
    <row r="27" spans="1:10">
      <c r="A27" s="71" t="s">
        <v>1070</v>
      </c>
      <c r="B27" s="71">
        <f>B26*3+60000</f>
        <v>933623.26043737563</v>
      </c>
      <c r="C27" s="74" t="s">
        <v>1071</v>
      </c>
      <c r="D27" s="358"/>
      <c r="E27" s="358"/>
      <c r="F27" s="358"/>
      <c r="G27" s="75"/>
    </row>
    <row r="28" spans="1:10">
      <c r="A28" s="71" t="s">
        <v>1070</v>
      </c>
      <c r="B28" s="71">
        <f>B26*3+150000</f>
        <v>1023623.2604373756</v>
      </c>
      <c r="C28" s="74" t="s">
        <v>1072</v>
      </c>
      <c r="D28" s="358"/>
      <c r="E28" s="358"/>
      <c r="F28" s="358"/>
      <c r="G28" s="75"/>
    </row>
    <row r="29" spans="1:10">
      <c r="A29" s="71" t="s">
        <v>1073</v>
      </c>
      <c r="B29" s="71">
        <f>-(B25-B24)</f>
        <v>-137503</v>
      </c>
      <c r="C29" s="72">
        <f>B29/B10</f>
        <v>-4.2713407057654074</v>
      </c>
      <c r="E29" s="9"/>
      <c r="F29" s="9"/>
      <c r="G29" s="9"/>
    </row>
    <row r="30" spans="1:10">
      <c r="A30" s="71" t="s">
        <v>1074</v>
      </c>
      <c r="B30" s="71">
        <f>(B11-B10)*C29</f>
        <v>-33350.628230616298</v>
      </c>
      <c r="C30" s="72">
        <f>B30/(B11-B10)</f>
        <v>-4.2713407057654074</v>
      </c>
      <c r="E30" s="9"/>
      <c r="F30" s="9"/>
      <c r="G30" s="9"/>
    </row>
    <row r="31" spans="1:10">
      <c r="A31" s="71" t="s">
        <v>1075</v>
      </c>
      <c r="B31" s="71">
        <f>B29+B30</f>
        <v>-170853.6282306163</v>
      </c>
      <c r="C31" s="72">
        <f>B31/B11</f>
        <v>-4.2713407057654074</v>
      </c>
      <c r="E31" s="9"/>
      <c r="F31" s="9"/>
      <c r="G31" s="9"/>
    </row>
    <row r="32" spans="1:10">
      <c r="A32" s="9"/>
      <c r="B32" s="9"/>
      <c r="C32" s="9"/>
      <c r="D32" s="9"/>
      <c r="E32" s="9"/>
      <c r="F32" s="9"/>
      <c r="G32" s="9"/>
    </row>
    <row r="33" spans="1:7">
      <c r="A33" s="9" t="s">
        <v>1076</v>
      </c>
      <c r="B33" s="60">
        <f>SUM(B34:B42)</f>
        <v>10500</v>
      </c>
      <c r="C33" t="s">
        <v>1077</v>
      </c>
      <c r="D33" s="60">
        <f>SUM(D34:D42)</f>
        <v>40500</v>
      </c>
      <c r="E33" s="9"/>
      <c r="F33" s="9"/>
      <c r="G33" s="9"/>
    </row>
    <row r="34" spans="1:7">
      <c r="A34" s="9" t="s">
        <v>1078</v>
      </c>
      <c r="B34" s="60">
        <v>10500</v>
      </c>
      <c r="C34" t="s">
        <v>1079</v>
      </c>
      <c r="D34" s="60">
        <v>500</v>
      </c>
    </row>
    <row r="35" spans="1:7">
      <c r="A35" s="9" t="s">
        <v>1080</v>
      </c>
      <c r="B35" s="60"/>
      <c r="C35" t="s">
        <v>1081</v>
      </c>
      <c r="D35" s="60">
        <v>40000</v>
      </c>
    </row>
    <row r="36" spans="1:7">
      <c r="A36" s="9" t="s">
        <v>1082</v>
      </c>
      <c r="B36" s="60"/>
      <c r="C36" t="s">
        <v>1083</v>
      </c>
      <c r="D36" s="60"/>
    </row>
    <row r="37" spans="1:7">
      <c r="A37" s="9" t="s">
        <v>1084</v>
      </c>
      <c r="B37" s="60"/>
      <c r="C37" t="s">
        <v>1085</v>
      </c>
      <c r="D37" s="60"/>
    </row>
    <row r="38" spans="1:7">
      <c r="A38" s="9" t="s">
        <v>1086</v>
      </c>
      <c r="B38" s="60"/>
      <c r="C38" t="s">
        <v>1087</v>
      </c>
      <c r="D38" s="60"/>
    </row>
    <row r="39" spans="1:7">
      <c r="A39" s="9" t="s">
        <v>1088</v>
      </c>
      <c r="B39" s="60"/>
      <c r="C39" t="s">
        <v>1089</v>
      </c>
      <c r="D39" s="60"/>
    </row>
    <row r="40" spans="1:7">
      <c r="A40" s="9" t="s">
        <v>1090</v>
      </c>
      <c r="B40" s="60"/>
      <c r="C40" t="s">
        <v>1091</v>
      </c>
      <c r="D40" s="60"/>
    </row>
    <row r="41" spans="1:7">
      <c r="A41" s="9" t="s">
        <v>1092</v>
      </c>
      <c r="B41" s="60"/>
      <c r="C41" t="s">
        <v>1093</v>
      </c>
      <c r="D41" s="60"/>
    </row>
    <row r="42" spans="1:7">
      <c r="A42" s="9" t="s">
        <v>1094</v>
      </c>
      <c r="B42" s="60"/>
      <c r="C42" t="s">
        <v>1095</v>
      </c>
      <c r="D42" s="60"/>
    </row>
  </sheetData>
  <mergeCells count="1">
    <mergeCell ref="D26:F28"/>
  </mergeCells>
  <phoneticPr fontId="57" type="noConversion"/>
  <hyperlinks>
    <hyperlink ref="G1" location="目录!A1" display="返回首页"/>
  </hyperlink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
  <sheetViews>
    <sheetView workbookViewId="0">
      <pane ySplit="2" topLeftCell="A3" activePane="bottomLeft" state="frozen"/>
      <selection pane="bottomLeft" activeCell="H13" sqref="H13"/>
    </sheetView>
  </sheetViews>
  <sheetFormatPr defaultColWidth="9" defaultRowHeight="13.5"/>
  <cols>
    <col min="1" max="1" width="13.75" customWidth="1"/>
    <col min="2" max="2" width="10.25" customWidth="1"/>
    <col min="3" max="5" width="8.875" customWidth="1"/>
    <col min="6" max="7" width="10.875" customWidth="1"/>
    <col min="8" max="9" width="8.875" customWidth="1"/>
    <col min="11" max="11" width="10.5" customWidth="1"/>
  </cols>
  <sheetData>
    <row r="1" spans="1:11">
      <c r="A1" s="56" t="s">
        <v>1160</v>
      </c>
      <c r="B1" t="s">
        <v>1161</v>
      </c>
      <c r="C1" t="s">
        <v>1162</v>
      </c>
      <c r="D1" t="s">
        <v>1163</v>
      </c>
      <c r="E1" t="s">
        <v>1164</v>
      </c>
      <c r="F1" t="s">
        <v>1165</v>
      </c>
      <c r="G1" t="s">
        <v>1166</v>
      </c>
      <c r="H1" t="s">
        <v>1167</v>
      </c>
      <c r="I1" t="s">
        <v>1168</v>
      </c>
      <c r="K1" s="359" t="s">
        <v>32</v>
      </c>
    </row>
    <row r="2" spans="1:11">
      <c r="A2" s="57">
        <v>1</v>
      </c>
      <c r="B2" s="57">
        <v>54</v>
      </c>
      <c r="C2" s="57">
        <v>0</v>
      </c>
      <c r="D2" s="57">
        <v>0</v>
      </c>
      <c r="E2" s="57">
        <v>22</v>
      </c>
      <c r="F2" s="57">
        <v>176</v>
      </c>
      <c r="G2" s="57">
        <v>0</v>
      </c>
      <c r="H2" s="58">
        <f>A2+C2+D2+E2+F2+G2</f>
        <v>199</v>
      </c>
      <c r="I2" s="58">
        <f>B2+C2*1+D2*2+E2*3+F2*5+G2*8</f>
        <v>1000</v>
      </c>
      <c r="K2" s="359"/>
    </row>
    <row r="3" spans="1:11">
      <c r="H3" t="str">
        <f>IF(H2&gt;200,"超了超了","")</f>
        <v/>
      </c>
      <c r="I3" t="str">
        <f>IF(I2&gt;1008,"超了超了",IF(AND(I2=1000,H2&lt;200),"你还能再吃一个灵石，建议完美灵石或者神结晶",""))</f>
        <v>你还能再吃一个灵石，建议完美灵石或者神结晶</v>
      </c>
    </row>
    <row r="4" spans="1:11">
      <c r="A4" t="s">
        <v>1169</v>
      </c>
    </row>
    <row r="5" spans="1:11">
      <c r="A5" t="s">
        <v>1170</v>
      </c>
      <c r="B5" t="s">
        <v>1171</v>
      </c>
      <c r="C5" t="s">
        <v>1162</v>
      </c>
      <c r="D5" t="s">
        <v>1163</v>
      </c>
      <c r="E5" t="s">
        <v>1164</v>
      </c>
      <c r="F5" t="s">
        <v>1165</v>
      </c>
      <c r="G5" t="s">
        <v>1166</v>
      </c>
      <c r="H5" t="s">
        <v>1167</v>
      </c>
      <c r="I5" t="s">
        <v>1168</v>
      </c>
    </row>
    <row r="6" spans="1:11">
      <c r="A6" s="57">
        <v>1</v>
      </c>
      <c r="B6" s="57">
        <v>54</v>
      </c>
      <c r="C6" s="57">
        <v>46</v>
      </c>
      <c r="D6" s="57">
        <v>153</v>
      </c>
      <c r="E6" s="57">
        <v>0</v>
      </c>
      <c r="F6" s="57">
        <v>0</v>
      </c>
      <c r="G6" s="57">
        <v>0</v>
      </c>
      <c r="H6" s="58">
        <f>A6+C6+D6+E6+F6+G6</f>
        <v>200</v>
      </c>
      <c r="I6" s="58">
        <f>B6+C6*1+D6*2+E6*3+F6*5+G6*8</f>
        <v>406</v>
      </c>
    </row>
    <row r="7" spans="1:11">
      <c r="H7" t="str">
        <f>IF(H6&gt;200,"超了超了","")</f>
        <v/>
      </c>
      <c r="I7" t="str">
        <f>IF(I6&gt;1005,"超了超了",IF(AND(I6=1000,H6&lt;200),"你还能再吃一个灵石，建议完美灵石或者神结晶",""))</f>
        <v/>
      </c>
    </row>
    <row r="8" spans="1:11">
      <c r="A8" t="s">
        <v>1172</v>
      </c>
      <c r="B8" t="s">
        <v>1171</v>
      </c>
      <c r="C8" t="s">
        <v>1162</v>
      </c>
      <c r="D8" t="s">
        <v>1163</v>
      </c>
      <c r="E8" t="s">
        <v>1164</v>
      </c>
      <c r="F8" t="s">
        <v>1165</v>
      </c>
      <c r="G8" t="s">
        <v>1166</v>
      </c>
      <c r="H8" t="s">
        <v>1167</v>
      </c>
      <c r="I8" t="s">
        <v>1168</v>
      </c>
    </row>
    <row r="9" spans="1:11">
      <c r="A9" s="57">
        <v>1</v>
      </c>
      <c r="B9" s="57">
        <f>I6</f>
        <v>406</v>
      </c>
      <c r="C9" s="57">
        <v>0</v>
      </c>
      <c r="D9" s="57"/>
      <c r="E9" s="57">
        <v>198</v>
      </c>
      <c r="F9" s="57">
        <v>1</v>
      </c>
      <c r="G9" s="57">
        <v>0</v>
      </c>
      <c r="H9" s="58">
        <f>A9+C9+D9+E9+F9+G9</f>
        <v>200</v>
      </c>
      <c r="I9" s="58">
        <f>B9+C9*1+D9*2+E9*3+F9*5+G9*8</f>
        <v>1005</v>
      </c>
    </row>
    <row r="10" spans="1:11">
      <c r="H10" t="str">
        <f>IF(H9&gt;200,"超了超了","")</f>
        <v/>
      </c>
      <c r="I10" t="str">
        <f>IF(I9&gt;1005,"超了超了",IF(AND(I9=1000,H9&lt;200),"你还能再吃一个灵石，建议完美灵石或者神结晶",""))</f>
        <v/>
      </c>
    </row>
    <row r="11" spans="1:11">
      <c r="A11" t="s">
        <v>555</v>
      </c>
      <c r="B11">
        <v>1</v>
      </c>
    </row>
    <row r="12" spans="1:11">
      <c r="A12" t="s">
        <v>560</v>
      </c>
      <c r="B12">
        <v>2</v>
      </c>
    </row>
    <row r="13" spans="1:11">
      <c r="A13" t="s">
        <v>565</v>
      </c>
      <c r="B13">
        <v>3</v>
      </c>
    </row>
    <row r="14" spans="1:11">
      <c r="A14" t="s">
        <v>569</v>
      </c>
      <c r="B14">
        <v>5</v>
      </c>
    </row>
    <row r="15" spans="1:11">
      <c r="A15" t="s">
        <v>1173</v>
      </c>
      <c r="B15">
        <v>8</v>
      </c>
    </row>
    <row r="17" spans="1:1">
      <c r="A17" t="s">
        <v>1174</v>
      </c>
    </row>
    <row r="18" spans="1:1">
      <c r="A18" t="s">
        <v>1175</v>
      </c>
    </row>
    <row r="19" spans="1:1">
      <c r="A19" t="s">
        <v>1176</v>
      </c>
    </row>
    <row r="20" spans="1:1">
      <c r="A20" t="s">
        <v>1177</v>
      </c>
    </row>
  </sheetData>
  <mergeCells count="1">
    <mergeCell ref="K1:K2"/>
  </mergeCells>
  <phoneticPr fontId="57" type="noConversion"/>
  <hyperlinks>
    <hyperlink ref="K1:K2" location="目录!A1" display="返回首页"/>
  </hyperlinks>
  <pageMargins left="0.75" right="0.75" top="1" bottom="1" header="0.5" footer="0.5"/>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sheetPr>
  <dimension ref="A1:J267"/>
  <sheetViews>
    <sheetView workbookViewId="0">
      <pane ySplit="3" topLeftCell="A4" activePane="bottomLeft" state="frozen"/>
      <selection pane="bottomLeft" activeCell="C276" sqref="C276"/>
    </sheetView>
  </sheetViews>
  <sheetFormatPr defaultColWidth="9" defaultRowHeight="13.5"/>
  <cols>
    <col min="1" max="1" width="9.375" customWidth="1"/>
    <col min="2" max="2" width="28.125" customWidth="1"/>
    <col min="3" max="3" width="19.75" customWidth="1"/>
    <col min="4" max="4" width="14" customWidth="1"/>
    <col min="5" max="5" width="15.625" customWidth="1"/>
    <col min="6" max="6" width="9.5" customWidth="1"/>
    <col min="7" max="7" width="8.875" style="48" customWidth="1"/>
    <col min="8" max="8" width="8.875" customWidth="1"/>
    <col min="9" max="9" width="16.125" style="49" customWidth="1"/>
    <col min="10" max="10" width="21.75" customWidth="1"/>
    <col min="11" max="11" width="11.25" customWidth="1"/>
  </cols>
  <sheetData>
    <row r="1" spans="1:10" ht="17.25">
      <c r="A1" s="2" t="s">
        <v>1178</v>
      </c>
      <c r="B1" t="s">
        <v>1179</v>
      </c>
      <c r="C1" t="s">
        <v>1180</v>
      </c>
      <c r="D1" s="50" t="s">
        <v>1181</v>
      </c>
      <c r="E1" t="s">
        <v>1182</v>
      </c>
      <c r="F1" t="s">
        <v>1183</v>
      </c>
      <c r="G1" t="str">
        <f>G$4</f>
        <v>已完成</v>
      </c>
      <c r="H1" t="s">
        <v>1184</v>
      </c>
      <c r="I1" t="s">
        <v>1184</v>
      </c>
    </row>
    <row r="2" spans="1:10" ht="27">
      <c r="A2" s="51" t="s">
        <v>1185</v>
      </c>
      <c r="B2" s="50">
        <f>COUNTA(B4:B344)</f>
        <v>264</v>
      </c>
      <c r="C2" s="50">
        <f>SUBTOTAL(3,C4:C344)</f>
        <v>234</v>
      </c>
      <c r="D2" s="50">
        <f>SUBTOTAL(9,D4:D344)</f>
        <v>430051870.81999999</v>
      </c>
      <c r="E2" s="50">
        <f>SUBTOTAL(3,E4:E344)</f>
        <v>216</v>
      </c>
      <c r="F2" s="50">
        <f>SUBTOTAL(9,F4:F344)</f>
        <v>2775</v>
      </c>
      <c r="G2" s="50">
        <f ca="1">SUMPRODUCT(SUBTOTAL(3,OFFSET(G1,ROW(G3:G344),))*(G3:G344=G1))</f>
        <v>102</v>
      </c>
      <c r="H2" s="50">
        <f>SUBTOTAL(3,H4:H344)</f>
        <v>264</v>
      </c>
      <c r="I2" s="50">
        <f>SUBTOTAL(3,I4:I344)</f>
        <v>15</v>
      </c>
    </row>
    <row r="3" spans="1:10" s="11" customFormat="1" ht="20.100000000000001" customHeight="1">
      <c r="A3" s="11" t="s">
        <v>677</v>
      </c>
      <c r="B3" s="11" t="s">
        <v>1186</v>
      </c>
      <c r="C3" s="11" t="s">
        <v>1187</v>
      </c>
      <c r="D3" s="11" t="s">
        <v>1188</v>
      </c>
      <c r="E3" s="11" t="s">
        <v>1189</v>
      </c>
      <c r="F3" s="11" t="s">
        <v>1190</v>
      </c>
      <c r="G3" s="11" t="s">
        <v>1191</v>
      </c>
      <c r="H3" s="11" t="s">
        <v>1192</v>
      </c>
      <c r="I3" s="53" t="s">
        <v>1193</v>
      </c>
      <c r="J3" s="11" t="s">
        <v>1194</v>
      </c>
    </row>
    <row r="4" spans="1:10">
      <c r="A4" s="18">
        <v>1</v>
      </c>
      <c r="B4" s="18" t="s">
        <v>1195</v>
      </c>
      <c r="C4" s="18" t="s">
        <v>470</v>
      </c>
      <c r="D4" s="18">
        <v>10</v>
      </c>
      <c r="E4" s="18" t="s">
        <v>1196</v>
      </c>
      <c r="F4" s="18">
        <v>1</v>
      </c>
      <c r="G4" s="29" t="s">
        <v>1197</v>
      </c>
      <c r="H4" s="18" t="s">
        <v>1198</v>
      </c>
      <c r="I4" s="54"/>
      <c r="J4" s="18" t="s">
        <v>1199</v>
      </c>
    </row>
    <row r="5" spans="1:10">
      <c r="A5" s="18">
        <v>2</v>
      </c>
      <c r="B5" s="18" t="s">
        <v>1200</v>
      </c>
      <c r="C5" s="18" t="s">
        <v>446</v>
      </c>
      <c r="D5" s="18">
        <v>10</v>
      </c>
      <c r="E5" s="18" t="s">
        <v>1201</v>
      </c>
      <c r="F5" s="18">
        <v>1</v>
      </c>
      <c r="G5" s="29" t="s">
        <v>1197</v>
      </c>
      <c r="H5" s="18" t="s">
        <v>1198</v>
      </c>
      <c r="I5" s="54"/>
      <c r="J5" s="18" t="s">
        <v>1202</v>
      </c>
    </row>
    <row r="6" spans="1:10">
      <c r="A6" s="18">
        <v>3</v>
      </c>
      <c r="B6" s="18" t="s">
        <v>1103</v>
      </c>
      <c r="C6" s="18" t="s">
        <v>1203</v>
      </c>
      <c r="D6" s="18">
        <v>500</v>
      </c>
      <c r="E6" s="18" t="s">
        <v>1204</v>
      </c>
      <c r="F6" s="18">
        <v>1</v>
      </c>
      <c r="G6" s="29" t="s">
        <v>1197</v>
      </c>
      <c r="H6" s="18" t="s">
        <v>1198</v>
      </c>
      <c r="I6" s="54"/>
      <c r="J6" s="18" t="s">
        <v>1205</v>
      </c>
    </row>
    <row r="7" spans="1:10">
      <c r="A7" s="18">
        <v>4</v>
      </c>
      <c r="B7" s="18" t="s">
        <v>1206</v>
      </c>
      <c r="C7" s="18" t="s">
        <v>1207</v>
      </c>
      <c r="D7" s="28">
        <v>0.01</v>
      </c>
      <c r="E7" s="18" t="s">
        <v>1208</v>
      </c>
      <c r="F7" s="18">
        <v>1</v>
      </c>
      <c r="G7" s="29" t="s">
        <v>1197</v>
      </c>
      <c r="H7" s="18" t="s">
        <v>1209</v>
      </c>
      <c r="I7" s="54"/>
      <c r="J7" s="18" t="s">
        <v>1210</v>
      </c>
    </row>
    <row r="8" spans="1:10">
      <c r="A8" s="18">
        <v>5</v>
      </c>
      <c r="B8" s="18" t="s">
        <v>1211</v>
      </c>
      <c r="C8" s="18" t="s">
        <v>1207</v>
      </c>
      <c r="D8" s="28">
        <v>0.02</v>
      </c>
      <c r="E8" s="18"/>
      <c r="F8" s="18"/>
      <c r="G8" s="29" t="s">
        <v>1197</v>
      </c>
      <c r="H8" s="18" t="s">
        <v>1209</v>
      </c>
      <c r="I8" s="54"/>
      <c r="J8" s="18" t="s">
        <v>1212</v>
      </c>
    </row>
    <row r="9" spans="1:10">
      <c r="A9" s="18">
        <v>6</v>
      </c>
      <c r="B9" s="18" t="s">
        <v>1213</v>
      </c>
      <c r="C9" s="18" t="s">
        <v>1207</v>
      </c>
      <c r="D9" s="28">
        <v>0.03</v>
      </c>
      <c r="E9" s="18"/>
      <c r="F9" s="18"/>
      <c r="G9" s="29" t="s">
        <v>1197</v>
      </c>
      <c r="H9" s="18" t="s">
        <v>1209</v>
      </c>
      <c r="I9" s="54"/>
      <c r="J9" s="18" t="s">
        <v>1214</v>
      </c>
    </row>
    <row r="10" spans="1:10">
      <c r="A10" s="18">
        <v>7</v>
      </c>
      <c r="B10" s="18" t="s">
        <v>1215</v>
      </c>
      <c r="C10" s="18" t="s">
        <v>1207</v>
      </c>
      <c r="D10" s="28">
        <v>0.02</v>
      </c>
      <c r="E10" s="18" t="s">
        <v>950</v>
      </c>
      <c r="F10" s="18">
        <v>1</v>
      </c>
      <c r="G10" s="29" t="s">
        <v>1197</v>
      </c>
      <c r="H10" s="18" t="s">
        <v>1209</v>
      </c>
      <c r="I10" s="54"/>
      <c r="J10" s="18" t="s">
        <v>1216</v>
      </c>
    </row>
    <row r="11" spans="1:10">
      <c r="A11" s="18">
        <v>8</v>
      </c>
      <c r="B11" s="18" t="s">
        <v>1217</v>
      </c>
      <c r="C11" s="18" t="s">
        <v>1207</v>
      </c>
      <c r="D11" s="28">
        <v>0.1</v>
      </c>
      <c r="E11" s="18" t="s">
        <v>1218</v>
      </c>
      <c r="F11" s="18">
        <v>5</v>
      </c>
      <c r="G11" s="29" t="s">
        <v>1197</v>
      </c>
      <c r="H11" s="18" t="s">
        <v>1209</v>
      </c>
      <c r="I11" s="54"/>
      <c r="J11" s="18" t="s">
        <v>1219</v>
      </c>
    </row>
    <row r="12" spans="1:10">
      <c r="A12" s="18">
        <v>9</v>
      </c>
      <c r="B12" s="18" t="s">
        <v>1220</v>
      </c>
      <c r="C12" s="18" t="s">
        <v>1221</v>
      </c>
      <c r="D12" s="18">
        <v>1</v>
      </c>
      <c r="E12" s="18" t="s">
        <v>1222</v>
      </c>
      <c r="F12" s="18">
        <v>1</v>
      </c>
      <c r="G12" s="29" t="s">
        <v>1197</v>
      </c>
      <c r="H12" s="18" t="s">
        <v>1143</v>
      </c>
      <c r="I12" s="54"/>
      <c r="J12" s="18" t="s">
        <v>1223</v>
      </c>
    </row>
    <row r="13" spans="1:10">
      <c r="A13" s="18">
        <v>10</v>
      </c>
      <c r="B13" s="18" t="s">
        <v>1224</v>
      </c>
      <c r="C13" s="18" t="s">
        <v>1225</v>
      </c>
      <c r="D13" s="18">
        <v>1</v>
      </c>
      <c r="E13" s="18" t="s">
        <v>950</v>
      </c>
      <c r="F13" s="18">
        <v>1</v>
      </c>
      <c r="G13" s="29" t="s">
        <v>1197</v>
      </c>
      <c r="H13" s="18" t="s">
        <v>1226</v>
      </c>
      <c r="I13" s="54"/>
      <c r="J13" s="18" t="s">
        <v>1227</v>
      </c>
    </row>
    <row r="14" spans="1:10">
      <c r="A14" s="18">
        <v>11</v>
      </c>
      <c r="B14" s="18" t="s">
        <v>1228</v>
      </c>
      <c r="C14" s="18" t="s">
        <v>1229</v>
      </c>
      <c r="D14" s="18">
        <v>10</v>
      </c>
      <c r="E14" s="18" t="s">
        <v>950</v>
      </c>
      <c r="F14" s="18">
        <v>1</v>
      </c>
      <c r="G14" s="29" t="s">
        <v>1230</v>
      </c>
      <c r="H14" s="18" t="s">
        <v>1226</v>
      </c>
      <c r="I14" s="54"/>
      <c r="J14" s="18" t="s">
        <v>1231</v>
      </c>
    </row>
    <row r="15" spans="1:10">
      <c r="A15" s="18">
        <v>12</v>
      </c>
      <c r="B15" s="18" t="s">
        <v>1232</v>
      </c>
      <c r="C15" s="18" t="s">
        <v>1229</v>
      </c>
      <c r="D15" s="18">
        <v>10</v>
      </c>
      <c r="E15" s="18" t="s">
        <v>950</v>
      </c>
      <c r="F15" s="18">
        <v>1</v>
      </c>
      <c r="G15" s="29" t="s">
        <v>1230</v>
      </c>
      <c r="H15" s="18" t="s">
        <v>1226</v>
      </c>
      <c r="I15" s="54"/>
      <c r="J15" s="18" t="s">
        <v>1233</v>
      </c>
    </row>
    <row r="16" spans="1:10">
      <c r="A16" s="18">
        <v>13</v>
      </c>
      <c r="B16" s="18" t="s">
        <v>1115</v>
      </c>
      <c r="C16" s="18" t="s">
        <v>1203</v>
      </c>
      <c r="D16" s="18">
        <v>100</v>
      </c>
      <c r="E16" s="18" t="s">
        <v>1196</v>
      </c>
      <c r="F16" s="18">
        <v>1</v>
      </c>
      <c r="G16" s="29" t="s">
        <v>1197</v>
      </c>
      <c r="H16" s="18" t="s">
        <v>1016</v>
      </c>
      <c r="I16" s="54"/>
      <c r="J16" s="18" t="s">
        <v>1234</v>
      </c>
    </row>
    <row r="17" spans="1:10">
      <c r="A17" s="18">
        <v>14</v>
      </c>
      <c r="B17" s="18" t="s">
        <v>1119</v>
      </c>
      <c r="C17" s="18" t="s">
        <v>1203</v>
      </c>
      <c r="D17" s="18">
        <v>500</v>
      </c>
      <c r="E17" s="18" t="s">
        <v>1235</v>
      </c>
      <c r="F17" s="18">
        <v>1</v>
      </c>
      <c r="G17" s="29" t="s">
        <v>1197</v>
      </c>
      <c r="H17" s="18" t="s">
        <v>1016</v>
      </c>
      <c r="I17" s="54"/>
      <c r="J17" s="18" t="s">
        <v>1236</v>
      </c>
    </row>
    <row r="18" spans="1:10">
      <c r="A18" s="18">
        <v>15</v>
      </c>
      <c r="B18" s="18" t="s">
        <v>1124</v>
      </c>
      <c r="C18" s="18" t="s">
        <v>1203</v>
      </c>
      <c r="D18" s="18">
        <v>1000</v>
      </c>
      <c r="E18" s="18" t="s">
        <v>1237</v>
      </c>
      <c r="F18" s="18">
        <v>1</v>
      </c>
      <c r="G18" s="29" t="s">
        <v>1197</v>
      </c>
      <c r="H18" s="18" t="s">
        <v>1016</v>
      </c>
      <c r="I18" s="54"/>
      <c r="J18" s="18" t="s">
        <v>1238</v>
      </c>
    </row>
    <row r="19" spans="1:10">
      <c r="A19" s="18">
        <v>16</v>
      </c>
      <c r="B19" s="18" t="s">
        <v>1239</v>
      </c>
      <c r="C19" s="18" t="s">
        <v>1240</v>
      </c>
      <c r="D19" s="18">
        <v>300</v>
      </c>
      <c r="E19" s="18" t="s">
        <v>1241</v>
      </c>
      <c r="F19" s="18">
        <v>1</v>
      </c>
      <c r="G19" s="29" t="s">
        <v>1197</v>
      </c>
      <c r="H19" s="18" t="s">
        <v>1016</v>
      </c>
      <c r="I19" s="54"/>
      <c r="J19" s="18" t="s">
        <v>1242</v>
      </c>
    </row>
    <row r="20" spans="1:10">
      <c r="A20" s="18">
        <v>17</v>
      </c>
      <c r="B20" s="18" t="s">
        <v>1243</v>
      </c>
      <c r="C20" s="18" t="s">
        <v>1240</v>
      </c>
      <c r="D20" s="18">
        <v>300</v>
      </c>
      <c r="E20" s="18" t="s">
        <v>1241</v>
      </c>
      <c r="F20" s="18">
        <v>1</v>
      </c>
      <c r="G20" s="29" t="s">
        <v>1197</v>
      </c>
      <c r="H20" s="18" t="s">
        <v>1016</v>
      </c>
      <c r="I20" s="54"/>
      <c r="J20" s="18" t="s">
        <v>1244</v>
      </c>
    </row>
    <row r="21" spans="1:10">
      <c r="A21" s="18">
        <v>18</v>
      </c>
      <c r="B21" s="18" t="s">
        <v>1128</v>
      </c>
      <c r="C21" s="18" t="s">
        <v>1203</v>
      </c>
      <c r="D21" s="18">
        <v>1000</v>
      </c>
      <c r="E21" s="18" t="s">
        <v>1245</v>
      </c>
      <c r="F21" s="18">
        <v>1</v>
      </c>
      <c r="G21" s="29" t="s">
        <v>1197</v>
      </c>
      <c r="H21" s="18" t="s">
        <v>1016</v>
      </c>
      <c r="I21" s="54"/>
      <c r="J21" s="18" t="s">
        <v>1246</v>
      </c>
    </row>
    <row r="22" spans="1:10">
      <c r="A22" s="18">
        <v>19</v>
      </c>
      <c r="B22" s="18" t="s">
        <v>1247</v>
      </c>
      <c r="C22" s="18" t="s">
        <v>1203</v>
      </c>
      <c r="D22" s="18">
        <v>1500</v>
      </c>
      <c r="E22" s="18" t="s">
        <v>1248</v>
      </c>
      <c r="F22" s="18">
        <v>1</v>
      </c>
      <c r="G22" s="29" t="s">
        <v>1197</v>
      </c>
      <c r="H22" s="18" t="s">
        <v>1016</v>
      </c>
      <c r="I22" s="54"/>
      <c r="J22" s="18" t="s">
        <v>1249</v>
      </c>
    </row>
    <row r="23" spans="1:10">
      <c r="A23" s="18">
        <v>20</v>
      </c>
      <c r="B23" s="18" t="s">
        <v>1250</v>
      </c>
      <c r="C23" s="18" t="s">
        <v>860</v>
      </c>
      <c r="D23" s="18">
        <v>100</v>
      </c>
      <c r="E23" s="18" t="s">
        <v>1251</v>
      </c>
      <c r="F23" s="18">
        <v>1</v>
      </c>
      <c r="G23" s="29" t="s">
        <v>1197</v>
      </c>
      <c r="H23" s="18" t="s">
        <v>1016</v>
      </c>
      <c r="I23" s="54"/>
      <c r="J23" s="18" t="s">
        <v>1252</v>
      </c>
    </row>
    <row r="24" spans="1:10">
      <c r="A24" s="18">
        <v>21</v>
      </c>
      <c r="B24" s="18" t="s">
        <v>1135</v>
      </c>
      <c r="C24" s="18" t="s">
        <v>1203</v>
      </c>
      <c r="D24" s="18">
        <v>1500</v>
      </c>
      <c r="E24" s="18" t="s">
        <v>1253</v>
      </c>
      <c r="F24" s="18">
        <v>1</v>
      </c>
      <c r="G24" s="29" t="s">
        <v>1197</v>
      </c>
      <c r="H24" s="18" t="s">
        <v>1016</v>
      </c>
      <c r="I24" s="54"/>
      <c r="J24" s="18" t="s">
        <v>1254</v>
      </c>
    </row>
    <row r="25" spans="1:10">
      <c r="A25" s="18">
        <v>22</v>
      </c>
      <c r="B25" s="18" t="s">
        <v>1255</v>
      </c>
      <c r="C25" s="18" t="s">
        <v>446</v>
      </c>
      <c r="D25" s="18">
        <v>100</v>
      </c>
      <c r="E25" s="18" t="s">
        <v>1253</v>
      </c>
      <c r="F25" s="18">
        <v>1</v>
      </c>
      <c r="G25" s="29" t="s">
        <v>1197</v>
      </c>
      <c r="H25" s="18" t="s">
        <v>1016</v>
      </c>
      <c r="I25" s="54"/>
      <c r="J25" s="18" t="s">
        <v>1256</v>
      </c>
    </row>
    <row r="26" spans="1:10">
      <c r="A26" s="18">
        <v>23</v>
      </c>
      <c r="B26" s="18" t="s">
        <v>1257</v>
      </c>
      <c r="C26" s="18" t="s">
        <v>470</v>
      </c>
      <c r="D26" s="18">
        <v>100</v>
      </c>
      <c r="E26" s="18" t="s">
        <v>1253</v>
      </c>
      <c r="F26" s="18">
        <v>1</v>
      </c>
      <c r="G26" s="29" t="s">
        <v>1197</v>
      </c>
      <c r="H26" s="18" t="s">
        <v>1016</v>
      </c>
      <c r="I26" s="54"/>
      <c r="J26" s="18" t="s">
        <v>1258</v>
      </c>
    </row>
    <row r="27" spans="1:10">
      <c r="A27" s="18">
        <v>24</v>
      </c>
      <c r="B27" s="18" t="s">
        <v>1259</v>
      </c>
      <c r="C27" s="18" t="s">
        <v>470</v>
      </c>
      <c r="D27" s="18">
        <v>5</v>
      </c>
      <c r="E27" s="18" t="s">
        <v>1260</v>
      </c>
      <c r="F27" s="18">
        <v>1</v>
      </c>
      <c r="G27" s="29" t="s">
        <v>1197</v>
      </c>
      <c r="H27" s="18" t="s">
        <v>1261</v>
      </c>
      <c r="I27" s="54"/>
      <c r="J27" s="18" t="s">
        <v>1262</v>
      </c>
    </row>
    <row r="28" spans="1:10">
      <c r="A28" s="18">
        <v>25</v>
      </c>
      <c r="B28" s="18" t="s">
        <v>1263</v>
      </c>
      <c r="C28" s="18" t="s">
        <v>1264</v>
      </c>
      <c r="D28" s="18">
        <v>10</v>
      </c>
      <c r="E28" s="18"/>
      <c r="F28" s="18"/>
      <c r="G28" s="29" t="s">
        <v>1197</v>
      </c>
      <c r="H28" s="18" t="s">
        <v>1261</v>
      </c>
      <c r="I28" s="54"/>
      <c r="J28" s="18" t="s">
        <v>1265</v>
      </c>
    </row>
    <row r="29" spans="1:10">
      <c r="A29" s="18">
        <v>26</v>
      </c>
      <c r="B29" s="18" t="s">
        <v>1266</v>
      </c>
      <c r="C29" s="18" t="s">
        <v>1267</v>
      </c>
      <c r="D29" s="28">
        <v>0.1</v>
      </c>
      <c r="E29" s="18" t="s">
        <v>988</v>
      </c>
      <c r="F29" s="18">
        <v>5</v>
      </c>
      <c r="G29" s="29" t="s">
        <v>1197</v>
      </c>
      <c r="H29" s="18" t="s">
        <v>1143</v>
      </c>
      <c r="I29" s="54"/>
      <c r="J29" s="18" t="s">
        <v>1268</v>
      </c>
    </row>
    <row r="30" spans="1:10">
      <c r="A30" s="18">
        <v>27</v>
      </c>
      <c r="B30" s="18" t="s">
        <v>1269</v>
      </c>
      <c r="C30" s="18" t="s">
        <v>1270</v>
      </c>
      <c r="D30" s="28">
        <v>0.05</v>
      </c>
      <c r="E30" s="18" t="s">
        <v>1271</v>
      </c>
      <c r="F30" s="18">
        <v>2</v>
      </c>
      <c r="G30" s="29" t="s">
        <v>1197</v>
      </c>
      <c r="H30" s="18" t="s">
        <v>1015</v>
      </c>
      <c r="I30" s="54"/>
      <c r="J30" s="18" t="s">
        <v>1272</v>
      </c>
    </row>
    <row r="31" spans="1:10">
      <c r="A31" s="18">
        <v>28</v>
      </c>
      <c r="B31" s="18" t="s">
        <v>1273</v>
      </c>
      <c r="C31" s="18" t="s">
        <v>1274</v>
      </c>
      <c r="D31" s="28">
        <v>0.1</v>
      </c>
      <c r="E31" s="18" t="s">
        <v>1275</v>
      </c>
      <c r="F31" s="18">
        <v>200</v>
      </c>
      <c r="G31" s="29" t="s">
        <v>1197</v>
      </c>
      <c r="H31" s="18" t="s">
        <v>1015</v>
      </c>
      <c r="I31" s="54"/>
      <c r="J31" s="18" t="s">
        <v>1276</v>
      </c>
    </row>
    <row r="32" spans="1:10">
      <c r="A32" s="18">
        <v>29</v>
      </c>
      <c r="B32" s="18" t="s">
        <v>1277</v>
      </c>
      <c r="C32" s="18" t="s">
        <v>1274</v>
      </c>
      <c r="D32" s="28">
        <v>0.2</v>
      </c>
      <c r="E32" s="18" t="s">
        <v>1218</v>
      </c>
      <c r="F32" s="18">
        <v>20</v>
      </c>
      <c r="G32" s="29" t="s">
        <v>1197</v>
      </c>
      <c r="H32" s="18" t="s">
        <v>1015</v>
      </c>
      <c r="I32" s="54"/>
      <c r="J32" s="18" t="s">
        <v>1278</v>
      </c>
    </row>
    <row r="33" spans="1:10">
      <c r="A33" s="18">
        <v>30</v>
      </c>
      <c r="B33" s="18" t="s">
        <v>1279</v>
      </c>
      <c r="C33" s="18" t="s">
        <v>1274</v>
      </c>
      <c r="D33" s="28">
        <v>0.5</v>
      </c>
      <c r="E33" s="18" t="s">
        <v>648</v>
      </c>
      <c r="F33" s="18">
        <v>10</v>
      </c>
      <c r="G33" s="29" t="s">
        <v>1197</v>
      </c>
      <c r="H33" s="18" t="s">
        <v>1015</v>
      </c>
      <c r="I33" s="54"/>
      <c r="J33" s="18" t="s">
        <v>1280</v>
      </c>
    </row>
    <row r="34" spans="1:10">
      <c r="A34" s="18">
        <v>31</v>
      </c>
      <c r="B34" s="18" t="s">
        <v>1281</v>
      </c>
      <c r="C34" s="18" t="s">
        <v>1282</v>
      </c>
      <c r="D34" s="18">
        <v>10</v>
      </c>
      <c r="E34" s="18" t="s">
        <v>652</v>
      </c>
      <c r="F34" s="18">
        <v>10</v>
      </c>
      <c r="G34" s="29" t="s">
        <v>1230</v>
      </c>
      <c r="H34" s="18" t="s">
        <v>1015</v>
      </c>
      <c r="I34" s="54"/>
      <c r="J34" s="18" t="s">
        <v>1283</v>
      </c>
    </row>
    <row r="35" spans="1:10">
      <c r="A35" s="18">
        <v>32</v>
      </c>
      <c r="B35" s="18" t="s">
        <v>1284</v>
      </c>
      <c r="C35" s="18" t="s">
        <v>1285</v>
      </c>
      <c r="D35" s="28">
        <v>0.03</v>
      </c>
      <c r="E35" s="18"/>
      <c r="F35" s="18"/>
      <c r="G35" s="29" t="s">
        <v>1197</v>
      </c>
      <c r="H35" s="18" t="s">
        <v>1015</v>
      </c>
      <c r="I35" s="54"/>
      <c r="J35" s="18" t="s">
        <v>1286</v>
      </c>
    </row>
    <row r="36" spans="1:10">
      <c r="A36" s="18">
        <v>33</v>
      </c>
      <c r="B36" s="18" t="s">
        <v>1287</v>
      </c>
      <c r="C36" s="18" t="s">
        <v>1288</v>
      </c>
      <c r="D36" s="18">
        <v>100</v>
      </c>
      <c r="E36" s="18" t="s">
        <v>1289</v>
      </c>
      <c r="F36" s="18">
        <v>1</v>
      </c>
      <c r="G36" s="29" t="s">
        <v>1197</v>
      </c>
      <c r="H36" s="18" t="s">
        <v>1015</v>
      </c>
      <c r="I36" s="54"/>
      <c r="J36" s="18" t="s">
        <v>1290</v>
      </c>
    </row>
    <row r="37" spans="1:10">
      <c r="A37" s="18">
        <v>34</v>
      </c>
      <c r="B37" s="18" t="s">
        <v>1291</v>
      </c>
      <c r="C37" s="18" t="s">
        <v>1207</v>
      </c>
      <c r="D37" s="28">
        <v>0.05</v>
      </c>
      <c r="E37" s="18" t="s">
        <v>950</v>
      </c>
      <c r="F37" s="18">
        <v>1</v>
      </c>
      <c r="G37" s="29" t="s">
        <v>1197</v>
      </c>
      <c r="H37" s="18" t="s">
        <v>1209</v>
      </c>
      <c r="I37" s="54"/>
      <c r="J37" s="18" t="s">
        <v>1292</v>
      </c>
    </row>
    <row r="38" spans="1:10">
      <c r="A38" s="18">
        <v>35</v>
      </c>
      <c r="B38" s="18" t="s">
        <v>1293</v>
      </c>
      <c r="C38" s="18" t="s">
        <v>1040</v>
      </c>
      <c r="D38" s="18">
        <v>666</v>
      </c>
      <c r="E38" s="18"/>
      <c r="F38" s="18"/>
      <c r="G38" s="29" t="s">
        <v>1230</v>
      </c>
      <c r="H38" s="18" t="s">
        <v>1294</v>
      </c>
      <c r="I38" s="54"/>
      <c r="J38" s="18" t="s">
        <v>1295</v>
      </c>
    </row>
    <row r="39" spans="1:10">
      <c r="A39" s="18">
        <v>36</v>
      </c>
      <c r="B39" s="18" t="s">
        <v>1296</v>
      </c>
      <c r="C39" s="18" t="s">
        <v>1297</v>
      </c>
      <c r="D39" s="18">
        <v>5</v>
      </c>
      <c r="E39" s="18"/>
      <c r="F39" s="18"/>
      <c r="G39" s="29" t="s">
        <v>1230</v>
      </c>
      <c r="H39" s="18" t="s">
        <v>1294</v>
      </c>
      <c r="I39" s="54"/>
      <c r="J39" s="18" t="s">
        <v>1298</v>
      </c>
    </row>
    <row r="40" spans="1:10">
      <c r="A40" s="18">
        <v>37</v>
      </c>
      <c r="B40" s="18" t="s">
        <v>1299</v>
      </c>
      <c r="C40" s="18" t="s">
        <v>860</v>
      </c>
      <c r="D40" s="18">
        <v>99</v>
      </c>
      <c r="E40" s="18" t="s">
        <v>950</v>
      </c>
      <c r="F40" s="18">
        <v>1</v>
      </c>
      <c r="G40" s="29" t="s">
        <v>1230</v>
      </c>
      <c r="H40" s="18" t="s">
        <v>1294</v>
      </c>
      <c r="I40" s="54"/>
      <c r="J40" s="18" t="s">
        <v>1300</v>
      </c>
    </row>
    <row r="41" spans="1:10">
      <c r="A41" s="18">
        <v>38</v>
      </c>
      <c r="B41" s="18" t="s">
        <v>1301</v>
      </c>
      <c r="C41" s="18" t="s">
        <v>1302</v>
      </c>
      <c r="D41" s="18">
        <v>999</v>
      </c>
      <c r="E41" s="18" t="s">
        <v>1303</v>
      </c>
      <c r="F41" s="18">
        <v>1</v>
      </c>
      <c r="G41" s="29" t="s">
        <v>1230</v>
      </c>
      <c r="H41" s="18" t="s">
        <v>1198</v>
      </c>
      <c r="I41" s="54"/>
      <c r="J41" s="18" t="s">
        <v>1304</v>
      </c>
    </row>
    <row r="42" spans="1:10">
      <c r="A42" s="18">
        <v>39</v>
      </c>
      <c r="B42" s="18" t="s">
        <v>1305</v>
      </c>
      <c r="C42" s="18" t="s">
        <v>860</v>
      </c>
      <c r="D42" s="18">
        <v>10</v>
      </c>
      <c r="E42" s="18" t="s">
        <v>1222</v>
      </c>
      <c r="F42" s="18">
        <v>1</v>
      </c>
      <c r="G42" s="29" t="s">
        <v>1197</v>
      </c>
      <c r="H42" s="18" t="s">
        <v>1226</v>
      </c>
      <c r="I42" s="54"/>
      <c r="J42" s="18" t="s">
        <v>1306</v>
      </c>
    </row>
    <row r="43" spans="1:10">
      <c r="A43" s="18">
        <v>40</v>
      </c>
      <c r="B43" s="18" t="s">
        <v>1307</v>
      </c>
      <c r="C43" s="18" t="s">
        <v>860</v>
      </c>
      <c r="D43" s="18">
        <v>99</v>
      </c>
      <c r="E43" s="18" t="s">
        <v>1222</v>
      </c>
      <c r="F43" s="18">
        <v>1</v>
      </c>
      <c r="G43" s="29" t="s">
        <v>1197</v>
      </c>
      <c r="H43" s="18" t="s">
        <v>1226</v>
      </c>
      <c r="I43" s="54"/>
      <c r="J43" s="18" t="s">
        <v>1308</v>
      </c>
    </row>
    <row r="44" spans="1:10">
      <c r="A44" s="18">
        <v>41</v>
      </c>
      <c r="B44" s="18" t="s">
        <v>1309</v>
      </c>
      <c r="C44" s="18" t="s">
        <v>860</v>
      </c>
      <c r="D44" s="18">
        <v>999</v>
      </c>
      <c r="E44" s="18" t="s">
        <v>1081</v>
      </c>
      <c r="F44" s="18">
        <v>1</v>
      </c>
      <c r="G44" s="29" t="s">
        <v>1230</v>
      </c>
      <c r="H44" s="18" t="s">
        <v>1226</v>
      </c>
      <c r="I44" s="54"/>
      <c r="J44" s="18" t="s">
        <v>1310</v>
      </c>
    </row>
    <row r="45" spans="1:10">
      <c r="A45" s="18">
        <v>42</v>
      </c>
      <c r="B45" s="18" t="s">
        <v>1311</v>
      </c>
      <c r="C45" s="18" t="s">
        <v>1288</v>
      </c>
      <c r="D45" s="18">
        <v>100</v>
      </c>
      <c r="E45" s="18"/>
      <c r="F45" s="18"/>
      <c r="G45" s="29" t="s">
        <v>1197</v>
      </c>
      <c r="H45" s="18" t="s">
        <v>1015</v>
      </c>
      <c r="I45" s="54"/>
      <c r="J45" s="18" t="s">
        <v>1312</v>
      </c>
    </row>
    <row r="46" spans="1:10">
      <c r="A46" s="18">
        <v>43</v>
      </c>
      <c r="B46" s="18" t="s">
        <v>1313</v>
      </c>
      <c r="C46" s="18" t="s">
        <v>1314</v>
      </c>
      <c r="D46" s="28">
        <v>0.05</v>
      </c>
      <c r="E46" s="18"/>
      <c r="F46" s="18"/>
      <c r="G46" s="29" t="s">
        <v>1197</v>
      </c>
      <c r="H46" s="18" t="s">
        <v>1226</v>
      </c>
      <c r="I46" s="54"/>
      <c r="J46" s="18" t="s">
        <v>1315</v>
      </c>
    </row>
    <row r="47" spans="1:10">
      <c r="A47" s="18">
        <v>44</v>
      </c>
      <c r="B47" s="18" t="s">
        <v>1316</v>
      </c>
      <c r="C47" s="18" t="s">
        <v>860</v>
      </c>
      <c r="D47" s="18">
        <v>99</v>
      </c>
      <c r="E47" s="18"/>
      <c r="F47" s="18"/>
      <c r="G47" s="29" t="s">
        <v>1197</v>
      </c>
      <c r="H47" s="18" t="s">
        <v>1226</v>
      </c>
      <c r="I47" s="54"/>
      <c r="J47" s="18" t="s">
        <v>1317</v>
      </c>
    </row>
    <row r="48" spans="1:10">
      <c r="A48" s="18">
        <v>45</v>
      </c>
      <c r="B48" s="18" t="s">
        <v>1318</v>
      </c>
      <c r="C48" s="18" t="s">
        <v>1314</v>
      </c>
      <c r="D48" s="28">
        <v>0.03</v>
      </c>
      <c r="E48" s="18"/>
      <c r="F48" s="18"/>
      <c r="G48" s="29" t="s">
        <v>1197</v>
      </c>
      <c r="H48" s="18" t="s">
        <v>1226</v>
      </c>
      <c r="I48" s="54"/>
      <c r="J48" s="18" t="s">
        <v>1319</v>
      </c>
    </row>
    <row r="49" spans="1:10">
      <c r="A49" s="18">
        <v>46</v>
      </c>
      <c r="B49" s="18" t="s">
        <v>1320</v>
      </c>
      <c r="C49" s="18" t="s">
        <v>1240</v>
      </c>
      <c r="D49" s="18">
        <v>500</v>
      </c>
      <c r="E49" s="18" t="s">
        <v>950</v>
      </c>
      <c r="F49" s="18">
        <v>1</v>
      </c>
      <c r="G49" s="29" t="s">
        <v>1197</v>
      </c>
      <c r="H49" s="18" t="s">
        <v>1321</v>
      </c>
      <c r="I49" s="54"/>
      <c r="J49" s="18" t="s">
        <v>1322</v>
      </c>
    </row>
    <row r="50" spans="1:10">
      <c r="A50" s="18">
        <v>47</v>
      </c>
      <c r="B50" s="18" t="s">
        <v>1323</v>
      </c>
      <c r="C50" s="18" t="s">
        <v>1240</v>
      </c>
      <c r="D50" s="18">
        <v>1000</v>
      </c>
      <c r="E50" s="18" t="s">
        <v>950</v>
      </c>
      <c r="F50" s="18">
        <v>1</v>
      </c>
      <c r="G50" s="29" t="s">
        <v>1197</v>
      </c>
      <c r="H50" s="18" t="s">
        <v>1321</v>
      </c>
      <c r="I50" s="54"/>
      <c r="J50" s="18" t="s">
        <v>1324</v>
      </c>
    </row>
    <row r="51" spans="1:10">
      <c r="A51" s="18">
        <v>48</v>
      </c>
      <c r="B51" s="18" t="s">
        <v>1325</v>
      </c>
      <c r="C51" s="18" t="s">
        <v>1326</v>
      </c>
      <c r="D51" s="28">
        <v>0.05</v>
      </c>
      <c r="E51" s="18" t="s">
        <v>950</v>
      </c>
      <c r="F51" s="18">
        <v>1</v>
      </c>
      <c r="G51" s="29" t="s">
        <v>1230</v>
      </c>
      <c r="H51" s="18" t="s">
        <v>1321</v>
      </c>
      <c r="I51" s="54"/>
      <c r="J51" s="18" t="s">
        <v>1327</v>
      </c>
    </row>
    <row r="52" spans="1:10">
      <c r="A52" s="18">
        <v>49</v>
      </c>
      <c r="B52" s="18" t="s">
        <v>1328</v>
      </c>
      <c r="C52" s="18" t="s">
        <v>1326</v>
      </c>
      <c r="D52" s="28">
        <v>0.05</v>
      </c>
      <c r="E52" s="18"/>
      <c r="F52" s="18"/>
      <c r="G52" s="29" t="s">
        <v>1197</v>
      </c>
      <c r="H52" s="18" t="s">
        <v>1226</v>
      </c>
      <c r="I52" s="54"/>
      <c r="J52" s="18" t="s">
        <v>1329</v>
      </c>
    </row>
    <row r="53" spans="1:10">
      <c r="A53" s="18">
        <v>50</v>
      </c>
      <c r="B53" s="18" t="s">
        <v>1330</v>
      </c>
      <c r="C53" s="18" t="s">
        <v>1221</v>
      </c>
      <c r="D53" s="18">
        <v>1</v>
      </c>
      <c r="E53" s="18"/>
      <c r="F53" s="18"/>
      <c r="G53" s="29" t="s">
        <v>1197</v>
      </c>
      <c r="H53" s="18" t="s">
        <v>1226</v>
      </c>
      <c r="I53" s="54"/>
      <c r="J53" s="18" t="s">
        <v>1331</v>
      </c>
    </row>
    <row r="54" spans="1:10">
      <c r="A54" s="18">
        <v>51</v>
      </c>
      <c r="B54" s="18" t="s">
        <v>1332</v>
      </c>
      <c r="C54" s="18" t="s">
        <v>1221</v>
      </c>
      <c r="D54" s="18">
        <v>10</v>
      </c>
      <c r="E54" s="18" t="s">
        <v>634</v>
      </c>
      <c r="F54" s="18">
        <v>1</v>
      </c>
      <c r="G54" s="29" t="s">
        <v>1197</v>
      </c>
      <c r="H54" s="18" t="s">
        <v>1226</v>
      </c>
      <c r="I54" s="54"/>
      <c r="J54" s="18" t="s">
        <v>1333</v>
      </c>
    </row>
    <row r="55" spans="1:10">
      <c r="A55" s="18">
        <v>52</v>
      </c>
      <c r="B55" s="18" t="s">
        <v>1334</v>
      </c>
      <c r="C55" s="18" t="s">
        <v>1221</v>
      </c>
      <c r="D55" s="18">
        <v>50</v>
      </c>
      <c r="E55" s="18" t="s">
        <v>634</v>
      </c>
      <c r="F55" s="18">
        <v>10</v>
      </c>
      <c r="G55" s="29" t="s">
        <v>1230</v>
      </c>
      <c r="H55" s="18" t="s">
        <v>1226</v>
      </c>
      <c r="I55" s="54"/>
      <c r="J55" s="18" t="s">
        <v>1335</v>
      </c>
    </row>
    <row r="56" spans="1:10">
      <c r="A56" s="18">
        <v>53</v>
      </c>
      <c r="B56" s="18" t="s">
        <v>1336</v>
      </c>
      <c r="C56" s="18" t="s">
        <v>1221</v>
      </c>
      <c r="D56" s="18">
        <v>1</v>
      </c>
      <c r="E56" s="18" t="s">
        <v>1337</v>
      </c>
      <c r="F56" s="18">
        <v>1</v>
      </c>
      <c r="G56" s="29" t="s">
        <v>1197</v>
      </c>
      <c r="H56" s="18" t="s">
        <v>1143</v>
      </c>
      <c r="I56" s="54"/>
      <c r="J56" s="18" t="s">
        <v>1338</v>
      </c>
    </row>
    <row r="57" spans="1:10">
      <c r="A57" s="18">
        <v>54</v>
      </c>
      <c r="B57" s="18" t="s">
        <v>1339</v>
      </c>
      <c r="C57" s="18" t="s">
        <v>1221</v>
      </c>
      <c r="D57" s="18">
        <v>1</v>
      </c>
      <c r="E57" s="18" t="s">
        <v>1340</v>
      </c>
      <c r="F57" s="18">
        <v>1</v>
      </c>
      <c r="G57" s="29" t="s">
        <v>1197</v>
      </c>
      <c r="H57" s="18" t="s">
        <v>1143</v>
      </c>
      <c r="I57" s="54"/>
      <c r="J57" s="18" t="s">
        <v>1341</v>
      </c>
    </row>
    <row r="58" spans="1:10">
      <c r="A58" s="18">
        <v>55</v>
      </c>
      <c r="B58" s="18" t="s">
        <v>1342</v>
      </c>
      <c r="C58" s="18" t="s">
        <v>1343</v>
      </c>
      <c r="D58" s="18">
        <v>1</v>
      </c>
      <c r="E58" s="18" t="s">
        <v>1344</v>
      </c>
      <c r="F58" s="18">
        <v>1</v>
      </c>
      <c r="G58" s="29" t="s">
        <v>1197</v>
      </c>
      <c r="H58" s="18" t="s">
        <v>1143</v>
      </c>
      <c r="I58" s="54"/>
      <c r="J58" s="18" t="s">
        <v>1345</v>
      </c>
    </row>
    <row r="59" spans="1:10">
      <c r="A59" s="18">
        <v>56</v>
      </c>
      <c r="B59" s="18" t="s">
        <v>1346</v>
      </c>
      <c r="C59" s="18" t="s">
        <v>1274</v>
      </c>
      <c r="D59" s="28">
        <v>0.3</v>
      </c>
      <c r="E59" s="18" t="s">
        <v>1347</v>
      </c>
      <c r="F59" s="18">
        <v>5</v>
      </c>
      <c r="G59" s="29" t="s">
        <v>1230</v>
      </c>
      <c r="H59" s="18" t="s">
        <v>1143</v>
      </c>
      <c r="I59" s="54"/>
      <c r="J59" s="18" t="s">
        <v>1348</v>
      </c>
    </row>
    <row r="60" spans="1:10">
      <c r="A60" s="18">
        <v>57</v>
      </c>
      <c r="B60" s="18" t="s">
        <v>1349</v>
      </c>
      <c r="C60" s="18" t="s">
        <v>1274</v>
      </c>
      <c r="D60" s="28">
        <v>0.5</v>
      </c>
      <c r="E60" s="18" t="s">
        <v>1350</v>
      </c>
      <c r="F60" s="18">
        <v>10</v>
      </c>
      <c r="G60" s="29" t="s">
        <v>1230</v>
      </c>
      <c r="H60" s="18" t="s">
        <v>1143</v>
      </c>
      <c r="I60" s="54"/>
      <c r="J60" s="18" t="s">
        <v>1351</v>
      </c>
    </row>
    <row r="61" spans="1:10">
      <c r="A61" s="18">
        <v>58</v>
      </c>
      <c r="B61" s="18" t="s">
        <v>1352</v>
      </c>
      <c r="C61" s="18" t="s">
        <v>1353</v>
      </c>
      <c r="D61" s="52">
        <v>1</v>
      </c>
      <c r="E61" s="18" t="s">
        <v>652</v>
      </c>
      <c r="F61" s="18">
        <v>10</v>
      </c>
      <c r="G61" s="29" t="s">
        <v>1230</v>
      </c>
      <c r="H61" s="18" t="s">
        <v>1143</v>
      </c>
      <c r="I61" s="54"/>
      <c r="J61" s="18" t="s">
        <v>1354</v>
      </c>
    </row>
    <row r="62" spans="1:10">
      <c r="A62" s="18">
        <v>59</v>
      </c>
      <c r="B62" s="18" t="s">
        <v>1355</v>
      </c>
      <c r="C62" s="18" t="s">
        <v>860</v>
      </c>
      <c r="D62" s="18">
        <v>50</v>
      </c>
      <c r="E62" s="18" t="s">
        <v>988</v>
      </c>
      <c r="F62" s="18">
        <v>1</v>
      </c>
      <c r="G62" s="29" t="s">
        <v>1197</v>
      </c>
      <c r="H62" s="18" t="s">
        <v>1226</v>
      </c>
      <c r="I62" s="54"/>
      <c r="J62" s="18" t="s">
        <v>1356</v>
      </c>
    </row>
    <row r="63" spans="1:10">
      <c r="A63" s="18">
        <v>60</v>
      </c>
      <c r="B63" s="18" t="s">
        <v>1357</v>
      </c>
      <c r="C63" s="18" t="s">
        <v>1274</v>
      </c>
      <c r="D63" s="28">
        <v>0.2</v>
      </c>
      <c r="E63" s="18"/>
      <c r="F63" s="18"/>
      <c r="G63" s="29" t="s">
        <v>1197</v>
      </c>
      <c r="H63" s="18" t="s">
        <v>1226</v>
      </c>
      <c r="I63" s="54"/>
      <c r="J63" s="18" t="s">
        <v>1358</v>
      </c>
    </row>
    <row r="64" spans="1:10">
      <c r="A64" s="18">
        <v>61</v>
      </c>
      <c r="B64" s="18" t="s">
        <v>198</v>
      </c>
      <c r="C64" s="18" t="s">
        <v>1359</v>
      </c>
      <c r="D64" s="28">
        <v>0.05</v>
      </c>
      <c r="E64" s="18"/>
      <c r="F64" s="18"/>
      <c r="G64" s="29" t="s">
        <v>1230</v>
      </c>
      <c r="H64" s="18" t="s">
        <v>1015</v>
      </c>
      <c r="I64" s="54"/>
      <c r="J64" s="18" t="s">
        <v>1360</v>
      </c>
    </row>
    <row r="65" spans="1:10">
      <c r="A65" s="18">
        <v>62</v>
      </c>
      <c r="B65" s="18" t="s">
        <v>1361</v>
      </c>
      <c r="C65" s="18" t="s">
        <v>1359</v>
      </c>
      <c r="D65" s="28">
        <v>0.1</v>
      </c>
      <c r="E65" s="18" t="s">
        <v>1362</v>
      </c>
      <c r="F65" s="18">
        <v>1</v>
      </c>
      <c r="G65" s="29" t="s">
        <v>1230</v>
      </c>
      <c r="H65" s="18" t="s">
        <v>1015</v>
      </c>
      <c r="I65" s="54"/>
      <c r="J65" s="18" t="s">
        <v>1363</v>
      </c>
    </row>
    <row r="66" spans="1:10">
      <c r="A66" s="18">
        <v>63</v>
      </c>
      <c r="B66" s="18" t="s">
        <v>1364</v>
      </c>
      <c r="C66" s="18" t="s">
        <v>860</v>
      </c>
      <c r="D66" s="18">
        <v>20</v>
      </c>
      <c r="E66" s="18"/>
      <c r="F66" s="18"/>
      <c r="G66" s="29" t="s">
        <v>1197</v>
      </c>
      <c r="H66" s="18" t="s">
        <v>1365</v>
      </c>
      <c r="I66" s="54"/>
      <c r="J66" s="18" t="s">
        <v>1366</v>
      </c>
    </row>
    <row r="67" spans="1:10">
      <c r="A67" s="18">
        <v>64</v>
      </c>
      <c r="B67" s="18" t="s">
        <v>1367</v>
      </c>
      <c r="C67" s="18" t="s">
        <v>860</v>
      </c>
      <c r="D67" s="18">
        <v>100</v>
      </c>
      <c r="E67" s="18" t="s">
        <v>1368</v>
      </c>
      <c r="F67" s="18">
        <v>1</v>
      </c>
      <c r="G67" s="29" t="s">
        <v>1197</v>
      </c>
      <c r="H67" s="18" t="s">
        <v>1365</v>
      </c>
      <c r="I67" s="54"/>
      <c r="J67" s="18" t="s">
        <v>1369</v>
      </c>
    </row>
    <row r="68" spans="1:10">
      <c r="A68" s="18">
        <v>65</v>
      </c>
      <c r="B68" s="18" t="s">
        <v>1370</v>
      </c>
      <c r="C68" s="18" t="s">
        <v>860</v>
      </c>
      <c r="D68" s="18">
        <v>500</v>
      </c>
      <c r="E68" s="18" t="s">
        <v>1371</v>
      </c>
      <c r="F68" s="18">
        <v>1</v>
      </c>
      <c r="G68" s="29" t="s">
        <v>1197</v>
      </c>
      <c r="H68" s="18" t="s">
        <v>1365</v>
      </c>
      <c r="I68" s="54"/>
      <c r="J68" s="18" t="s">
        <v>1372</v>
      </c>
    </row>
    <row r="69" spans="1:10">
      <c r="A69" s="18">
        <v>66</v>
      </c>
      <c r="B69" s="18" t="s">
        <v>1373</v>
      </c>
      <c r="C69" s="18" t="s">
        <v>860</v>
      </c>
      <c r="D69" s="18">
        <v>500</v>
      </c>
      <c r="E69" s="18"/>
      <c r="F69" s="18"/>
      <c r="G69" s="29" t="s">
        <v>1197</v>
      </c>
      <c r="H69" s="18" t="s">
        <v>1365</v>
      </c>
      <c r="I69" s="54"/>
      <c r="J69" s="18" t="s">
        <v>1374</v>
      </c>
    </row>
    <row r="70" spans="1:10">
      <c r="A70" s="18">
        <v>67</v>
      </c>
      <c r="B70" s="18" t="s">
        <v>1375</v>
      </c>
      <c r="C70" s="18" t="s">
        <v>1282</v>
      </c>
      <c r="D70" s="18">
        <v>5</v>
      </c>
      <c r="E70" s="18" t="s">
        <v>1376</v>
      </c>
      <c r="F70" s="18">
        <v>1</v>
      </c>
      <c r="G70" s="29" t="s">
        <v>1197</v>
      </c>
      <c r="H70" s="18" t="s">
        <v>1365</v>
      </c>
      <c r="I70" s="54"/>
      <c r="J70" s="18" t="s">
        <v>1377</v>
      </c>
    </row>
    <row r="71" spans="1:10">
      <c r="A71" s="18">
        <v>68</v>
      </c>
      <c r="B71" s="18" t="s">
        <v>1378</v>
      </c>
      <c r="C71" s="18" t="s">
        <v>1282</v>
      </c>
      <c r="D71" s="18">
        <v>10</v>
      </c>
      <c r="E71" s="18" t="s">
        <v>1379</v>
      </c>
      <c r="F71" s="18">
        <v>1</v>
      </c>
      <c r="G71" s="29" t="s">
        <v>1230</v>
      </c>
      <c r="H71" s="18" t="s">
        <v>1365</v>
      </c>
      <c r="I71" s="54"/>
      <c r="J71" s="18" t="s">
        <v>1380</v>
      </c>
    </row>
    <row r="72" spans="1:10">
      <c r="A72" s="18">
        <v>69</v>
      </c>
      <c r="B72" s="18" t="s">
        <v>1381</v>
      </c>
      <c r="C72" s="18" t="s">
        <v>1282</v>
      </c>
      <c r="D72" s="18">
        <v>10</v>
      </c>
      <c r="E72" s="18" t="s">
        <v>1382</v>
      </c>
      <c r="F72" s="18">
        <v>1</v>
      </c>
      <c r="G72" s="29" t="s">
        <v>1230</v>
      </c>
      <c r="H72" s="18" t="s">
        <v>1365</v>
      </c>
      <c r="I72" s="54"/>
      <c r="J72" s="18" t="s">
        <v>1383</v>
      </c>
    </row>
    <row r="73" spans="1:10">
      <c r="A73" s="18">
        <v>70</v>
      </c>
      <c r="B73" s="18" t="s">
        <v>1384</v>
      </c>
      <c r="C73" s="18"/>
      <c r="D73" s="18"/>
      <c r="E73" s="18" t="s">
        <v>1385</v>
      </c>
      <c r="F73" s="18">
        <v>1</v>
      </c>
      <c r="G73" s="29" t="s">
        <v>1230</v>
      </c>
      <c r="H73" s="18" t="s">
        <v>1365</v>
      </c>
      <c r="I73" s="54"/>
      <c r="J73" s="18" t="s">
        <v>1386</v>
      </c>
    </row>
    <row r="74" spans="1:10">
      <c r="A74" s="18">
        <v>71</v>
      </c>
      <c r="B74" s="18" t="s">
        <v>1387</v>
      </c>
      <c r="C74" s="18" t="s">
        <v>1388</v>
      </c>
      <c r="D74" s="18">
        <v>30</v>
      </c>
      <c r="E74" s="18"/>
      <c r="F74" s="18"/>
      <c r="G74" s="29" t="s">
        <v>1197</v>
      </c>
      <c r="H74" s="18" t="s">
        <v>1016</v>
      </c>
      <c r="I74" s="54"/>
      <c r="J74" s="18" t="s">
        <v>1389</v>
      </c>
    </row>
    <row r="75" spans="1:10">
      <c r="A75" s="18">
        <v>72</v>
      </c>
      <c r="B75" s="18" t="s">
        <v>1390</v>
      </c>
      <c r="C75" s="18" t="s">
        <v>1302</v>
      </c>
      <c r="D75" s="18">
        <v>233</v>
      </c>
      <c r="E75" s="18"/>
      <c r="F75" s="18"/>
      <c r="G75" s="29" t="s">
        <v>1230</v>
      </c>
      <c r="H75" s="18" t="s">
        <v>1016</v>
      </c>
      <c r="I75" s="54"/>
      <c r="J75" s="18" t="s">
        <v>1391</v>
      </c>
    </row>
    <row r="76" spans="1:10">
      <c r="A76" s="18">
        <v>73</v>
      </c>
      <c r="B76" s="18" t="s">
        <v>1392</v>
      </c>
      <c r="C76" s="18" t="s">
        <v>1203</v>
      </c>
      <c r="D76" s="18">
        <v>500</v>
      </c>
      <c r="E76" s="18" t="s">
        <v>988</v>
      </c>
      <c r="F76" s="18">
        <v>5</v>
      </c>
      <c r="G76" s="29" t="s">
        <v>1197</v>
      </c>
      <c r="H76" s="18" t="s">
        <v>1393</v>
      </c>
      <c r="I76" s="54"/>
      <c r="J76" s="18" t="s">
        <v>1394</v>
      </c>
    </row>
    <row r="77" spans="1:10">
      <c r="A77" s="18">
        <v>74</v>
      </c>
      <c r="B77" s="18" t="s">
        <v>1395</v>
      </c>
      <c r="C77" s="18" t="s">
        <v>1343</v>
      </c>
      <c r="D77" s="18">
        <v>1</v>
      </c>
      <c r="E77" s="18" t="s">
        <v>988</v>
      </c>
      <c r="F77" s="18">
        <v>10</v>
      </c>
      <c r="G77" s="29" t="s">
        <v>1197</v>
      </c>
      <c r="H77" s="18" t="s">
        <v>1393</v>
      </c>
      <c r="I77" s="54"/>
      <c r="J77" s="18" t="s">
        <v>1396</v>
      </c>
    </row>
    <row r="78" spans="1:10">
      <c r="A78" s="18">
        <v>75</v>
      </c>
      <c r="B78" s="18" t="s">
        <v>1397</v>
      </c>
      <c r="C78" s="18" t="s">
        <v>1343</v>
      </c>
      <c r="D78" s="18">
        <v>1</v>
      </c>
      <c r="E78" s="18" t="s">
        <v>969</v>
      </c>
      <c r="F78" s="18">
        <v>10</v>
      </c>
      <c r="G78" s="29" t="s">
        <v>1197</v>
      </c>
      <c r="H78" s="18" t="s">
        <v>1393</v>
      </c>
      <c r="I78" s="54"/>
      <c r="J78" s="18" t="s">
        <v>1398</v>
      </c>
    </row>
    <row r="79" spans="1:10">
      <c r="A79" s="18">
        <v>76</v>
      </c>
      <c r="B79" s="18" t="s">
        <v>1399</v>
      </c>
      <c r="C79" s="18" t="s">
        <v>1343</v>
      </c>
      <c r="D79" s="18">
        <v>1</v>
      </c>
      <c r="E79" s="18" t="s">
        <v>969</v>
      </c>
      <c r="F79" s="18">
        <v>10</v>
      </c>
      <c r="G79" s="29" t="s">
        <v>1197</v>
      </c>
      <c r="H79" s="18" t="s">
        <v>1393</v>
      </c>
      <c r="I79" s="54"/>
      <c r="J79" s="18" t="s">
        <v>1400</v>
      </c>
    </row>
    <row r="80" spans="1:10">
      <c r="A80" s="18">
        <v>77</v>
      </c>
      <c r="B80" s="18" t="s">
        <v>1401</v>
      </c>
      <c r="C80" s="18" t="s">
        <v>1343</v>
      </c>
      <c r="D80" s="18">
        <v>2</v>
      </c>
      <c r="E80" s="18" t="s">
        <v>969</v>
      </c>
      <c r="F80" s="18">
        <v>10</v>
      </c>
      <c r="G80" s="29" t="s">
        <v>1197</v>
      </c>
      <c r="H80" s="18" t="s">
        <v>1393</v>
      </c>
      <c r="I80" s="54"/>
      <c r="J80" s="18" t="s">
        <v>1402</v>
      </c>
    </row>
    <row r="81" spans="1:10">
      <c r="A81" s="18">
        <v>78</v>
      </c>
      <c r="B81" s="18" t="s">
        <v>1403</v>
      </c>
      <c r="C81" s="18" t="s">
        <v>1343</v>
      </c>
      <c r="D81" s="18">
        <v>3</v>
      </c>
      <c r="E81" s="18" t="s">
        <v>971</v>
      </c>
      <c r="F81" s="18">
        <v>10</v>
      </c>
      <c r="G81" s="29" t="s">
        <v>1197</v>
      </c>
      <c r="H81" s="18" t="s">
        <v>1393</v>
      </c>
      <c r="I81" s="54"/>
      <c r="J81" s="18" t="s">
        <v>1404</v>
      </c>
    </row>
    <row r="82" spans="1:10">
      <c r="A82" s="18">
        <v>79</v>
      </c>
      <c r="B82" s="18" t="s">
        <v>1405</v>
      </c>
      <c r="C82" s="18" t="s">
        <v>1274</v>
      </c>
      <c r="D82" s="28">
        <v>0.3</v>
      </c>
      <c r="E82" s="18" t="s">
        <v>954</v>
      </c>
      <c r="F82" s="18">
        <v>100</v>
      </c>
      <c r="G82" s="29" t="s">
        <v>1197</v>
      </c>
      <c r="H82" s="18" t="s">
        <v>1393</v>
      </c>
      <c r="I82" s="54"/>
      <c r="J82" s="18" t="s">
        <v>1406</v>
      </c>
    </row>
    <row r="83" spans="1:10">
      <c r="A83" s="18">
        <v>80</v>
      </c>
      <c r="B83" s="18" t="s">
        <v>1407</v>
      </c>
      <c r="C83" s="18" t="s">
        <v>1408</v>
      </c>
      <c r="D83" s="18">
        <v>300</v>
      </c>
      <c r="E83" s="18" t="s">
        <v>1409</v>
      </c>
      <c r="F83" s="18">
        <v>1</v>
      </c>
      <c r="G83" s="29" t="s">
        <v>1230</v>
      </c>
      <c r="H83" s="18" t="s">
        <v>1393</v>
      </c>
      <c r="I83" s="54"/>
      <c r="J83" s="18" t="s">
        <v>1410</v>
      </c>
    </row>
    <row r="84" spans="1:10">
      <c r="A84" s="18">
        <v>81</v>
      </c>
      <c r="B84" s="18" t="s">
        <v>1411</v>
      </c>
      <c r="C84" s="18" t="s">
        <v>1343</v>
      </c>
      <c r="D84" s="18">
        <v>5</v>
      </c>
      <c r="E84" s="18" t="s">
        <v>1412</v>
      </c>
      <c r="F84" s="18">
        <v>1</v>
      </c>
      <c r="G84" s="29" t="s">
        <v>1230</v>
      </c>
      <c r="H84" s="18" t="s">
        <v>1393</v>
      </c>
      <c r="I84" s="54"/>
      <c r="J84" s="18" t="s">
        <v>1413</v>
      </c>
    </row>
    <row r="85" spans="1:10">
      <c r="A85" s="18">
        <v>82</v>
      </c>
      <c r="B85" s="18" t="s">
        <v>1142</v>
      </c>
      <c r="C85" s="18" t="s">
        <v>1203</v>
      </c>
      <c r="D85" s="18">
        <v>1000</v>
      </c>
      <c r="E85" s="18" t="s">
        <v>1414</v>
      </c>
      <c r="F85" s="18">
        <v>1</v>
      </c>
      <c r="G85" s="29" t="s">
        <v>1197</v>
      </c>
      <c r="H85" s="18" t="s">
        <v>1294</v>
      </c>
      <c r="I85" s="54"/>
      <c r="J85" s="18" t="s">
        <v>1415</v>
      </c>
    </row>
    <row r="86" spans="1:10">
      <c r="A86" s="18">
        <v>83</v>
      </c>
      <c r="B86" s="18" t="s">
        <v>1416</v>
      </c>
      <c r="C86" s="18" t="s">
        <v>1240</v>
      </c>
      <c r="D86" s="18">
        <v>2000</v>
      </c>
      <c r="E86" s="18" t="s">
        <v>1417</v>
      </c>
      <c r="F86" s="18">
        <v>1</v>
      </c>
      <c r="G86" s="29" t="s">
        <v>1197</v>
      </c>
      <c r="H86" s="18" t="s">
        <v>1294</v>
      </c>
      <c r="I86" s="54"/>
      <c r="J86" s="18" t="s">
        <v>1418</v>
      </c>
    </row>
    <row r="87" spans="1:10">
      <c r="A87" s="18">
        <v>84</v>
      </c>
      <c r="B87" s="18" t="s">
        <v>1419</v>
      </c>
      <c r="C87" s="18" t="s">
        <v>1203</v>
      </c>
      <c r="D87" s="18">
        <v>2000</v>
      </c>
      <c r="E87" s="18" t="s">
        <v>1248</v>
      </c>
      <c r="F87" s="18">
        <v>1</v>
      </c>
      <c r="G87" s="29" t="s">
        <v>1230</v>
      </c>
      <c r="H87" s="18" t="s">
        <v>1294</v>
      </c>
      <c r="I87" s="54"/>
      <c r="J87" s="18" t="s">
        <v>1420</v>
      </c>
    </row>
    <row r="88" spans="1:10">
      <c r="A88" s="18">
        <v>85</v>
      </c>
      <c r="B88" s="18" t="s">
        <v>1421</v>
      </c>
      <c r="C88" s="18" t="s">
        <v>1288</v>
      </c>
      <c r="D88" s="18">
        <v>1000</v>
      </c>
      <c r="E88" s="18" t="s">
        <v>1218</v>
      </c>
      <c r="F88" s="18">
        <v>5</v>
      </c>
      <c r="G88" s="29" t="s">
        <v>1197</v>
      </c>
      <c r="H88" s="18" t="s">
        <v>1294</v>
      </c>
      <c r="I88" s="54"/>
      <c r="J88" s="18" t="s">
        <v>1422</v>
      </c>
    </row>
    <row r="89" spans="1:10">
      <c r="A89" s="18">
        <v>86</v>
      </c>
      <c r="B89" s="18" t="s">
        <v>1423</v>
      </c>
      <c r="C89" s="18" t="s">
        <v>860</v>
      </c>
      <c r="D89" s="18">
        <v>100</v>
      </c>
      <c r="E89" s="18" t="s">
        <v>1424</v>
      </c>
      <c r="F89" s="18">
        <v>1</v>
      </c>
      <c r="G89" s="29" t="s">
        <v>1197</v>
      </c>
      <c r="H89" s="18" t="s">
        <v>1294</v>
      </c>
      <c r="I89" s="54"/>
      <c r="J89" s="18" t="s">
        <v>1425</v>
      </c>
    </row>
    <row r="90" spans="1:10">
      <c r="A90" s="18">
        <v>87</v>
      </c>
      <c r="B90" s="18" t="s">
        <v>200</v>
      </c>
      <c r="C90" s="18" t="s">
        <v>1288</v>
      </c>
      <c r="D90" s="18">
        <v>2000</v>
      </c>
      <c r="E90" s="18" t="s">
        <v>1426</v>
      </c>
      <c r="F90" s="18">
        <v>20</v>
      </c>
      <c r="G90" s="29" t="s">
        <v>1197</v>
      </c>
      <c r="H90" s="18" t="s">
        <v>1294</v>
      </c>
      <c r="I90" s="54"/>
      <c r="J90" s="18" t="s">
        <v>1427</v>
      </c>
    </row>
    <row r="91" spans="1:10">
      <c r="A91" s="18">
        <v>88</v>
      </c>
      <c r="B91" s="18" t="s">
        <v>196</v>
      </c>
      <c r="C91" s="18" t="s">
        <v>476</v>
      </c>
      <c r="D91" s="18">
        <v>500</v>
      </c>
      <c r="E91" s="18" t="s">
        <v>1426</v>
      </c>
      <c r="F91" s="18">
        <v>20</v>
      </c>
      <c r="G91" s="29" t="s">
        <v>1197</v>
      </c>
      <c r="H91" s="18" t="s">
        <v>1294</v>
      </c>
      <c r="I91" s="54"/>
      <c r="J91" s="18" t="s">
        <v>1428</v>
      </c>
    </row>
    <row r="92" spans="1:10">
      <c r="A92" s="18">
        <v>89</v>
      </c>
      <c r="B92" s="18" t="s">
        <v>194</v>
      </c>
      <c r="C92" s="18" t="s">
        <v>454</v>
      </c>
      <c r="D92" s="18">
        <v>500</v>
      </c>
      <c r="E92" s="18" t="s">
        <v>1426</v>
      </c>
      <c r="F92" s="18">
        <v>20</v>
      </c>
      <c r="G92" s="29" t="s">
        <v>1197</v>
      </c>
      <c r="H92" s="18" t="s">
        <v>1294</v>
      </c>
      <c r="I92" s="54"/>
      <c r="J92" s="18" t="s">
        <v>1429</v>
      </c>
    </row>
    <row r="93" spans="1:10">
      <c r="A93" s="18">
        <v>90</v>
      </c>
      <c r="B93" s="18" t="s">
        <v>273</v>
      </c>
      <c r="C93" s="18" t="s">
        <v>470</v>
      </c>
      <c r="D93" s="18">
        <v>500</v>
      </c>
      <c r="E93" s="18" t="s">
        <v>1426</v>
      </c>
      <c r="F93" s="18">
        <v>20</v>
      </c>
      <c r="G93" s="29" t="s">
        <v>1230</v>
      </c>
      <c r="H93" s="18" t="s">
        <v>1294</v>
      </c>
      <c r="I93" s="54"/>
      <c r="J93" s="18" t="s">
        <v>1430</v>
      </c>
    </row>
    <row r="94" spans="1:10">
      <c r="A94" s="18">
        <v>91</v>
      </c>
      <c r="B94" s="18" t="s">
        <v>1431</v>
      </c>
      <c r="C94" s="18" t="s">
        <v>446</v>
      </c>
      <c r="D94" s="18">
        <v>500</v>
      </c>
      <c r="E94" s="18" t="s">
        <v>1426</v>
      </c>
      <c r="F94" s="18">
        <v>20</v>
      </c>
      <c r="G94" s="29" t="s">
        <v>1230</v>
      </c>
      <c r="H94" s="18" t="s">
        <v>1294</v>
      </c>
      <c r="I94" s="54"/>
      <c r="J94" s="18" t="s">
        <v>1432</v>
      </c>
    </row>
    <row r="95" spans="1:10">
      <c r="A95" s="18">
        <v>92</v>
      </c>
      <c r="B95" s="18" t="s">
        <v>1433</v>
      </c>
      <c r="C95" s="18" t="s">
        <v>507</v>
      </c>
      <c r="D95" s="18">
        <v>500</v>
      </c>
      <c r="E95" s="18" t="s">
        <v>1426</v>
      </c>
      <c r="F95" s="18">
        <v>20</v>
      </c>
      <c r="G95" s="29" t="s">
        <v>1197</v>
      </c>
      <c r="H95" s="18" t="s">
        <v>1294</v>
      </c>
      <c r="I95" s="54"/>
      <c r="J95" s="18" t="s">
        <v>1434</v>
      </c>
    </row>
    <row r="96" spans="1:10">
      <c r="A96" s="18">
        <v>93</v>
      </c>
      <c r="B96" s="18" t="s">
        <v>1435</v>
      </c>
      <c r="C96" s="18" t="s">
        <v>1436</v>
      </c>
      <c r="D96" s="18">
        <v>50</v>
      </c>
      <c r="E96" s="18" t="s">
        <v>1426</v>
      </c>
      <c r="F96" s="18">
        <v>20</v>
      </c>
      <c r="G96" s="29" t="s">
        <v>1230</v>
      </c>
      <c r="H96" s="18" t="s">
        <v>1294</v>
      </c>
      <c r="I96" s="54"/>
      <c r="J96" s="18" t="s">
        <v>1437</v>
      </c>
    </row>
    <row r="97" spans="1:10">
      <c r="A97" s="18">
        <v>94</v>
      </c>
      <c r="B97" s="18" t="s">
        <v>1438</v>
      </c>
      <c r="C97" s="18" t="s">
        <v>1343</v>
      </c>
      <c r="D97" s="18">
        <v>1</v>
      </c>
      <c r="E97" s="18" t="s">
        <v>1426</v>
      </c>
      <c r="F97" s="18">
        <v>20</v>
      </c>
      <c r="G97" s="29" t="s">
        <v>1197</v>
      </c>
      <c r="H97" s="18" t="s">
        <v>1294</v>
      </c>
      <c r="I97" s="54"/>
      <c r="J97" s="18" t="s">
        <v>1439</v>
      </c>
    </row>
    <row r="98" spans="1:10">
      <c r="A98" s="18">
        <v>95</v>
      </c>
      <c r="B98" s="18" t="s">
        <v>1440</v>
      </c>
      <c r="C98" s="18" t="s">
        <v>1441</v>
      </c>
      <c r="D98" s="18">
        <v>10</v>
      </c>
      <c r="E98" s="18" t="s">
        <v>1442</v>
      </c>
      <c r="F98" s="18">
        <v>50</v>
      </c>
      <c r="G98" s="29" t="s">
        <v>1230</v>
      </c>
      <c r="H98" s="18" t="s">
        <v>1261</v>
      </c>
      <c r="I98" s="54"/>
      <c r="J98" s="18" t="s">
        <v>1443</v>
      </c>
    </row>
    <row r="99" spans="1:10">
      <c r="A99" s="18">
        <v>96</v>
      </c>
      <c r="B99" s="18" t="s">
        <v>1444</v>
      </c>
      <c r="C99" s="18" t="s">
        <v>1203</v>
      </c>
      <c r="D99" s="18">
        <v>2500</v>
      </c>
      <c r="E99" s="18" t="s">
        <v>1442</v>
      </c>
      <c r="F99" s="18">
        <v>50</v>
      </c>
      <c r="G99" s="29" t="s">
        <v>1197</v>
      </c>
      <c r="H99" s="18" t="s">
        <v>1261</v>
      </c>
      <c r="I99" s="54"/>
      <c r="J99" s="18" t="s">
        <v>1445</v>
      </c>
    </row>
    <row r="100" spans="1:10">
      <c r="A100" s="18">
        <v>97</v>
      </c>
      <c r="B100" s="18" t="s">
        <v>1446</v>
      </c>
      <c r="C100" s="18" t="s">
        <v>476</v>
      </c>
      <c r="D100" s="18">
        <v>500</v>
      </c>
      <c r="E100" s="18" t="s">
        <v>1447</v>
      </c>
      <c r="F100" s="18">
        <v>1</v>
      </c>
      <c r="G100" s="29" t="s">
        <v>1230</v>
      </c>
      <c r="H100" s="18" t="s">
        <v>1261</v>
      </c>
      <c r="I100" s="54"/>
      <c r="J100" s="18" t="s">
        <v>1448</v>
      </c>
    </row>
    <row r="101" spans="1:10">
      <c r="A101" s="18">
        <v>98</v>
      </c>
      <c r="B101" s="18" t="s">
        <v>1449</v>
      </c>
      <c r="C101" s="18" t="s">
        <v>1388</v>
      </c>
      <c r="D101" s="18">
        <v>10</v>
      </c>
      <c r="E101" s="18" t="s">
        <v>1450</v>
      </c>
      <c r="F101" s="18">
        <v>50</v>
      </c>
      <c r="G101" s="29" t="s">
        <v>1197</v>
      </c>
      <c r="H101" s="18" t="s">
        <v>1261</v>
      </c>
      <c r="I101" s="54"/>
      <c r="J101" s="18" t="s">
        <v>1451</v>
      </c>
    </row>
    <row r="102" spans="1:10">
      <c r="A102" s="18">
        <v>99</v>
      </c>
      <c r="B102" s="18" t="s">
        <v>1452</v>
      </c>
      <c r="C102" s="18" t="s">
        <v>1453</v>
      </c>
      <c r="D102" s="28">
        <v>0.05</v>
      </c>
      <c r="E102" s="18" t="s">
        <v>1454</v>
      </c>
      <c r="F102" s="18">
        <v>1</v>
      </c>
      <c r="G102" s="29" t="s">
        <v>1230</v>
      </c>
      <c r="H102" s="18" t="s">
        <v>1261</v>
      </c>
      <c r="I102" s="54"/>
      <c r="J102" s="18" t="s">
        <v>1455</v>
      </c>
    </row>
    <row r="103" spans="1:10">
      <c r="A103" s="18">
        <v>100</v>
      </c>
      <c r="B103" s="18" t="s">
        <v>1456</v>
      </c>
      <c r="C103" s="18" t="s">
        <v>1457</v>
      </c>
      <c r="D103" s="28">
        <v>0.05</v>
      </c>
      <c r="E103" s="18" t="s">
        <v>1447</v>
      </c>
      <c r="F103" s="18">
        <v>1</v>
      </c>
      <c r="G103" s="29" t="s">
        <v>1197</v>
      </c>
      <c r="H103" s="18" t="s">
        <v>1261</v>
      </c>
      <c r="I103" s="54"/>
      <c r="J103" s="18" t="s">
        <v>1458</v>
      </c>
    </row>
    <row r="104" spans="1:10">
      <c r="A104" s="18">
        <v>101</v>
      </c>
      <c r="B104" s="18" t="s">
        <v>1459</v>
      </c>
      <c r="C104" s="18" t="s">
        <v>470</v>
      </c>
      <c r="D104" s="18">
        <v>50</v>
      </c>
      <c r="E104" s="18" t="s">
        <v>1460</v>
      </c>
      <c r="F104" s="18">
        <v>1</v>
      </c>
      <c r="G104" s="29" t="s">
        <v>1197</v>
      </c>
      <c r="H104" s="18" t="s">
        <v>1015</v>
      </c>
      <c r="I104" s="54"/>
      <c r="J104" s="18" t="s">
        <v>1461</v>
      </c>
    </row>
    <row r="105" spans="1:10">
      <c r="A105" s="18">
        <v>102</v>
      </c>
      <c r="B105" s="18" t="s">
        <v>1462</v>
      </c>
      <c r="C105" s="18" t="s">
        <v>1274</v>
      </c>
      <c r="D105" s="28">
        <v>0.2</v>
      </c>
      <c r="E105" s="18" t="s">
        <v>634</v>
      </c>
      <c r="F105" s="18">
        <v>5</v>
      </c>
      <c r="G105" s="29" t="s">
        <v>1230</v>
      </c>
      <c r="H105" s="18" t="s">
        <v>1015</v>
      </c>
      <c r="I105" s="54" t="s">
        <v>442</v>
      </c>
      <c r="J105" s="18" t="s">
        <v>1463</v>
      </c>
    </row>
    <row r="106" spans="1:10">
      <c r="A106" s="18">
        <v>103</v>
      </c>
      <c r="B106" s="18" t="s">
        <v>1464</v>
      </c>
      <c r="C106" s="18" t="s">
        <v>1274</v>
      </c>
      <c r="D106" s="28">
        <v>0.2</v>
      </c>
      <c r="E106" s="18" t="s">
        <v>634</v>
      </c>
      <c r="F106" s="18">
        <v>5</v>
      </c>
      <c r="G106" s="29" t="s">
        <v>1230</v>
      </c>
      <c r="H106" s="18" t="s">
        <v>1015</v>
      </c>
      <c r="I106" s="54" t="s">
        <v>466</v>
      </c>
      <c r="J106" s="18" t="s">
        <v>1465</v>
      </c>
    </row>
    <row r="107" spans="1:10">
      <c r="A107" s="18">
        <v>104</v>
      </c>
      <c r="B107" s="18" t="s">
        <v>1466</v>
      </c>
      <c r="C107" s="18" t="s">
        <v>1274</v>
      </c>
      <c r="D107" s="28">
        <v>0.2</v>
      </c>
      <c r="E107" s="18" t="s">
        <v>634</v>
      </c>
      <c r="F107" s="18">
        <v>5</v>
      </c>
      <c r="G107" s="29" t="s">
        <v>1197</v>
      </c>
      <c r="H107" s="18" t="s">
        <v>1015</v>
      </c>
      <c r="I107" s="54" t="s">
        <v>484</v>
      </c>
      <c r="J107" s="18" t="s">
        <v>1467</v>
      </c>
    </row>
    <row r="108" spans="1:10">
      <c r="A108" s="18">
        <v>105</v>
      </c>
      <c r="B108" s="18" t="s">
        <v>1468</v>
      </c>
      <c r="C108" s="18" t="s">
        <v>476</v>
      </c>
      <c r="D108" s="18">
        <v>500</v>
      </c>
      <c r="E108" s="18" t="s">
        <v>1426</v>
      </c>
      <c r="F108" s="18">
        <v>20</v>
      </c>
      <c r="G108" s="29" t="s">
        <v>1197</v>
      </c>
      <c r="H108" s="18" t="s">
        <v>1294</v>
      </c>
      <c r="I108" s="54"/>
      <c r="J108" s="18" t="s">
        <v>1469</v>
      </c>
    </row>
    <row r="109" spans="1:10">
      <c r="A109" s="18">
        <v>106</v>
      </c>
      <c r="B109" s="18" t="s">
        <v>1470</v>
      </c>
      <c r="C109" s="18" t="s">
        <v>1471</v>
      </c>
      <c r="D109" s="28">
        <v>0.05</v>
      </c>
      <c r="E109" s="18" t="s">
        <v>648</v>
      </c>
      <c r="F109" s="18">
        <v>5</v>
      </c>
      <c r="G109" s="29" t="s">
        <v>1230</v>
      </c>
      <c r="H109" s="18" t="s">
        <v>1294</v>
      </c>
      <c r="I109" s="54"/>
      <c r="J109" s="18" t="s">
        <v>1472</v>
      </c>
    </row>
    <row r="110" spans="1:10">
      <c r="A110" s="18">
        <v>107</v>
      </c>
      <c r="B110" s="18" t="s">
        <v>1473</v>
      </c>
      <c r="C110" s="18" t="s">
        <v>1457</v>
      </c>
      <c r="D110" s="28">
        <v>0.05</v>
      </c>
      <c r="E110" s="18" t="s">
        <v>648</v>
      </c>
      <c r="F110" s="18">
        <v>5</v>
      </c>
      <c r="G110" s="29" t="s">
        <v>1230</v>
      </c>
      <c r="H110" s="18" t="s">
        <v>1294</v>
      </c>
      <c r="I110" s="54"/>
      <c r="J110" s="18" t="s">
        <v>1474</v>
      </c>
    </row>
    <row r="111" spans="1:10">
      <c r="A111" s="18">
        <v>108</v>
      </c>
      <c r="B111" s="18" t="s">
        <v>1475</v>
      </c>
      <c r="C111" s="18" t="s">
        <v>1476</v>
      </c>
      <c r="D111" s="28">
        <v>0.1</v>
      </c>
      <c r="E111" s="18" t="s">
        <v>648</v>
      </c>
      <c r="F111" s="18">
        <v>10</v>
      </c>
      <c r="G111" s="29" t="s">
        <v>1230</v>
      </c>
      <c r="H111" s="18" t="s">
        <v>1294</v>
      </c>
      <c r="I111" s="54"/>
      <c r="J111" s="18" t="s">
        <v>1477</v>
      </c>
    </row>
    <row r="112" spans="1:10">
      <c r="A112" s="18">
        <v>109</v>
      </c>
      <c r="B112" s="18" t="s">
        <v>1478</v>
      </c>
      <c r="C112" s="18" t="s">
        <v>1479</v>
      </c>
      <c r="D112" s="28">
        <v>0.1</v>
      </c>
      <c r="E112" s="18" t="s">
        <v>648</v>
      </c>
      <c r="F112" s="18">
        <v>10</v>
      </c>
      <c r="G112" s="29" t="s">
        <v>1230</v>
      </c>
      <c r="H112" s="18" t="s">
        <v>1294</v>
      </c>
      <c r="I112" s="54"/>
      <c r="J112" s="18" t="s">
        <v>1480</v>
      </c>
    </row>
    <row r="113" spans="1:10">
      <c r="A113" s="18">
        <v>110</v>
      </c>
      <c r="B113" s="18" t="s">
        <v>1481</v>
      </c>
      <c r="C113" s="18" t="s">
        <v>1359</v>
      </c>
      <c r="D113" s="28">
        <v>0.1</v>
      </c>
      <c r="E113" s="18" t="s">
        <v>648</v>
      </c>
      <c r="F113" s="18">
        <v>10</v>
      </c>
      <c r="G113" s="29" t="s">
        <v>1230</v>
      </c>
      <c r="H113" s="18" t="s">
        <v>1294</v>
      </c>
      <c r="I113" s="54"/>
      <c r="J113" s="18" t="s">
        <v>1482</v>
      </c>
    </row>
    <row r="114" spans="1:10">
      <c r="A114" s="18">
        <v>111</v>
      </c>
      <c r="B114" s="18" t="s">
        <v>1483</v>
      </c>
      <c r="C114" s="18" t="s">
        <v>1453</v>
      </c>
      <c r="D114" s="28">
        <v>0.05</v>
      </c>
      <c r="E114" s="18" t="s">
        <v>648</v>
      </c>
      <c r="F114" s="18">
        <v>20</v>
      </c>
      <c r="G114" s="29" t="s">
        <v>1230</v>
      </c>
      <c r="H114" s="18" t="s">
        <v>1294</v>
      </c>
      <c r="I114" s="54"/>
      <c r="J114" s="18" t="s">
        <v>1484</v>
      </c>
    </row>
    <row r="115" spans="1:10">
      <c r="A115" s="18">
        <v>112</v>
      </c>
      <c r="B115" s="18" t="s">
        <v>1485</v>
      </c>
      <c r="C115" s="18" t="s">
        <v>507</v>
      </c>
      <c r="D115" s="18">
        <v>500</v>
      </c>
      <c r="E115" s="18" t="s">
        <v>1486</v>
      </c>
      <c r="F115" s="18">
        <v>50</v>
      </c>
      <c r="G115" s="29" t="s">
        <v>1230</v>
      </c>
      <c r="H115" s="18" t="s">
        <v>1294</v>
      </c>
      <c r="I115" s="54"/>
      <c r="J115" s="18" t="s">
        <v>1487</v>
      </c>
    </row>
    <row r="116" spans="1:10">
      <c r="A116" s="18">
        <v>113</v>
      </c>
      <c r="B116" s="18" t="s">
        <v>1488</v>
      </c>
      <c r="C116" s="18" t="s">
        <v>470</v>
      </c>
      <c r="D116" s="18">
        <v>800</v>
      </c>
      <c r="E116" s="18" t="s">
        <v>634</v>
      </c>
      <c r="F116" s="18">
        <v>10</v>
      </c>
      <c r="G116" s="29" t="s">
        <v>1230</v>
      </c>
      <c r="H116" s="18" t="s">
        <v>1294</v>
      </c>
      <c r="I116" s="54"/>
      <c r="J116" s="18" t="s">
        <v>1489</v>
      </c>
    </row>
    <row r="117" spans="1:10">
      <c r="A117" s="18">
        <v>114</v>
      </c>
      <c r="B117" s="18" t="s">
        <v>311</v>
      </c>
      <c r="C117" s="18" t="s">
        <v>446</v>
      </c>
      <c r="D117" s="18">
        <v>800</v>
      </c>
      <c r="E117" s="18" t="s">
        <v>634</v>
      </c>
      <c r="F117" s="18">
        <v>20</v>
      </c>
      <c r="G117" s="29" t="s">
        <v>1230</v>
      </c>
      <c r="H117" s="18" t="s">
        <v>1294</v>
      </c>
      <c r="I117" s="54"/>
      <c r="J117" s="18" t="s">
        <v>1490</v>
      </c>
    </row>
    <row r="118" spans="1:10">
      <c r="A118" s="18">
        <v>115</v>
      </c>
      <c r="B118" s="18" t="s">
        <v>1491</v>
      </c>
      <c r="C118" s="18" t="s">
        <v>507</v>
      </c>
      <c r="D118" s="18">
        <v>800</v>
      </c>
      <c r="E118" s="18" t="s">
        <v>648</v>
      </c>
      <c r="F118" s="18">
        <v>5</v>
      </c>
      <c r="G118" s="29" t="s">
        <v>1230</v>
      </c>
      <c r="H118" s="18" t="s">
        <v>1294</v>
      </c>
      <c r="I118" s="54"/>
      <c r="J118" s="18" t="s">
        <v>1492</v>
      </c>
    </row>
    <row r="119" spans="1:10">
      <c r="A119" s="18">
        <v>116</v>
      </c>
      <c r="B119" s="18" t="s">
        <v>1493</v>
      </c>
      <c r="C119" s="18" t="s">
        <v>1274</v>
      </c>
      <c r="D119" s="28">
        <v>0.3</v>
      </c>
      <c r="E119" s="18" t="s">
        <v>648</v>
      </c>
      <c r="F119" s="18">
        <v>10</v>
      </c>
      <c r="G119" s="29" t="s">
        <v>1230</v>
      </c>
      <c r="H119" s="18" t="s">
        <v>1294</v>
      </c>
      <c r="I119" s="54"/>
      <c r="J119" s="18" t="s">
        <v>1494</v>
      </c>
    </row>
    <row r="120" spans="1:10">
      <c r="A120" s="18">
        <v>117</v>
      </c>
      <c r="B120" s="18" t="s">
        <v>1495</v>
      </c>
      <c r="C120" s="18" t="s">
        <v>1207</v>
      </c>
      <c r="D120" s="28">
        <v>0.3</v>
      </c>
      <c r="E120" s="18" t="s">
        <v>1496</v>
      </c>
      <c r="F120" s="18">
        <v>10</v>
      </c>
      <c r="G120" s="29" t="s">
        <v>1197</v>
      </c>
      <c r="H120" s="18" t="s">
        <v>1261</v>
      </c>
      <c r="I120" s="54"/>
      <c r="J120" s="18" t="s">
        <v>1497</v>
      </c>
    </row>
    <row r="121" spans="1:10">
      <c r="A121" s="18">
        <v>118</v>
      </c>
      <c r="B121" s="18" t="s">
        <v>1498</v>
      </c>
      <c r="C121" s="18" t="s">
        <v>1274</v>
      </c>
      <c r="D121" s="28">
        <v>0.1</v>
      </c>
      <c r="E121" s="18" t="s">
        <v>1499</v>
      </c>
      <c r="F121" s="18">
        <v>1</v>
      </c>
      <c r="G121" s="29" t="s">
        <v>1230</v>
      </c>
      <c r="H121" s="18" t="s">
        <v>1261</v>
      </c>
      <c r="I121" s="54"/>
      <c r="J121" s="18" t="s">
        <v>1500</v>
      </c>
    </row>
    <row r="122" spans="1:10">
      <c r="A122" s="18">
        <v>119</v>
      </c>
      <c r="B122" s="18" t="s">
        <v>1501</v>
      </c>
      <c r="C122" s="18" t="s">
        <v>1441</v>
      </c>
      <c r="D122" s="18">
        <v>5</v>
      </c>
      <c r="E122" s="18" t="s">
        <v>1502</v>
      </c>
      <c r="F122" s="18">
        <v>20</v>
      </c>
      <c r="G122" s="29" t="s">
        <v>1197</v>
      </c>
      <c r="H122" s="18" t="s">
        <v>1261</v>
      </c>
      <c r="I122" s="54"/>
      <c r="J122" s="18" t="s">
        <v>1503</v>
      </c>
    </row>
    <row r="123" spans="1:10">
      <c r="A123" s="18">
        <v>120</v>
      </c>
      <c r="B123" s="18" t="s">
        <v>1504</v>
      </c>
      <c r="C123" s="18" t="s">
        <v>1441</v>
      </c>
      <c r="D123" s="18">
        <v>5</v>
      </c>
      <c r="E123" s="18" t="s">
        <v>1502</v>
      </c>
      <c r="F123" s="18">
        <v>20</v>
      </c>
      <c r="G123" s="29" t="s">
        <v>1230</v>
      </c>
      <c r="H123" s="18" t="s">
        <v>1261</v>
      </c>
      <c r="I123" s="54"/>
      <c r="J123" s="18" t="s">
        <v>1505</v>
      </c>
    </row>
    <row r="124" spans="1:10">
      <c r="A124" s="18">
        <v>121</v>
      </c>
      <c r="B124" s="18" t="s">
        <v>1506</v>
      </c>
      <c r="C124" s="18" t="s">
        <v>1441</v>
      </c>
      <c r="D124" s="18">
        <v>5</v>
      </c>
      <c r="E124" s="18" t="s">
        <v>1502</v>
      </c>
      <c r="F124" s="18">
        <v>20</v>
      </c>
      <c r="G124" s="29" t="s">
        <v>1197</v>
      </c>
      <c r="H124" s="18" t="s">
        <v>1261</v>
      </c>
      <c r="I124" s="54"/>
      <c r="J124" s="18" t="s">
        <v>1507</v>
      </c>
    </row>
    <row r="125" spans="1:10">
      <c r="A125" s="18">
        <v>122</v>
      </c>
      <c r="B125" s="18" t="s">
        <v>1508</v>
      </c>
      <c r="C125" s="18" t="s">
        <v>1274</v>
      </c>
      <c r="D125" s="28">
        <v>0.1</v>
      </c>
      <c r="E125" s="18" t="s">
        <v>1499</v>
      </c>
      <c r="F125" s="18">
        <v>1</v>
      </c>
      <c r="G125" s="29" t="s">
        <v>1230</v>
      </c>
      <c r="H125" s="18" t="s">
        <v>1261</v>
      </c>
      <c r="I125" s="54"/>
      <c r="J125" s="18" t="s">
        <v>1509</v>
      </c>
    </row>
    <row r="126" spans="1:10">
      <c r="A126" s="18">
        <v>123</v>
      </c>
      <c r="B126" s="18" t="s">
        <v>1510</v>
      </c>
      <c r="C126" s="18" t="s">
        <v>1274</v>
      </c>
      <c r="D126" s="28">
        <v>0.1</v>
      </c>
      <c r="E126" s="18" t="s">
        <v>1447</v>
      </c>
      <c r="F126" s="18">
        <v>1</v>
      </c>
      <c r="G126" s="29" t="s">
        <v>1230</v>
      </c>
      <c r="H126" s="18" t="s">
        <v>1261</v>
      </c>
      <c r="I126" s="54"/>
      <c r="J126" s="18" t="s">
        <v>1511</v>
      </c>
    </row>
    <row r="127" spans="1:10">
      <c r="A127" s="18">
        <v>124</v>
      </c>
      <c r="B127" s="18" t="s">
        <v>1512</v>
      </c>
      <c r="C127" s="18" t="s">
        <v>1274</v>
      </c>
      <c r="D127" s="28">
        <v>0.1</v>
      </c>
      <c r="E127" s="18" t="s">
        <v>1447</v>
      </c>
      <c r="F127" s="18">
        <v>1</v>
      </c>
      <c r="G127" s="29" t="s">
        <v>1230</v>
      </c>
      <c r="H127" s="18" t="s">
        <v>1261</v>
      </c>
      <c r="I127" s="54"/>
      <c r="J127" s="18" t="s">
        <v>1513</v>
      </c>
    </row>
    <row r="128" spans="1:10">
      <c r="A128" s="18">
        <v>125</v>
      </c>
      <c r="B128" s="18" t="s">
        <v>1514</v>
      </c>
      <c r="C128" s="18" t="s">
        <v>1274</v>
      </c>
      <c r="D128" s="28">
        <v>0.1</v>
      </c>
      <c r="E128" s="18" t="s">
        <v>1447</v>
      </c>
      <c r="F128" s="18">
        <v>1</v>
      </c>
      <c r="G128" s="29" t="s">
        <v>1230</v>
      </c>
      <c r="H128" s="18" t="s">
        <v>1261</v>
      </c>
      <c r="I128" s="54"/>
      <c r="J128" s="18" t="s">
        <v>1515</v>
      </c>
    </row>
    <row r="129" spans="1:10">
      <c r="A129" s="18">
        <v>126</v>
      </c>
      <c r="B129" s="18" t="s">
        <v>1516</v>
      </c>
      <c r="C129" s="18" t="s">
        <v>1274</v>
      </c>
      <c r="D129" s="28">
        <v>0.1</v>
      </c>
      <c r="E129" s="18" t="s">
        <v>1447</v>
      </c>
      <c r="F129" s="18">
        <v>1</v>
      </c>
      <c r="G129" s="29" t="s">
        <v>1230</v>
      </c>
      <c r="H129" s="18" t="s">
        <v>1261</v>
      </c>
      <c r="I129" s="54"/>
      <c r="J129" s="18" t="s">
        <v>1517</v>
      </c>
    </row>
    <row r="130" spans="1:10">
      <c r="A130" s="18">
        <v>127</v>
      </c>
      <c r="B130" s="18" t="s">
        <v>1518</v>
      </c>
      <c r="C130" s="18" t="s">
        <v>1203</v>
      </c>
      <c r="D130" s="18">
        <v>2000</v>
      </c>
      <c r="E130" s="18" t="s">
        <v>1519</v>
      </c>
      <c r="F130" s="18">
        <v>20</v>
      </c>
      <c r="G130" s="29" t="s">
        <v>1230</v>
      </c>
      <c r="H130" s="18" t="s">
        <v>1198</v>
      </c>
      <c r="I130" s="54"/>
      <c r="J130" s="18" t="s">
        <v>1520</v>
      </c>
    </row>
    <row r="131" spans="1:10">
      <c r="A131" s="18">
        <v>128</v>
      </c>
      <c r="B131" s="18" t="s">
        <v>1521</v>
      </c>
      <c r="C131" s="18" t="s">
        <v>1203</v>
      </c>
      <c r="D131" s="18">
        <v>2500</v>
      </c>
      <c r="E131" s="18" t="s">
        <v>1519</v>
      </c>
      <c r="F131" s="18">
        <v>20</v>
      </c>
      <c r="G131" s="29" t="s">
        <v>1230</v>
      </c>
      <c r="H131" s="18" t="s">
        <v>1198</v>
      </c>
      <c r="I131" s="54"/>
      <c r="J131" s="18" t="s">
        <v>1522</v>
      </c>
    </row>
    <row r="132" spans="1:10">
      <c r="A132" s="18">
        <v>129</v>
      </c>
      <c r="B132" s="18" t="s">
        <v>1523</v>
      </c>
      <c r="C132" s="18" t="s">
        <v>1240</v>
      </c>
      <c r="D132" s="18">
        <v>2500</v>
      </c>
      <c r="E132" s="18" t="s">
        <v>1519</v>
      </c>
      <c r="F132" s="18">
        <v>20</v>
      </c>
      <c r="G132" s="29" t="s">
        <v>1230</v>
      </c>
      <c r="H132" s="18" t="s">
        <v>1198</v>
      </c>
      <c r="I132" s="54"/>
      <c r="J132" s="18" t="s">
        <v>1524</v>
      </c>
    </row>
    <row r="133" spans="1:10">
      <c r="A133" s="18">
        <v>130</v>
      </c>
      <c r="B133" s="18" t="s">
        <v>1525</v>
      </c>
      <c r="C133" s="18" t="s">
        <v>476</v>
      </c>
      <c r="D133" s="18">
        <v>100</v>
      </c>
      <c r="E133" s="18" t="s">
        <v>1502</v>
      </c>
      <c r="F133" s="18">
        <v>20</v>
      </c>
      <c r="G133" s="29" t="s">
        <v>1197</v>
      </c>
      <c r="H133" s="18" t="s">
        <v>1198</v>
      </c>
      <c r="I133" s="54"/>
      <c r="J133" s="18" t="s">
        <v>1526</v>
      </c>
    </row>
    <row r="134" spans="1:10">
      <c r="A134" s="18">
        <v>131</v>
      </c>
      <c r="B134" s="18" t="s">
        <v>1527</v>
      </c>
      <c r="C134" s="18" t="s">
        <v>454</v>
      </c>
      <c r="D134" s="18">
        <v>100</v>
      </c>
      <c r="E134" s="18" t="s">
        <v>979</v>
      </c>
      <c r="F134" s="18">
        <v>20</v>
      </c>
      <c r="G134" s="29" t="s">
        <v>1230</v>
      </c>
      <c r="H134" s="18" t="s">
        <v>1198</v>
      </c>
      <c r="I134" s="54"/>
      <c r="J134" s="18" t="s">
        <v>1528</v>
      </c>
    </row>
    <row r="135" spans="1:10">
      <c r="A135" s="18">
        <v>132</v>
      </c>
      <c r="B135" s="18" t="s">
        <v>1529</v>
      </c>
      <c r="C135" s="18" t="s">
        <v>860</v>
      </c>
      <c r="D135" s="18">
        <v>100</v>
      </c>
      <c r="E135" s="18" t="s">
        <v>1496</v>
      </c>
      <c r="F135" s="18">
        <v>10</v>
      </c>
      <c r="G135" s="29" t="s">
        <v>1197</v>
      </c>
      <c r="H135" s="18" t="s">
        <v>1198</v>
      </c>
      <c r="I135" s="54"/>
      <c r="J135" s="18" t="s">
        <v>1530</v>
      </c>
    </row>
    <row r="136" spans="1:10">
      <c r="A136" s="18">
        <v>133</v>
      </c>
      <c r="B136" s="18" t="s">
        <v>1531</v>
      </c>
      <c r="C136" s="18" t="s">
        <v>1274</v>
      </c>
      <c r="D136" s="28">
        <v>0.05</v>
      </c>
      <c r="E136" s="18"/>
      <c r="F136" s="18"/>
      <c r="G136" s="29" t="s">
        <v>1197</v>
      </c>
      <c r="H136" s="18" t="s">
        <v>1198</v>
      </c>
      <c r="I136" s="54"/>
      <c r="J136" s="18" t="s">
        <v>1532</v>
      </c>
    </row>
    <row r="137" spans="1:10">
      <c r="A137" s="18">
        <v>134</v>
      </c>
      <c r="B137" s="18" t="s">
        <v>1533</v>
      </c>
      <c r="C137" s="18" t="s">
        <v>1274</v>
      </c>
      <c r="D137" s="28">
        <v>0.1</v>
      </c>
      <c r="E137" s="18"/>
      <c r="F137" s="18"/>
      <c r="G137" s="29" t="s">
        <v>1197</v>
      </c>
      <c r="H137" s="18" t="s">
        <v>1198</v>
      </c>
      <c r="I137" s="54"/>
      <c r="J137" s="18" t="s">
        <v>1534</v>
      </c>
    </row>
    <row r="138" spans="1:10">
      <c r="A138" s="18">
        <v>135</v>
      </c>
      <c r="B138" s="18" t="s">
        <v>1535</v>
      </c>
      <c r="C138" s="18" t="s">
        <v>1274</v>
      </c>
      <c r="D138" s="28">
        <v>0.15</v>
      </c>
      <c r="E138" s="18"/>
      <c r="F138" s="18"/>
      <c r="G138" s="29" t="s">
        <v>1230</v>
      </c>
      <c r="H138" s="18" t="s">
        <v>1198</v>
      </c>
      <c r="I138" s="54"/>
      <c r="J138" s="18" t="s">
        <v>1536</v>
      </c>
    </row>
    <row r="139" spans="1:10">
      <c r="A139" s="18">
        <v>136</v>
      </c>
      <c r="B139" s="18" t="s">
        <v>1537</v>
      </c>
      <c r="C139" s="18" t="s">
        <v>1274</v>
      </c>
      <c r="D139" s="28">
        <v>0.2</v>
      </c>
      <c r="E139" s="18"/>
      <c r="F139" s="18"/>
      <c r="G139" s="29" t="s">
        <v>1230</v>
      </c>
      <c r="H139" s="18" t="s">
        <v>1198</v>
      </c>
      <c r="I139" s="54"/>
      <c r="J139" s="18" t="s">
        <v>1538</v>
      </c>
    </row>
    <row r="140" spans="1:10">
      <c r="A140" s="18">
        <v>137</v>
      </c>
      <c r="B140" s="18" t="s">
        <v>1539</v>
      </c>
      <c r="C140" s="18" t="s">
        <v>1359</v>
      </c>
      <c r="D140" s="28">
        <v>0.1</v>
      </c>
      <c r="E140" s="18" t="s">
        <v>985</v>
      </c>
      <c r="F140" s="18">
        <v>100</v>
      </c>
      <c r="G140" s="29" t="s">
        <v>1230</v>
      </c>
      <c r="H140" s="18" t="s">
        <v>1198</v>
      </c>
      <c r="I140" s="54"/>
      <c r="J140" s="18" t="s">
        <v>1540</v>
      </c>
    </row>
    <row r="141" spans="1:10">
      <c r="A141" s="18">
        <v>138</v>
      </c>
      <c r="B141" s="18" t="s">
        <v>1541</v>
      </c>
      <c r="C141" s="18" t="s">
        <v>1282</v>
      </c>
      <c r="D141" s="18">
        <v>5</v>
      </c>
      <c r="E141" s="18" t="s">
        <v>652</v>
      </c>
      <c r="F141" s="18">
        <v>10</v>
      </c>
      <c r="G141" s="29" t="s">
        <v>1230</v>
      </c>
      <c r="H141" s="18" t="s">
        <v>1198</v>
      </c>
      <c r="I141" s="54"/>
      <c r="J141" s="18" t="s">
        <v>1542</v>
      </c>
    </row>
    <row r="142" spans="1:10">
      <c r="A142" s="18">
        <v>139</v>
      </c>
      <c r="B142" s="18" t="s">
        <v>1543</v>
      </c>
      <c r="C142" s="18" t="s">
        <v>860</v>
      </c>
      <c r="D142" s="18">
        <v>666</v>
      </c>
      <c r="E142" s="18" t="s">
        <v>1340</v>
      </c>
      <c r="F142" s="18">
        <v>1</v>
      </c>
      <c r="G142" s="29" t="s">
        <v>1197</v>
      </c>
      <c r="H142" s="18" t="s">
        <v>1226</v>
      </c>
      <c r="I142" s="54"/>
      <c r="J142" s="18" t="s">
        <v>1544</v>
      </c>
    </row>
    <row r="143" spans="1:10">
      <c r="A143" s="18">
        <v>140</v>
      </c>
      <c r="B143" s="18" t="s">
        <v>1545</v>
      </c>
      <c r="C143" s="18" t="s">
        <v>860</v>
      </c>
      <c r="D143" s="18">
        <v>666</v>
      </c>
      <c r="E143" s="18" t="s">
        <v>1340</v>
      </c>
      <c r="F143" s="18">
        <v>5</v>
      </c>
      <c r="G143" s="29" t="s">
        <v>1197</v>
      </c>
      <c r="H143" s="18" t="s">
        <v>1226</v>
      </c>
      <c r="I143" s="54"/>
      <c r="J143" s="18" t="s">
        <v>1546</v>
      </c>
    </row>
    <row r="144" spans="1:10">
      <c r="A144" s="18">
        <v>141</v>
      </c>
      <c r="B144" s="18" t="s">
        <v>1547</v>
      </c>
      <c r="C144" s="18" t="s">
        <v>1274</v>
      </c>
      <c r="D144" s="28">
        <v>0.1</v>
      </c>
      <c r="E144" s="18" t="s">
        <v>1340</v>
      </c>
      <c r="F144" s="18">
        <v>10</v>
      </c>
      <c r="G144" s="29" t="s">
        <v>1230</v>
      </c>
      <c r="H144" s="18" t="s">
        <v>1226</v>
      </c>
      <c r="I144" s="54"/>
      <c r="J144" s="18" t="s">
        <v>1548</v>
      </c>
    </row>
    <row r="145" spans="1:10">
      <c r="A145" s="18">
        <v>142</v>
      </c>
      <c r="B145" s="18" t="s">
        <v>1549</v>
      </c>
      <c r="C145" s="18" t="s">
        <v>1274</v>
      </c>
      <c r="D145" s="28">
        <v>0.1</v>
      </c>
      <c r="E145" s="18" t="s">
        <v>982</v>
      </c>
      <c r="F145" s="18">
        <v>10</v>
      </c>
      <c r="G145" s="29" t="s">
        <v>1230</v>
      </c>
      <c r="H145" s="18" t="s">
        <v>1226</v>
      </c>
      <c r="I145" s="54"/>
      <c r="J145" s="18" t="s">
        <v>1550</v>
      </c>
    </row>
    <row r="146" spans="1:10">
      <c r="A146" s="18">
        <v>143</v>
      </c>
      <c r="B146" s="18" t="s">
        <v>1551</v>
      </c>
      <c r="C146" s="18" t="s">
        <v>1285</v>
      </c>
      <c r="D146" s="28">
        <v>0.05</v>
      </c>
      <c r="E146" s="18" t="s">
        <v>1362</v>
      </c>
      <c r="F146" s="18">
        <v>1</v>
      </c>
      <c r="G146" s="29" t="s">
        <v>1230</v>
      </c>
      <c r="H146" s="18" t="s">
        <v>1015</v>
      </c>
      <c r="I146" s="54"/>
      <c r="J146" s="18" t="s">
        <v>1552</v>
      </c>
    </row>
    <row r="147" spans="1:10">
      <c r="A147" s="18">
        <v>144</v>
      </c>
      <c r="B147" s="18" t="s">
        <v>1553</v>
      </c>
      <c r="C147" s="18" t="s">
        <v>1285</v>
      </c>
      <c r="D147" s="28">
        <v>0.05</v>
      </c>
      <c r="E147" s="18" t="s">
        <v>1362</v>
      </c>
      <c r="F147" s="18">
        <v>1</v>
      </c>
      <c r="G147" s="29" t="s">
        <v>1230</v>
      </c>
      <c r="H147" s="18" t="s">
        <v>1015</v>
      </c>
      <c r="I147" s="54"/>
      <c r="J147" s="18" t="s">
        <v>1554</v>
      </c>
    </row>
    <row r="148" spans="1:10">
      <c r="A148" s="18">
        <v>145</v>
      </c>
      <c r="B148" s="18" t="s">
        <v>1555</v>
      </c>
      <c r="C148" s="18" t="s">
        <v>470</v>
      </c>
      <c r="D148" s="18">
        <v>233</v>
      </c>
      <c r="E148" s="18"/>
      <c r="F148" s="18"/>
      <c r="G148" s="29" t="s">
        <v>1230</v>
      </c>
      <c r="H148" s="18" t="s">
        <v>1016</v>
      </c>
      <c r="I148" s="54"/>
      <c r="J148" s="18" t="s">
        <v>1556</v>
      </c>
    </row>
    <row r="149" spans="1:10">
      <c r="A149" s="18">
        <v>146</v>
      </c>
      <c r="B149" s="18" t="s">
        <v>1557</v>
      </c>
      <c r="C149" s="18" t="s">
        <v>507</v>
      </c>
      <c r="D149" s="18">
        <v>666</v>
      </c>
      <c r="E149" s="18"/>
      <c r="F149" s="18"/>
      <c r="G149" s="29" t="s">
        <v>1230</v>
      </c>
      <c r="H149" s="18" t="s">
        <v>1016</v>
      </c>
      <c r="I149" s="54"/>
      <c r="J149" s="18" t="s">
        <v>1558</v>
      </c>
    </row>
    <row r="150" spans="1:10">
      <c r="A150" s="18">
        <v>147</v>
      </c>
      <c r="B150" s="18" t="s">
        <v>1559</v>
      </c>
      <c r="C150" s="18" t="s">
        <v>470</v>
      </c>
      <c r="D150" s="18">
        <v>233</v>
      </c>
      <c r="E150" s="18"/>
      <c r="F150" s="18"/>
      <c r="G150" s="29" t="s">
        <v>1230</v>
      </c>
      <c r="H150" s="18" t="s">
        <v>1016</v>
      </c>
      <c r="I150" s="54"/>
      <c r="J150" s="18" t="s">
        <v>1560</v>
      </c>
    </row>
    <row r="151" spans="1:10">
      <c r="A151" s="18">
        <v>148</v>
      </c>
      <c r="B151" s="18" t="s">
        <v>1561</v>
      </c>
      <c r="C151" s="18" t="s">
        <v>1297</v>
      </c>
      <c r="D151" s="18">
        <v>10</v>
      </c>
      <c r="E151" s="18"/>
      <c r="F151" s="18"/>
      <c r="G151" s="29" t="s">
        <v>1197</v>
      </c>
      <c r="H151" s="18" t="s">
        <v>1016</v>
      </c>
      <c r="I151" s="54"/>
      <c r="J151" s="18" t="s">
        <v>1562</v>
      </c>
    </row>
    <row r="152" spans="1:10">
      <c r="A152" s="18">
        <v>149</v>
      </c>
      <c r="B152" s="18" t="s">
        <v>1563</v>
      </c>
      <c r="C152" s="18" t="s">
        <v>1229</v>
      </c>
      <c r="D152" s="18">
        <v>10</v>
      </c>
      <c r="E152" s="18"/>
      <c r="F152" s="18"/>
      <c r="G152" s="29" t="s">
        <v>1197</v>
      </c>
      <c r="H152" s="18" t="s">
        <v>1016</v>
      </c>
      <c r="I152" s="54"/>
      <c r="J152" s="18" t="s">
        <v>1564</v>
      </c>
    </row>
    <row r="153" spans="1:10">
      <c r="A153" s="18">
        <v>150</v>
      </c>
      <c r="B153" s="18" t="s">
        <v>1565</v>
      </c>
      <c r="C153" s="18" t="s">
        <v>1566</v>
      </c>
      <c r="D153" s="18">
        <v>10</v>
      </c>
      <c r="E153" s="18"/>
      <c r="F153" s="18"/>
      <c r="G153" s="29" t="s">
        <v>1197</v>
      </c>
      <c r="H153" s="18" t="s">
        <v>1016</v>
      </c>
      <c r="I153" s="54"/>
      <c r="J153" s="18" t="s">
        <v>1567</v>
      </c>
    </row>
    <row r="154" spans="1:10">
      <c r="A154" s="18">
        <v>151</v>
      </c>
      <c r="B154" s="18" t="s">
        <v>1568</v>
      </c>
      <c r="C154" s="18" t="s">
        <v>1569</v>
      </c>
      <c r="D154" s="18">
        <v>10</v>
      </c>
      <c r="E154" s="18"/>
      <c r="F154" s="18"/>
      <c r="G154" s="29" t="s">
        <v>1197</v>
      </c>
      <c r="H154" s="18" t="s">
        <v>1016</v>
      </c>
      <c r="I154" s="54"/>
      <c r="J154" s="18" t="s">
        <v>1570</v>
      </c>
    </row>
    <row r="155" spans="1:10">
      <c r="A155" s="18">
        <v>152</v>
      </c>
      <c r="B155" s="18" t="s">
        <v>1571</v>
      </c>
      <c r="C155" s="18" t="s">
        <v>1476</v>
      </c>
      <c r="D155" s="28">
        <v>0.05</v>
      </c>
      <c r="E155" s="18"/>
      <c r="F155" s="18"/>
      <c r="G155" s="29" t="s">
        <v>1230</v>
      </c>
      <c r="H155" s="18" t="s">
        <v>1015</v>
      </c>
      <c r="I155" s="54"/>
      <c r="J155" s="18" t="s">
        <v>1572</v>
      </c>
    </row>
    <row r="156" spans="1:10">
      <c r="A156" s="18">
        <v>153</v>
      </c>
      <c r="B156" s="18" t="s">
        <v>1573</v>
      </c>
      <c r="C156" s="18" t="s">
        <v>1479</v>
      </c>
      <c r="D156" s="28">
        <v>0.05</v>
      </c>
      <c r="E156" s="18" t="s">
        <v>632</v>
      </c>
      <c r="F156" s="18">
        <v>3</v>
      </c>
      <c r="G156" s="29" t="s">
        <v>1230</v>
      </c>
      <c r="H156" s="18" t="s">
        <v>1294</v>
      </c>
      <c r="I156" s="54"/>
      <c r="J156" s="18" t="s">
        <v>1574</v>
      </c>
    </row>
    <row r="157" spans="1:10">
      <c r="A157" s="18">
        <v>154</v>
      </c>
      <c r="B157" s="18" t="s">
        <v>1575</v>
      </c>
      <c r="C157" s="18" t="s">
        <v>1476</v>
      </c>
      <c r="D157" s="28">
        <v>0.05</v>
      </c>
      <c r="E157" s="18" t="s">
        <v>632</v>
      </c>
      <c r="F157" s="18">
        <v>10</v>
      </c>
      <c r="G157" s="29" t="s">
        <v>1230</v>
      </c>
      <c r="H157" s="18" t="s">
        <v>1294</v>
      </c>
      <c r="I157" s="54"/>
      <c r="J157" s="18" t="s">
        <v>1576</v>
      </c>
    </row>
    <row r="158" spans="1:10">
      <c r="A158" s="18">
        <v>155</v>
      </c>
      <c r="B158" s="18" t="s">
        <v>658</v>
      </c>
      <c r="C158" s="18" t="s">
        <v>1274</v>
      </c>
      <c r="D158" s="28">
        <v>0.1</v>
      </c>
      <c r="E158" s="18" t="s">
        <v>1350</v>
      </c>
      <c r="F158" s="18">
        <v>1</v>
      </c>
      <c r="G158" s="29" t="s">
        <v>1230</v>
      </c>
      <c r="H158" s="18" t="s">
        <v>1016</v>
      </c>
      <c r="I158" s="54"/>
      <c r="J158" s="18" t="s">
        <v>1577</v>
      </c>
    </row>
    <row r="159" spans="1:10">
      <c r="A159" s="18">
        <v>156</v>
      </c>
      <c r="B159" s="18" t="s">
        <v>661</v>
      </c>
      <c r="C159" s="18" t="s">
        <v>1274</v>
      </c>
      <c r="D159" s="28">
        <v>0.2</v>
      </c>
      <c r="E159" s="18" t="s">
        <v>1350</v>
      </c>
      <c r="F159" s="18">
        <v>1</v>
      </c>
      <c r="G159" s="29" t="s">
        <v>1230</v>
      </c>
      <c r="H159" s="18" t="s">
        <v>1016</v>
      </c>
      <c r="I159" s="54"/>
      <c r="J159" s="18" t="s">
        <v>1578</v>
      </c>
    </row>
    <row r="160" spans="1:10">
      <c r="A160" s="18">
        <v>157</v>
      </c>
      <c r="B160" s="18" t="s">
        <v>664</v>
      </c>
      <c r="C160" s="18" t="s">
        <v>1476</v>
      </c>
      <c r="D160" s="28">
        <v>0.05</v>
      </c>
      <c r="E160" s="18" t="s">
        <v>1350</v>
      </c>
      <c r="F160" s="18">
        <v>1</v>
      </c>
      <c r="G160" s="29" t="s">
        <v>1230</v>
      </c>
      <c r="H160" s="18" t="s">
        <v>1016</v>
      </c>
      <c r="I160" s="54"/>
      <c r="J160" s="18" t="s">
        <v>1579</v>
      </c>
    </row>
    <row r="161" spans="1:10">
      <c r="A161" s="18">
        <v>158</v>
      </c>
      <c r="B161" s="18" t="s">
        <v>667</v>
      </c>
      <c r="C161" s="18" t="s">
        <v>1479</v>
      </c>
      <c r="D161" s="28">
        <v>0.05</v>
      </c>
      <c r="E161" s="18" t="s">
        <v>1350</v>
      </c>
      <c r="F161" s="18">
        <v>1</v>
      </c>
      <c r="G161" s="29" t="s">
        <v>1230</v>
      </c>
      <c r="H161" s="18" t="s">
        <v>1016</v>
      </c>
      <c r="I161" s="54"/>
      <c r="J161" s="18" t="s">
        <v>1580</v>
      </c>
    </row>
    <row r="162" spans="1:10">
      <c r="A162" s="18">
        <v>159</v>
      </c>
      <c r="B162" s="18" t="s">
        <v>671</v>
      </c>
      <c r="C162" s="18" t="s">
        <v>1359</v>
      </c>
      <c r="D162" s="28">
        <v>0.1</v>
      </c>
      <c r="E162" s="18" t="s">
        <v>897</v>
      </c>
      <c r="F162" s="18">
        <v>1</v>
      </c>
      <c r="G162" s="29" t="s">
        <v>1230</v>
      </c>
      <c r="H162" s="18" t="s">
        <v>1016</v>
      </c>
      <c r="I162" s="54"/>
      <c r="J162" s="18" t="s">
        <v>1581</v>
      </c>
    </row>
    <row r="163" spans="1:10">
      <c r="A163" s="18">
        <v>160</v>
      </c>
      <c r="B163" s="18" t="s">
        <v>674</v>
      </c>
      <c r="C163" s="18" t="s">
        <v>1453</v>
      </c>
      <c r="D163" s="28">
        <v>0.05</v>
      </c>
      <c r="E163" s="18" t="s">
        <v>897</v>
      </c>
      <c r="F163" s="18">
        <v>5</v>
      </c>
      <c r="G163" s="29" t="s">
        <v>1230</v>
      </c>
      <c r="H163" s="18" t="s">
        <v>1016</v>
      </c>
      <c r="I163" s="54"/>
      <c r="J163" s="18" t="s">
        <v>1582</v>
      </c>
    </row>
    <row r="164" spans="1:10">
      <c r="A164" s="18">
        <v>161</v>
      </c>
      <c r="B164" s="18" t="s">
        <v>1583</v>
      </c>
      <c r="C164" s="18" t="s">
        <v>1274</v>
      </c>
      <c r="D164" s="28">
        <v>0.1</v>
      </c>
      <c r="E164" s="18"/>
      <c r="F164" s="18"/>
      <c r="G164" s="29" t="s">
        <v>1230</v>
      </c>
      <c r="H164" s="18" t="s">
        <v>1143</v>
      </c>
      <c r="I164" s="54"/>
      <c r="J164" s="18" t="s">
        <v>1584</v>
      </c>
    </row>
    <row r="165" spans="1:10">
      <c r="A165" s="18">
        <v>162</v>
      </c>
      <c r="B165" s="18" t="s">
        <v>1585</v>
      </c>
      <c r="C165" s="18" t="s">
        <v>1274</v>
      </c>
      <c r="D165" s="28">
        <v>0.1</v>
      </c>
      <c r="E165" s="18"/>
      <c r="F165" s="18"/>
      <c r="G165" s="29" t="s">
        <v>1230</v>
      </c>
      <c r="H165" s="18" t="s">
        <v>1143</v>
      </c>
      <c r="I165" s="54"/>
      <c r="J165" s="18" t="s">
        <v>1586</v>
      </c>
    </row>
    <row r="166" spans="1:10">
      <c r="A166" s="18">
        <v>163</v>
      </c>
      <c r="B166" s="18" t="s">
        <v>1587</v>
      </c>
      <c r="C166" s="18" t="s">
        <v>1353</v>
      </c>
      <c r="D166" s="18">
        <v>1</v>
      </c>
      <c r="E166" s="18" t="s">
        <v>652</v>
      </c>
      <c r="F166" s="18">
        <v>10</v>
      </c>
      <c r="G166" s="29" t="s">
        <v>1230</v>
      </c>
      <c r="H166" s="18" t="s">
        <v>1294</v>
      </c>
      <c r="I166" s="54"/>
      <c r="J166" s="18" t="s">
        <v>1588</v>
      </c>
    </row>
    <row r="167" spans="1:10">
      <c r="A167" s="18">
        <v>164</v>
      </c>
      <c r="B167" s="18" t="s">
        <v>1589</v>
      </c>
      <c r="C167" s="18" t="s">
        <v>1453</v>
      </c>
      <c r="D167" s="28">
        <v>0.05</v>
      </c>
      <c r="E167" s="18" t="s">
        <v>652</v>
      </c>
      <c r="F167" s="18">
        <v>1</v>
      </c>
      <c r="G167" s="29" t="s">
        <v>1230</v>
      </c>
      <c r="H167" s="18" t="s">
        <v>1294</v>
      </c>
      <c r="I167" s="54"/>
      <c r="J167" s="18" t="s">
        <v>1590</v>
      </c>
    </row>
    <row r="168" spans="1:10">
      <c r="A168" s="18">
        <v>165</v>
      </c>
      <c r="B168" s="18" t="s">
        <v>1591</v>
      </c>
      <c r="C168" s="18" t="s">
        <v>1359</v>
      </c>
      <c r="D168" s="28">
        <v>0.1</v>
      </c>
      <c r="E168" s="18" t="s">
        <v>1447</v>
      </c>
      <c r="F168" s="18">
        <v>1</v>
      </c>
      <c r="G168" s="29" t="s">
        <v>1230</v>
      </c>
      <c r="H168" s="18" t="s">
        <v>1261</v>
      </c>
      <c r="I168" s="54"/>
      <c r="J168" s="18" t="s">
        <v>1592</v>
      </c>
    </row>
    <row r="169" spans="1:10">
      <c r="A169" s="18">
        <v>166</v>
      </c>
      <c r="B169" s="18" t="s">
        <v>1593</v>
      </c>
      <c r="C169" s="18" t="s">
        <v>1282</v>
      </c>
      <c r="D169" s="28">
        <v>0.05</v>
      </c>
      <c r="E169" s="18" t="s">
        <v>652</v>
      </c>
      <c r="F169" s="18">
        <v>10</v>
      </c>
      <c r="G169" s="29" t="s">
        <v>1230</v>
      </c>
      <c r="H169" s="18" t="s">
        <v>1226</v>
      </c>
      <c r="I169" s="54" t="s">
        <v>1594</v>
      </c>
      <c r="J169" s="18" t="s">
        <v>1595</v>
      </c>
    </row>
    <row r="170" spans="1:10">
      <c r="A170" s="18">
        <v>167</v>
      </c>
      <c r="B170" s="18" t="s">
        <v>1596</v>
      </c>
      <c r="C170" s="18" t="s">
        <v>1229</v>
      </c>
      <c r="D170" s="18">
        <v>20</v>
      </c>
      <c r="E170" s="18" t="s">
        <v>1597</v>
      </c>
      <c r="F170" s="18">
        <v>5</v>
      </c>
      <c r="G170" s="29" t="s">
        <v>1197</v>
      </c>
      <c r="H170" s="18" t="s">
        <v>1198</v>
      </c>
      <c r="I170" s="54"/>
      <c r="J170" s="18" t="s">
        <v>1598</v>
      </c>
    </row>
    <row r="171" spans="1:10">
      <c r="A171" s="18">
        <v>168</v>
      </c>
      <c r="B171" s="18" t="s">
        <v>1599</v>
      </c>
      <c r="C171" s="18" t="s">
        <v>1600</v>
      </c>
      <c r="D171" s="18">
        <v>20</v>
      </c>
      <c r="E171" s="18" t="s">
        <v>1601</v>
      </c>
      <c r="F171" s="18">
        <v>5</v>
      </c>
      <c r="G171" s="29" t="s">
        <v>1197</v>
      </c>
      <c r="H171" s="18" t="s">
        <v>1198</v>
      </c>
      <c r="I171" s="54"/>
      <c r="J171" s="18" t="s">
        <v>1602</v>
      </c>
    </row>
    <row r="172" spans="1:10">
      <c r="A172" s="18">
        <v>169</v>
      </c>
      <c r="B172" s="18" t="s">
        <v>1603</v>
      </c>
      <c r="C172" s="18" t="s">
        <v>1566</v>
      </c>
      <c r="D172" s="18">
        <v>20</v>
      </c>
      <c r="E172" s="18" t="s">
        <v>1604</v>
      </c>
      <c r="F172" s="18">
        <v>5</v>
      </c>
      <c r="G172" s="29" t="s">
        <v>1197</v>
      </c>
      <c r="H172" s="18" t="s">
        <v>1198</v>
      </c>
      <c r="I172" s="54"/>
      <c r="J172" s="18" t="s">
        <v>1605</v>
      </c>
    </row>
    <row r="173" spans="1:10">
      <c r="A173" s="18">
        <v>170</v>
      </c>
      <c r="B173" s="18" t="s">
        <v>1606</v>
      </c>
      <c r="C173" s="18" t="s">
        <v>1297</v>
      </c>
      <c r="D173" s="18">
        <v>20</v>
      </c>
      <c r="E173" s="18" t="s">
        <v>1607</v>
      </c>
      <c r="F173" s="18">
        <v>5</v>
      </c>
      <c r="G173" s="29" t="s">
        <v>1197</v>
      </c>
      <c r="H173" s="18" t="s">
        <v>1198</v>
      </c>
      <c r="I173" s="54"/>
      <c r="J173" s="18" t="s">
        <v>1608</v>
      </c>
    </row>
    <row r="174" spans="1:10">
      <c r="A174" s="18">
        <v>171</v>
      </c>
      <c r="B174" s="18" t="s">
        <v>1609</v>
      </c>
      <c r="C174" s="18" t="s">
        <v>1569</v>
      </c>
      <c r="D174" s="18">
        <v>20</v>
      </c>
      <c r="E174" s="18" t="s">
        <v>1610</v>
      </c>
      <c r="F174" s="18">
        <v>5</v>
      </c>
      <c r="G174" s="29" t="s">
        <v>1197</v>
      </c>
      <c r="H174" s="18" t="s">
        <v>1198</v>
      </c>
      <c r="I174" s="54"/>
      <c r="J174" s="18" t="s">
        <v>1611</v>
      </c>
    </row>
    <row r="175" spans="1:10">
      <c r="A175" s="18">
        <v>172</v>
      </c>
      <c r="B175" s="18" t="s">
        <v>1612</v>
      </c>
      <c r="C175" s="18" t="s">
        <v>470</v>
      </c>
      <c r="D175" s="18">
        <v>50</v>
      </c>
      <c r="E175" s="18" t="s">
        <v>1218</v>
      </c>
      <c r="F175" s="18">
        <v>5</v>
      </c>
      <c r="G175" s="29" t="s">
        <v>1197</v>
      </c>
      <c r="H175" s="18" t="s">
        <v>1015</v>
      </c>
      <c r="I175" s="54"/>
      <c r="J175" s="18" t="s">
        <v>1613</v>
      </c>
    </row>
    <row r="176" spans="1:10">
      <c r="A176" s="18">
        <v>173</v>
      </c>
      <c r="B176" s="18" t="s">
        <v>1614</v>
      </c>
      <c r="C176" s="18" t="s">
        <v>470</v>
      </c>
      <c r="D176" s="18">
        <v>500</v>
      </c>
      <c r="E176" s="18" t="s">
        <v>1218</v>
      </c>
      <c r="F176" s="18">
        <v>10</v>
      </c>
      <c r="G176" s="29" t="s">
        <v>1197</v>
      </c>
      <c r="H176" s="18" t="s">
        <v>1015</v>
      </c>
      <c r="I176" s="54"/>
      <c r="J176" s="18" t="s">
        <v>1615</v>
      </c>
    </row>
    <row r="177" spans="1:10">
      <c r="A177" s="18">
        <v>174</v>
      </c>
      <c r="B177" s="18" t="s">
        <v>1616</v>
      </c>
      <c r="C177" s="18" t="s">
        <v>1282</v>
      </c>
      <c r="D177" s="18">
        <v>10</v>
      </c>
      <c r="E177" s="18" t="s">
        <v>652</v>
      </c>
      <c r="F177" s="18">
        <v>10</v>
      </c>
      <c r="G177" s="29" t="s">
        <v>1230</v>
      </c>
      <c r="H177" s="18" t="s">
        <v>1294</v>
      </c>
      <c r="I177" s="54"/>
      <c r="J177" s="18" t="s">
        <v>1617</v>
      </c>
    </row>
    <row r="178" spans="1:10">
      <c r="A178" s="18">
        <v>175</v>
      </c>
      <c r="B178" s="18" t="s">
        <v>1618</v>
      </c>
      <c r="C178" s="18" t="s">
        <v>1619</v>
      </c>
      <c r="D178" s="18">
        <v>20</v>
      </c>
      <c r="E178" s="18" t="s">
        <v>1597</v>
      </c>
      <c r="F178" s="18">
        <v>20</v>
      </c>
      <c r="G178" s="29" t="s">
        <v>1197</v>
      </c>
      <c r="H178" s="18" t="s">
        <v>1198</v>
      </c>
      <c r="I178" s="54"/>
      <c r="J178" s="18" t="s">
        <v>1620</v>
      </c>
    </row>
    <row r="179" spans="1:10">
      <c r="A179" s="18">
        <v>176</v>
      </c>
      <c r="B179" s="18" t="s">
        <v>1621</v>
      </c>
      <c r="C179" s="18" t="s">
        <v>1225</v>
      </c>
      <c r="D179" s="18">
        <v>20</v>
      </c>
      <c r="E179" s="18" t="s">
        <v>1601</v>
      </c>
      <c r="F179" s="18">
        <v>20</v>
      </c>
      <c r="G179" s="29" t="s">
        <v>1197</v>
      </c>
      <c r="H179" s="18" t="s">
        <v>1198</v>
      </c>
      <c r="I179" s="54"/>
      <c r="J179" s="18" t="s">
        <v>1622</v>
      </c>
    </row>
    <row r="180" spans="1:10">
      <c r="A180" s="18">
        <v>177</v>
      </c>
      <c r="B180" s="18" t="s">
        <v>1623</v>
      </c>
      <c r="C180" s="18" t="s">
        <v>1624</v>
      </c>
      <c r="D180" s="18">
        <v>20</v>
      </c>
      <c r="E180" s="18" t="s">
        <v>1604</v>
      </c>
      <c r="F180" s="18">
        <v>20</v>
      </c>
      <c r="G180" s="29" t="s">
        <v>1197</v>
      </c>
      <c r="H180" s="18" t="s">
        <v>1198</v>
      </c>
      <c r="I180" s="54"/>
      <c r="J180" s="18" t="s">
        <v>1625</v>
      </c>
    </row>
    <row r="181" spans="1:10">
      <c r="A181" s="18">
        <v>178</v>
      </c>
      <c r="B181" s="18" t="s">
        <v>1626</v>
      </c>
      <c r="C181" s="18" t="s">
        <v>1627</v>
      </c>
      <c r="D181" s="18">
        <v>20</v>
      </c>
      <c r="E181" s="18" t="s">
        <v>1607</v>
      </c>
      <c r="F181" s="18">
        <v>20</v>
      </c>
      <c r="G181" s="29" t="s">
        <v>1197</v>
      </c>
      <c r="H181" s="18" t="s">
        <v>1198</v>
      </c>
      <c r="I181" s="54"/>
      <c r="J181" s="18" t="s">
        <v>1628</v>
      </c>
    </row>
    <row r="182" spans="1:10">
      <c r="A182" s="18">
        <v>179</v>
      </c>
      <c r="B182" s="18" t="s">
        <v>1629</v>
      </c>
      <c r="C182" s="18" t="s">
        <v>1630</v>
      </c>
      <c r="D182" s="18">
        <v>20</v>
      </c>
      <c r="E182" s="18" t="s">
        <v>1610</v>
      </c>
      <c r="F182" s="18">
        <v>20</v>
      </c>
      <c r="G182" s="29" t="s">
        <v>1197</v>
      </c>
      <c r="H182" s="18" t="s">
        <v>1198</v>
      </c>
      <c r="I182" s="54"/>
      <c r="J182" s="18" t="s">
        <v>1631</v>
      </c>
    </row>
    <row r="183" spans="1:10">
      <c r="A183" s="18">
        <v>180</v>
      </c>
      <c r="B183" s="18" t="s">
        <v>1632</v>
      </c>
      <c r="C183" s="18" t="s">
        <v>1274</v>
      </c>
      <c r="D183" s="28">
        <v>0.1</v>
      </c>
      <c r="E183" s="18" t="s">
        <v>1218</v>
      </c>
      <c r="F183" s="18">
        <v>10</v>
      </c>
      <c r="G183" s="29" t="s">
        <v>1230</v>
      </c>
      <c r="H183" s="18" t="s">
        <v>1226</v>
      </c>
      <c r="I183" s="54"/>
      <c r="J183" s="18" t="s">
        <v>1633</v>
      </c>
    </row>
    <row r="184" spans="1:10">
      <c r="A184" s="18">
        <v>181</v>
      </c>
      <c r="B184" s="18" t="s">
        <v>1634</v>
      </c>
      <c r="C184" s="18" t="s">
        <v>1274</v>
      </c>
      <c r="D184" s="28">
        <v>0.1</v>
      </c>
      <c r="E184" s="18" t="s">
        <v>1218</v>
      </c>
      <c r="F184" s="18">
        <v>10</v>
      </c>
      <c r="G184" s="29" t="s">
        <v>1230</v>
      </c>
      <c r="H184" s="18" t="s">
        <v>1226</v>
      </c>
      <c r="I184" s="54"/>
      <c r="J184" s="18" t="s">
        <v>1635</v>
      </c>
    </row>
    <row r="185" spans="1:10">
      <c r="A185" s="18">
        <v>182</v>
      </c>
      <c r="B185" s="18" t="s">
        <v>1636</v>
      </c>
      <c r="C185" s="18" t="s">
        <v>1274</v>
      </c>
      <c r="D185" s="28">
        <v>0.2</v>
      </c>
      <c r="E185" s="18" t="s">
        <v>648</v>
      </c>
      <c r="F185" s="18">
        <v>5</v>
      </c>
      <c r="G185" s="29" t="s">
        <v>1230</v>
      </c>
      <c r="H185" s="18" t="s">
        <v>1226</v>
      </c>
      <c r="I185" s="54" t="s">
        <v>1637</v>
      </c>
      <c r="J185" s="18" t="s">
        <v>1638</v>
      </c>
    </row>
    <row r="186" spans="1:10">
      <c r="A186" s="18">
        <v>183</v>
      </c>
      <c r="B186" s="18" t="s">
        <v>1639</v>
      </c>
      <c r="C186" s="18" t="s">
        <v>1640</v>
      </c>
      <c r="D186" s="55">
        <v>1</v>
      </c>
      <c r="E186" s="18" t="s">
        <v>1641</v>
      </c>
      <c r="F186" s="18">
        <v>1</v>
      </c>
      <c r="G186" s="29" t="s">
        <v>1230</v>
      </c>
      <c r="H186" s="18" t="s">
        <v>1642</v>
      </c>
      <c r="I186" s="54"/>
      <c r="J186" s="18" t="s">
        <v>1643</v>
      </c>
    </row>
    <row r="187" spans="1:10">
      <c r="A187" s="18">
        <v>184</v>
      </c>
      <c r="B187" s="18" t="s">
        <v>1644</v>
      </c>
      <c r="C187" s="18" t="s">
        <v>1640</v>
      </c>
      <c r="D187" s="55">
        <v>1</v>
      </c>
      <c r="E187" s="18" t="s">
        <v>1641</v>
      </c>
      <c r="F187" s="18">
        <v>1</v>
      </c>
      <c r="G187" s="29" t="s">
        <v>1230</v>
      </c>
      <c r="H187" s="18" t="s">
        <v>1642</v>
      </c>
      <c r="I187" s="54"/>
      <c r="J187" s="18" t="s">
        <v>1645</v>
      </c>
    </row>
    <row r="188" spans="1:10">
      <c r="A188" s="18">
        <v>185</v>
      </c>
      <c r="B188" s="18" t="s">
        <v>1646</v>
      </c>
      <c r="C188" s="18" t="s">
        <v>1640</v>
      </c>
      <c r="D188" s="55">
        <v>1</v>
      </c>
      <c r="E188" s="18" t="s">
        <v>1641</v>
      </c>
      <c r="F188" s="18">
        <v>1</v>
      </c>
      <c r="G188" s="29" t="s">
        <v>1230</v>
      </c>
      <c r="H188" s="18" t="s">
        <v>1642</v>
      </c>
      <c r="I188" s="54"/>
      <c r="J188" s="18" t="s">
        <v>1647</v>
      </c>
    </row>
    <row r="189" spans="1:10">
      <c r="A189" s="18">
        <v>186</v>
      </c>
      <c r="B189" s="18" t="s">
        <v>1648</v>
      </c>
      <c r="C189" s="18" t="s">
        <v>1640</v>
      </c>
      <c r="D189" s="55">
        <v>1</v>
      </c>
      <c r="E189" s="18" t="s">
        <v>1641</v>
      </c>
      <c r="F189" s="18">
        <v>1</v>
      </c>
      <c r="G189" s="29" t="s">
        <v>1230</v>
      </c>
      <c r="H189" s="18" t="s">
        <v>1642</v>
      </c>
      <c r="I189" s="54"/>
      <c r="J189" s="18" t="s">
        <v>1649</v>
      </c>
    </row>
    <row r="190" spans="1:10">
      <c r="A190" s="18">
        <v>187</v>
      </c>
      <c r="B190" s="18" t="s">
        <v>1650</v>
      </c>
      <c r="C190" s="18" t="s">
        <v>1640</v>
      </c>
      <c r="D190" s="55">
        <v>1</v>
      </c>
      <c r="E190" s="18" t="s">
        <v>1641</v>
      </c>
      <c r="F190" s="18">
        <v>1</v>
      </c>
      <c r="G190" s="29" t="s">
        <v>1230</v>
      </c>
      <c r="H190" s="18" t="s">
        <v>1642</v>
      </c>
      <c r="I190" s="54"/>
      <c r="J190" s="18" t="s">
        <v>1651</v>
      </c>
    </row>
    <row r="191" spans="1:10">
      <c r="A191" s="18">
        <v>188</v>
      </c>
      <c r="B191" s="18" t="s">
        <v>1652</v>
      </c>
      <c r="C191" s="18" t="s">
        <v>1640</v>
      </c>
      <c r="D191" s="55">
        <v>1</v>
      </c>
      <c r="E191" s="18" t="s">
        <v>1641</v>
      </c>
      <c r="F191" s="18">
        <v>1</v>
      </c>
      <c r="G191" s="29" t="s">
        <v>1230</v>
      </c>
      <c r="H191" s="18" t="s">
        <v>1642</v>
      </c>
      <c r="I191" s="54"/>
      <c r="J191" s="18" t="s">
        <v>1653</v>
      </c>
    </row>
    <row r="192" spans="1:10">
      <c r="A192" s="18">
        <v>189</v>
      </c>
      <c r="B192" s="18" t="s">
        <v>1654</v>
      </c>
      <c r="C192" s="18" t="s">
        <v>1640</v>
      </c>
      <c r="D192" s="55">
        <v>1</v>
      </c>
      <c r="E192" s="18" t="s">
        <v>1641</v>
      </c>
      <c r="F192" s="18"/>
      <c r="G192" s="29" t="s">
        <v>1230</v>
      </c>
      <c r="H192" s="18" t="s">
        <v>1642</v>
      </c>
      <c r="I192" s="54"/>
      <c r="J192" s="18" t="s">
        <v>1655</v>
      </c>
    </row>
    <row r="193" spans="1:10">
      <c r="A193" s="18">
        <v>190</v>
      </c>
      <c r="B193" s="18" t="s">
        <v>1656</v>
      </c>
      <c r="C193" s="18" t="s">
        <v>1640</v>
      </c>
      <c r="D193" s="55">
        <v>1</v>
      </c>
      <c r="E193" s="18" t="s">
        <v>1641</v>
      </c>
      <c r="F193" s="18"/>
      <c r="G193" s="29" t="s">
        <v>1230</v>
      </c>
      <c r="H193" s="18" t="s">
        <v>1642</v>
      </c>
      <c r="I193" s="54"/>
      <c r="J193" s="18" t="s">
        <v>1657</v>
      </c>
    </row>
    <row r="194" spans="1:10">
      <c r="A194" s="18">
        <v>191</v>
      </c>
      <c r="B194" s="18" t="s">
        <v>1658</v>
      </c>
      <c r="C194" s="18" t="s">
        <v>1640</v>
      </c>
      <c r="D194" s="55">
        <v>1</v>
      </c>
      <c r="E194" s="18" t="s">
        <v>1641</v>
      </c>
      <c r="F194" s="18"/>
      <c r="G194" s="29" t="s">
        <v>1230</v>
      </c>
      <c r="H194" s="18" t="s">
        <v>1642</v>
      </c>
      <c r="I194" s="54"/>
      <c r="J194" s="18" t="s">
        <v>1659</v>
      </c>
    </row>
    <row r="195" spans="1:10">
      <c r="A195" s="18">
        <v>192</v>
      </c>
      <c r="B195" s="18" t="s">
        <v>1660</v>
      </c>
      <c r="C195" s="18" t="s">
        <v>1640</v>
      </c>
      <c r="D195" s="55">
        <v>1</v>
      </c>
      <c r="E195" s="18" t="s">
        <v>1641</v>
      </c>
      <c r="F195" s="18"/>
      <c r="G195" s="29" t="s">
        <v>1230</v>
      </c>
      <c r="H195" s="18" t="s">
        <v>1642</v>
      </c>
      <c r="I195" s="54"/>
      <c r="J195" s="18" t="s">
        <v>1661</v>
      </c>
    </row>
    <row r="196" spans="1:10">
      <c r="A196" s="18">
        <v>193</v>
      </c>
      <c r="B196" s="18" t="s">
        <v>1662</v>
      </c>
      <c r="C196" s="18" t="s">
        <v>1640</v>
      </c>
      <c r="D196" s="55">
        <v>1</v>
      </c>
      <c r="E196" s="18" t="s">
        <v>1641</v>
      </c>
      <c r="F196" s="18"/>
      <c r="G196" s="29" t="s">
        <v>1230</v>
      </c>
      <c r="H196" s="18" t="s">
        <v>1642</v>
      </c>
      <c r="I196" s="54"/>
      <c r="J196" s="18" t="s">
        <v>1663</v>
      </c>
    </row>
    <row r="197" spans="1:10">
      <c r="A197" s="18">
        <v>194</v>
      </c>
      <c r="B197" s="18" t="s">
        <v>1640</v>
      </c>
      <c r="C197" s="18" t="s">
        <v>1640</v>
      </c>
      <c r="D197" s="55">
        <v>1</v>
      </c>
      <c r="E197" s="18" t="s">
        <v>1641</v>
      </c>
      <c r="F197" s="18"/>
      <c r="G197" s="29" t="s">
        <v>1230</v>
      </c>
      <c r="H197" s="18" t="s">
        <v>1143</v>
      </c>
      <c r="I197" s="54"/>
      <c r="J197" s="18" t="s">
        <v>1664</v>
      </c>
    </row>
    <row r="198" spans="1:10">
      <c r="A198" s="18">
        <v>195</v>
      </c>
      <c r="B198" s="18" t="s">
        <v>1665</v>
      </c>
      <c r="C198" s="18"/>
      <c r="D198" s="18"/>
      <c r="E198" s="18"/>
      <c r="F198" s="18"/>
      <c r="G198" s="29" t="s">
        <v>1230</v>
      </c>
      <c r="H198" s="18" t="s">
        <v>1015</v>
      </c>
      <c r="I198" s="54"/>
      <c r="J198" s="18" t="s">
        <v>1666</v>
      </c>
    </row>
    <row r="199" spans="1:10">
      <c r="A199" s="18">
        <v>196</v>
      </c>
      <c r="B199" s="18" t="s">
        <v>1667</v>
      </c>
      <c r="C199" s="18" t="s">
        <v>1282</v>
      </c>
      <c r="D199" s="18">
        <v>2</v>
      </c>
      <c r="E199" s="18" t="s">
        <v>652</v>
      </c>
      <c r="F199" s="18">
        <v>5</v>
      </c>
      <c r="G199" s="29" t="s">
        <v>1230</v>
      </c>
      <c r="H199" s="18" t="s">
        <v>1198</v>
      </c>
      <c r="I199" s="54"/>
      <c r="J199" s="18" t="s">
        <v>1668</v>
      </c>
    </row>
    <row r="200" spans="1:10">
      <c r="A200" s="18">
        <v>197</v>
      </c>
      <c r="B200" s="18" t="s">
        <v>1669</v>
      </c>
      <c r="C200" s="18" t="s">
        <v>1670</v>
      </c>
      <c r="D200" s="28">
        <v>0.03</v>
      </c>
      <c r="E200" s="18" t="s">
        <v>652</v>
      </c>
      <c r="F200" s="18">
        <v>5</v>
      </c>
      <c r="G200" s="29" t="s">
        <v>1230</v>
      </c>
      <c r="H200" s="18" t="s">
        <v>1198</v>
      </c>
      <c r="I200" s="54"/>
      <c r="J200" s="18" t="s">
        <v>1671</v>
      </c>
    </row>
    <row r="201" spans="1:10">
      <c r="A201" s="18">
        <v>198</v>
      </c>
      <c r="B201" s="18" t="s">
        <v>1672</v>
      </c>
      <c r="C201" s="18"/>
      <c r="D201" s="28"/>
      <c r="E201" s="18"/>
      <c r="F201" s="18"/>
      <c r="G201" s="29" t="s">
        <v>1230</v>
      </c>
      <c r="H201" s="18" t="s">
        <v>1198</v>
      </c>
      <c r="I201" s="54"/>
      <c r="J201" s="18" t="s">
        <v>1673</v>
      </c>
    </row>
    <row r="202" spans="1:10">
      <c r="A202" s="18">
        <v>199</v>
      </c>
      <c r="B202" s="18" t="s">
        <v>1674</v>
      </c>
      <c r="C202" s="18"/>
      <c r="D202" s="28"/>
      <c r="E202" s="18"/>
      <c r="F202" s="18"/>
      <c r="G202" s="29" t="s">
        <v>1230</v>
      </c>
      <c r="H202" s="18" t="s">
        <v>1198</v>
      </c>
      <c r="I202" s="54"/>
      <c r="J202" s="18" t="s">
        <v>1675</v>
      </c>
    </row>
    <row r="203" spans="1:10">
      <c r="A203" s="18">
        <v>200</v>
      </c>
      <c r="B203" s="18" t="s">
        <v>1676</v>
      </c>
      <c r="C203" s="18" t="s">
        <v>1267</v>
      </c>
      <c r="D203" s="28">
        <v>0.5</v>
      </c>
      <c r="E203" s="18" t="s">
        <v>954</v>
      </c>
      <c r="F203" s="18">
        <v>100</v>
      </c>
      <c r="G203" s="29" t="s">
        <v>1197</v>
      </c>
      <c r="H203" s="18" t="s">
        <v>1261</v>
      </c>
      <c r="I203" s="54"/>
      <c r="J203" s="18" t="s">
        <v>1677</v>
      </c>
    </row>
    <row r="204" spans="1:10">
      <c r="A204" s="18">
        <v>201</v>
      </c>
      <c r="B204" s="18" t="s">
        <v>1678</v>
      </c>
      <c r="C204" s="18" t="s">
        <v>1267</v>
      </c>
      <c r="D204" s="28">
        <v>1</v>
      </c>
      <c r="E204" s="18" t="s">
        <v>954</v>
      </c>
      <c r="F204" s="18">
        <v>30</v>
      </c>
      <c r="G204" s="29" t="s">
        <v>1197</v>
      </c>
      <c r="H204" s="18" t="s">
        <v>1261</v>
      </c>
      <c r="I204" s="54"/>
      <c r="J204" s="18" t="s">
        <v>1679</v>
      </c>
    </row>
    <row r="205" spans="1:10">
      <c r="A205" s="18">
        <v>202</v>
      </c>
      <c r="B205" s="18" t="s">
        <v>1680</v>
      </c>
      <c r="C205" s="18" t="s">
        <v>1267</v>
      </c>
      <c r="D205" s="28">
        <v>1.5</v>
      </c>
      <c r="E205" s="18" t="s">
        <v>954</v>
      </c>
      <c r="F205" s="18">
        <v>50</v>
      </c>
      <c r="G205" s="29" t="s">
        <v>1230</v>
      </c>
      <c r="H205" s="18" t="s">
        <v>1261</v>
      </c>
      <c r="I205" s="54"/>
      <c r="J205" s="18" t="s">
        <v>1681</v>
      </c>
    </row>
    <row r="206" spans="1:10">
      <c r="A206" s="18">
        <v>203</v>
      </c>
      <c r="B206" s="18" t="s">
        <v>1682</v>
      </c>
      <c r="C206" s="18" t="s">
        <v>1683</v>
      </c>
      <c r="D206" s="28">
        <v>0.1</v>
      </c>
      <c r="E206" s="18" t="s">
        <v>1684</v>
      </c>
      <c r="F206" s="18">
        <v>1</v>
      </c>
      <c r="G206" s="29" t="s">
        <v>1230</v>
      </c>
      <c r="H206" s="18" t="s">
        <v>1261</v>
      </c>
      <c r="I206" s="54"/>
      <c r="J206" s="18" t="s">
        <v>1685</v>
      </c>
    </row>
    <row r="207" spans="1:10">
      <c r="A207" s="18">
        <v>204</v>
      </c>
      <c r="B207" s="18" t="s">
        <v>1686</v>
      </c>
      <c r="C207" s="18" t="s">
        <v>1453</v>
      </c>
      <c r="D207" s="28">
        <v>0.05</v>
      </c>
      <c r="E207" s="18" t="s">
        <v>1684</v>
      </c>
      <c r="F207" s="18">
        <v>1</v>
      </c>
      <c r="G207" s="29" t="s">
        <v>1230</v>
      </c>
      <c r="H207" s="18" t="s">
        <v>1261</v>
      </c>
      <c r="I207" s="54"/>
      <c r="J207" s="18" t="s">
        <v>1687</v>
      </c>
    </row>
    <row r="208" spans="1:10">
      <c r="A208" s="18">
        <v>205</v>
      </c>
      <c r="B208" s="18" t="s">
        <v>1688</v>
      </c>
      <c r="C208" s="18" t="s">
        <v>1689</v>
      </c>
      <c r="D208" s="28">
        <v>0.1</v>
      </c>
      <c r="E208" s="18" t="s">
        <v>652</v>
      </c>
      <c r="F208" s="18">
        <v>5</v>
      </c>
      <c r="G208" s="29" t="s">
        <v>1230</v>
      </c>
      <c r="H208" s="18" t="s">
        <v>1015</v>
      </c>
      <c r="I208" s="54"/>
      <c r="J208" s="18" t="s">
        <v>1690</v>
      </c>
    </row>
    <row r="209" spans="1:10">
      <c r="A209" s="18">
        <v>206</v>
      </c>
      <c r="B209" s="18" t="s">
        <v>1691</v>
      </c>
      <c r="C209" s="18"/>
      <c r="D209" s="28"/>
      <c r="E209" s="18"/>
      <c r="F209" s="18"/>
      <c r="G209" s="29" t="s">
        <v>1230</v>
      </c>
      <c r="H209" s="18" t="s">
        <v>1015</v>
      </c>
      <c r="I209" s="54"/>
      <c r="J209" s="18" t="s">
        <v>1692</v>
      </c>
    </row>
    <row r="210" spans="1:10">
      <c r="A210" s="18">
        <v>207</v>
      </c>
      <c r="B210" s="18" t="s">
        <v>1693</v>
      </c>
      <c r="C210" s="18" t="s">
        <v>1274</v>
      </c>
      <c r="D210" s="28">
        <v>0.5</v>
      </c>
      <c r="E210" s="18" t="s">
        <v>652</v>
      </c>
      <c r="F210" s="18">
        <v>10</v>
      </c>
      <c r="G210" s="29" t="s">
        <v>1230</v>
      </c>
      <c r="H210" s="18" t="s">
        <v>1294</v>
      </c>
      <c r="I210" s="54"/>
      <c r="J210" s="18" t="s">
        <v>1694</v>
      </c>
    </row>
    <row r="211" spans="1:10">
      <c r="A211" s="18">
        <v>208</v>
      </c>
      <c r="B211" s="18" t="s">
        <v>1695</v>
      </c>
      <c r="C211" s="18"/>
      <c r="D211" s="28"/>
      <c r="E211" s="18"/>
      <c r="F211" s="18"/>
      <c r="G211" s="29" t="s">
        <v>1230</v>
      </c>
      <c r="H211" s="18" t="s">
        <v>1294</v>
      </c>
      <c r="I211" s="54"/>
      <c r="J211" s="18" t="s">
        <v>1696</v>
      </c>
    </row>
    <row r="212" spans="1:10">
      <c r="A212" s="18">
        <v>209</v>
      </c>
      <c r="B212" s="18" t="s">
        <v>1697</v>
      </c>
      <c r="C212" s="18" t="s">
        <v>1670</v>
      </c>
      <c r="D212" s="28">
        <v>0.05</v>
      </c>
      <c r="E212" s="18" t="s">
        <v>1698</v>
      </c>
      <c r="F212" s="18">
        <v>33</v>
      </c>
      <c r="G212" s="29" t="s">
        <v>1230</v>
      </c>
      <c r="H212" s="18" t="s">
        <v>1294</v>
      </c>
      <c r="I212" s="54"/>
      <c r="J212" s="18" t="s">
        <v>1699</v>
      </c>
    </row>
    <row r="213" spans="1:10">
      <c r="A213" s="18">
        <v>210</v>
      </c>
      <c r="B213" s="18" t="s">
        <v>1700</v>
      </c>
      <c r="C213" s="18" t="s">
        <v>1282</v>
      </c>
      <c r="D213" s="18">
        <v>3</v>
      </c>
      <c r="E213" s="18" t="s">
        <v>652</v>
      </c>
      <c r="F213" s="18">
        <v>5</v>
      </c>
      <c r="G213" s="29" t="s">
        <v>1230</v>
      </c>
      <c r="H213" s="18" t="s">
        <v>1198</v>
      </c>
      <c r="I213" s="54"/>
      <c r="J213" s="18" t="s">
        <v>1701</v>
      </c>
    </row>
    <row r="214" spans="1:10">
      <c r="A214" s="18">
        <v>211</v>
      </c>
      <c r="B214" s="18" t="s">
        <v>1702</v>
      </c>
      <c r="C214" s="18"/>
      <c r="D214" s="18"/>
      <c r="E214" s="18"/>
      <c r="F214" s="18"/>
      <c r="G214" s="29" t="s">
        <v>1230</v>
      </c>
      <c r="H214" s="18" t="s">
        <v>1198</v>
      </c>
      <c r="I214" s="54"/>
      <c r="J214" s="18" t="s">
        <v>1703</v>
      </c>
    </row>
    <row r="215" spans="1:10">
      <c r="A215" s="18">
        <v>212</v>
      </c>
      <c r="B215" s="18" t="s">
        <v>1704</v>
      </c>
      <c r="C215" s="18" t="s">
        <v>1274</v>
      </c>
      <c r="D215" s="28">
        <v>0.2</v>
      </c>
      <c r="E215" s="18" t="s">
        <v>1705</v>
      </c>
      <c r="F215" s="18">
        <v>1</v>
      </c>
      <c r="G215" s="29" t="s">
        <v>1230</v>
      </c>
      <c r="H215" s="18" t="s">
        <v>1198</v>
      </c>
      <c r="I215" s="54"/>
      <c r="J215" s="18" t="s">
        <v>1706</v>
      </c>
    </row>
    <row r="216" spans="1:10">
      <c r="A216" s="18">
        <v>213</v>
      </c>
      <c r="B216" s="18" t="s">
        <v>1707</v>
      </c>
      <c r="C216" s="18"/>
      <c r="D216" s="28"/>
      <c r="E216" s="18" t="s">
        <v>1708</v>
      </c>
      <c r="F216" s="18">
        <v>1</v>
      </c>
      <c r="G216" s="29" t="s">
        <v>1230</v>
      </c>
      <c r="H216" s="18" t="s">
        <v>1261</v>
      </c>
      <c r="I216" s="54"/>
      <c r="J216" s="18" t="s">
        <v>1709</v>
      </c>
    </row>
    <row r="217" spans="1:10">
      <c r="A217" s="18">
        <v>214</v>
      </c>
      <c r="B217" s="18" t="s">
        <v>1710</v>
      </c>
      <c r="C217" s="18"/>
      <c r="D217" s="28"/>
      <c r="E217" s="18"/>
      <c r="F217" s="18"/>
      <c r="G217" s="29" t="s">
        <v>1230</v>
      </c>
      <c r="H217" s="18" t="s">
        <v>1261</v>
      </c>
      <c r="I217" s="54"/>
      <c r="J217" s="18" t="s">
        <v>1711</v>
      </c>
    </row>
    <row r="218" spans="1:10">
      <c r="A218" s="18">
        <v>215</v>
      </c>
      <c r="B218" s="18" t="s">
        <v>1712</v>
      </c>
      <c r="C218" s="18"/>
      <c r="D218" s="28"/>
      <c r="E218" s="18"/>
      <c r="F218" s="18"/>
      <c r="G218" s="29" t="s">
        <v>1230</v>
      </c>
      <c r="H218" s="18" t="s">
        <v>1261</v>
      </c>
      <c r="I218" s="54"/>
      <c r="J218" s="18" t="s">
        <v>1713</v>
      </c>
    </row>
    <row r="219" spans="1:10">
      <c r="A219" s="18">
        <v>216</v>
      </c>
      <c r="B219" s="18" t="s">
        <v>1714</v>
      </c>
      <c r="C219" s="18"/>
      <c r="D219" s="28"/>
      <c r="E219" s="18"/>
      <c r="F219" s="18"/>
      <c r="G219" s="29" t="s">
        <v>1230</v>
      </c>
      <c r="H219" s="18" t="s">
        <v>1261</v>
      </c>
      <c r="I219" s="54"/>
      <c r="J219" s="18" t="s">
        <v>1715</v>
      </c>
    </row>
    <row r="220" spans="1:10">
      <c r="A220" s="18">
        <v>217</v>
      </c>
      <c r="B220" s="18" t="s">
        <v>1716</v>
      </c>
      <c r="C220" s="18"/>
      <c r="D220" s="28"/>
      <c r="E220" s="18"/>
      <c r="F220" s="18"/>
      <c r="G220" s="29" t="s">
        <v>1230</v>
      </c>
      <c r="H220" s="18" t="s">
        <v>1261</v>
      </c>
      <c r="I220" s="54"/>
      <c r="J220" s="18" t="s">
        <v>1717</v>
      </c>
    </row>
    <row r="221" spans="1:10">
      <c r="A221" s="18">
        <v>218</v>
      </c>
      <c r="B221" s="18" t="s">
        <v>1718</v>
      </c>
      <c r="C221" s="18"/>
      <c r="D221" s="28"/>
      <c r="E221" s="18"/>
      <c r="F221" s="18"/>
      <c r="G221" s="29" t="s">
        <v>1230</v>
      </c>
      <c r="H221" s="18" t="s">
        <v>1261</v>
      </c>
      <c r="I221" s="54"/>
      <c r="J221" s="18" t="s">
        <v>1719</v>
      </c>
    </row>
    <row r="222" spans="1:10">
      <c r="A222" s="18">
        <v>219</v>
      </c>
      <c r="B222" s="18" t="s">
        <v>1720</v>
      </c>
      <c r="C222" s="28" t="s">
        <v>1721</v>
      </c>
      <c r="D222" s="14">
        <v>0.3</v>
      </c>
      <c r="E222" s="18" t="s">
        <v>1409</v>
      </c>
      <c r="F222" s="18">
        <v>1</v>
      </c>
      <c r="G222" s="29" t="s">
        <v>1230</v>
      </c>
      <c r="H222" s="18" t="s">
        <v>1261</v>
      </c>
      <c r="I222" s="54"/>
      <c r="J222" s="18" t="s">
        <v>1722</v>
      </c>
    </row>
    <row r="223" spans="1:10">
      <c r="A223" s="18">
        <v>220</v>
      </c>
      <c r="B223" s="18" t="s">
        <v>1723</v>
      </c>
      <c r="C223" s="18" t="s">
        <v>1670</v>
      </c>
      <c r="D223" s="28">
        <v>0.05</v>
      </c>
      <c r="E223" s="18" t="s">
        <v>1724</v>
      </c>
      <c r="F223" s="18">
        <v>50</v>
      </c>
      <c r="G223" s="29" t="s">
        <v>1230</v>
      </c>
      <c r="H223" s="18" t="s">
        <v>1016</v>
      </c>
      <c r="I223" s="54" t="s">
        <v>484</v>
      </c>
      <c r="J223" s="18" t="s">
        <v>1725</v>
      </c>
    </row>
    <row r="224" spans="1:10">
      <c r="A224" s="18">
        <v>221</v>
      </c>
      <c r="B224" s="18" t="s">
        <v>1726</v>
      </c>
      <c r="C224" s="18"/>
      <c r="D224" s="28"/>
      <c r="E224" s="18"/>
      <c r="F224" s="18"/>
      <c r="G224" s="29" t="s">
        <v>1230</v>
      </c>
      <c r="H224" s="18" t="s">
        <v>1294</v>
      </c>
      <c r="I224" s="54"/>
      <c r="J224" s="18" t="s">
        <v>1727</v>
      </c>
    </row>
    <row r="225" spans="1:10">
      <c r="A225" s="18">
        <v>222</v>
      </c>
      <c r="B225" s="18" t="s">
        <v>1728</v>
      </c>
      <c r="C225" s="18" t="s">
        <v>1729</v>
      </c>
      <c r="D225" s="28">
        <v>0.05</v>
      </c>
      <c r="E225" s="18" t="s">
        <v>652</v>
      </c>
      <c r="F225" s="18">
        <v>50</v>
      </c>
      <c r="G225" s="29" t="s">
        <v>1230</v>
      </c>
      <c r="H225" s="18" t="s">
        <v>1294</v>
      </c>
      <c r="I225" s="54"/>
      <c r="J225" s="18" t="s">
        <v>1730</v>
      </c>
    </row>
    <row r="226" spans="1:10">
      <c r="A226" s="18">
        <v>223</v>
      </c>
      <c r="B226" s="18" t="s">
        <v>1731</v>
      </c>
      <c r="C226" s="18"/>
      <c r="D226" s="28"/>
      <c r="E226" s="18"/>
      <c r="F226" s="18"/>
      <c r="G226" s="29" t="s">
        <v>1230</v>
      </c>
      <c r="H226" s="18" t="s">
        <v>1294</v>
      </c>
      <c r="I226" s="54"/>
      <c r="J226" s="18" t="s">
        <v>1732</v>
      </c>
    </row>
    <row r="227" spans="1:10">
      <c r="A227" s="18">
        <v>224</v>
      </c>
      <c r="B227" s="18" t="s">
        <v>1733</v>
      </c>
      <c r="C227" s="18"/>
      <c r="D227" s="28"/>
      <c r="E227" s="18"/>
      <c r="F227" s="18"/>
      <c r="G227" s="29" t="s">
        <v>1230</v>
      </c>
      <c r="H227" s="18" t="s">
        <v>1294</v>
      </c>
      <c r="I227" s="54"/>
      <c r="J227" s="18" t="s">
        <v>1734</v>
      </c>
    </row>
    <row r="228" spans="1:10">
      <c r="A228" s="18">
        <v>225</v>
      </c>
      <c r="B228" s="18" t="s">
        <v>1735</v>
      </c>
      <c r="C228" s="18" t="s">
        <v>476</v>
      </c>
      <c r="D228" s="18">
        <v>10000</v>
      </c>
      <c r="E228" s="18" t="s">
        <v>899</v>
      </c>
      <c r="F228" s="18">
        <v>5</v>
      </c>
      <c r="G228" s="29" t="s">
        <v>1230</v>
      </c>
      <c r="H228" s="18" t="s">
        <v>1016</v>
      </c>
      <c r="I228" s="54"/>
      <c r="J228" s="18" t="s">
        <v>1736</v>
      </c>
    </row>
    <row r="229" spans="1:10">
      <c r="A229" s="18">
        <v>226</v>
      </c>
      <c r="B229" s="18" t="s">
        <v>1737</v>
      </c>
      <c r="C229" s="18"/>
      <c r="D229" s="18"/>
      <c r="E229" s="18" t="s">
        <v>1738</v>
      </c>
      <c r="F229" s="18">
        <v>1</v>
      </c>
      <c r="G229" s="29" t="s">
        <v>1230</v>
      </c>
      <c r="H229" s="18" t="s">
        <v>1365</v>
      </c>
      <c r="I229" s="54"/>
      <c r="J229" s="18" t="s">
        <v>1739</v>
      </c>
    </row>
    <row r="230" spans="1:10">
      <c r="A230" s="18">
        <v>227</v>
      </c>
      <c r="B230" s="18" t="s">
        <v>1740</v>
      </c>
      <c r="C230" s="18" t="s">
        <v>1274</v>
      </c>
      <c r="D230" s="28">
        <v>0.5</v>
      </c>
      <c r="E230" s="18" t="s">
        <v>1641</v>
      </c>
      <c r="F230" s="18">
        <v>1</v>
      </c>
      <c r="G230" s="29" t="s">
        <v>1230</v>
      </c>
      <c r="H230" s="18" t="s">
        <v>1015</v>
      </c>
      <c r="I230" s="54" t="s">
        <v>466</v>
      </c>
      <c r="J230" s="18" t="s">
        <v>1741</v>
      </c>
    </row>
    <row r="231" spans="1:10">
      <c r="A231" s="18">
        <v>228</v>
      </c>
      <c r="B231" s="18" t="s">
        <v>1742</v>
      </c>
      <c r="C231" s="18" t="s">
        <v>1274</v>
      </c>
      <c r="D231" s="28">
        <v>0.5</v>
      </c>
      <c r="E231" s="18" t="s">
        <v>1641</v>
      </c>
      <c r="F231" s="18">
        <v>1</v>
      </c>
      <c r="G231" s="29" t="s">
        <v>1230</v>
      </c>
      <c r="H231" s="18" t="s">
        <v>1015</v>
      </c>
      <c r="I231" s="54" t="s">
        <v>466</v>
      </c>
      <c r="J231" s="18" t="s">
        <v>1743</v>
      </c>
    </row>
    <row r="232" spans="1:10">
      <c r="A232" s="18">
        <v>229</v>
      </c>
      <c r="B232" s="18" t="s">
        <v>1744</v>
      </c>
      <c r="C232" s="18" t="s">
        <v>1274</v>
      </c>
      <c r="D232" s="28">
        <v>0.5</v>
      </c>
      <c r="E232" s="18" t="s">
        <v>1641</v>
      </c>
      <c r="F232" s="18">
        <v>1</v>
      </c>
      <c r="G232" s="29" t="s">
        <v>1230</v>
      </c>
      <c r="H232" s="18" t="s">
        <v>1015</v>
      </c>
      <c r="I232" s="54" t="s">
        <v>442</v>
      </c>
      <c r="J232" s="18" t="s">
        <v>1745</v>
      </c>
    </row>
    <row r="233" spans="1:10">
      <c r="A233" s="18">
        <v>230</v>
      </c>
      <c r="B233" s="18" t="s">
        <v>1746</v>
      </c>
      <c r="C233" s="18" t="s">
        <v>1274</v>
      </c>
      <c r="D233" s="28">
        <v>0.5</v>
      </c>
      <c r="E233" s="18" t="s">
        <v>1641</v>
      </c>
      <c r="F233" s="18">
        <v>1</v>
      </c>
      <c r="G233" s="29" t="s">
        <v>1230</v>
      </c>
      <c r="H233" s="18" t="s">
        <v>1015</v>
      </c>
      <c r="I233" s="54" t="s">
        <v>442</v>
      </c>
      <c r="J233" s="18" t="s">
        <v>1747</v>
      </c>
    </row>
    <row r="234" spans="1:10">
      <c r="A234" s="18">
        <v>231</v>
      </c>
      <c r="B234" s="18" t="s">
        <v>1748</v>
      </c>
      <c r="C234" s="18" t="s">
        <v>1274</v>
      </c>
      <c r="D234" s="28">
        <v>0.5</v>
      </c>
      <c r="E234" s="18" t="s">
        <v>1641</v>
      </c>
      <c r="F234" s="18">
        <v>1</v>
      </c>
      <c r="G234" s="29" t="s">
        <v>1230</v>
      </c>
      <c r="H234" s="18" t="s">
        <v>1015</v>
      </c>
      <c r="I234" s="54" t="s">
        <v>442</v>
      </c>
      <c r="J234" s="18" t="s">
        <v>1749</v>
      </c>
    </row>
    <row r="235" spans="1:10">
      <c r="A235" s="18">
        <v>232</v>
      </c>
      <c r="B235" s="18" t="s">
        <v>1750</v>
      </c>
      <c r="C235" s="18" t="s">
        <v>1274</v>
      </c>
      <c r="D235" s="28">
        <v>0.5</v>
      </c>
      <c r="E235" s="18" t="s">
        <v>1641</v>
      </c>
      <c r="F235" s="18">
        <v>1</v>
      </c>
      <c r="G235" s="29" t="s">
        <v>1230</v>
      </c>
      <c r="H235" s="18" t="s">
        <v>1015</v>
      </c>
      <c r="I235" s="54" t="s">
        <v>484</v>
      </c>
      <c r="J235" s="18" t="s">
        <v>1751</v>
      </c>
    </row>
    <row r="236" spans="1:10">
      <c r="A236" s="18">
        <v>233</v>
      </c>
      <c r="B236" s="18" t="s">
        <v>1752</v>
      </c>
      <c r="C236" s="18" t="s">
        <v>1274</v>
      </c>
      <c r="D236" s="28">
        <v>0.5</v>
      </c>
      <c r="E236" s="18" t="s">
        <v>1641</v>
      </c>
      <c r="F236" s="18">
        <v>1</v>
      </c>
      <c r="G236" s="29" t="s">
        <v>1230</v>
      </c>
      <c r="H236" s="18" t="s">
        <v>1015</v>
      </c>
      <c r="I236" s="54" t="s">
        <v>484</v>
      </c>
      <c r="J236" s="18" t="s">
        <v>1753</v>
      </c>
    </row>
    <row r="237" spans="1:10">
      <c r="A237" s="18">
        <v>234</v>
      </c>
      <c r="B237" s="18" t="s">
        <v>1754</v>
      </c>
      <c r="C237" s="18" t="s">
        <v>1274</v>
      </c>
      <c r="D237" s="28">
        <v>0.5</v>
      </c>
      <c r="E237" s="18" t="s">
        <v>1641</v>
      </c>
      <c r="F237" s="18">
        <v>1</v>
      </c>
      <c r="G237" s="29" t="s">
        <v>1230</v>
      </c>
      <c r="H237" s="18" t="s">
        <v>1015</v>
      </c>
      <c r="I237" s="54"/>
      <c r="J237" s="18" t="s">
        <v>1755</v>
      </c>
    </row>
    <row r="238" spans="1:10">
      <c r="A238" s="18">
        <v>235</v>
      </c>
      <c r="B238" s="18" t="s">
        <v>1756</v>
      </c>
      <c r="C238" s="18" t="s">
        <v>1225</v>
      </c>
      <c r="D238" s="18">
        <v>30</v>
      </c>
      <c r="E238" s="18" t="s">
        <v>648</v>
      </c>
      <c r="F238" s="18">
        <v>30</v>
      </c>
      <c r="G238" s="29" t="s">
        <v>1230</v>
      </c>
      <c r="H238" s="18" t="s">
        <v>1294</v>
      </c>
      <c r="I238" s="54"/>
      <c r="J238" s="18" t="s">
        <v>1757</v>
      </c>
    </row>
    <row r="239" spans="1:10">
      <c r="A239" s="18">
        <v>236</v>
      </c>
      <c r="B239" t="s">
        <v>1758</v>
      </c>
      <c r="E239" t="s">
        <v>1759</v>
      </c>
      <c r="F239">
        <v>1</v>
      </c>
      <c r="G239" s="29" t="s">
        <v>1230</v>
      </c>
      <c r="H239" t="s">
        <v>1015</v>
      </c>
      <c r="J239" t="s">
        <v>1760</v>
      </c>
    </row>
    <row r="240" spans="1:10">
      <c r="A240" s="18">
        <v>237</v>
      </c>
      <c r="B240" t="s">
        <v>1761</v>
      </c>
      <c r="E240" t="s">
        <v>1762</v>
      </c>
      <c r="F240">
        <v>100</v>
      </c>
      <c r="G240" s="29" t="s">
        <v>1230</v>
      </c>
      <c r="H240" t="s">
        <v>1015</v>
      </c>
      <c r="J240" t="s">
        <v>1763</v>
      </c>
    </row>
    <row r="241" spans="1:10">
      <c r="A241" s="18">
        <v>238</v>
      </c>
      <c r="B241" t="s">
        <v>1764</v>
      </c>
      <c r="E241" t="s">
        <v>1759</v>
      </c>
      <c r="F241">
        <v>1</v>
      </c>
      <c r="G241" s="29" t="s">
        <v>1230</v>
      </c>
      <c r="H241" t="s">
        <v>1015</v>
      </c>
      <c r="J241" t="s">
        <v>1765</v>
      </c>
    </row>
    <row r="242" spans="1:10">
      <c r="A242" s="18">
        <v>239</v>
      </c>
      <c r="B242" t="s">
        <v>1766</v>
      </c>
      <c r="E242" t="s">
        <v>1767</v>
      </c>
      <c r="F242">
        <v>100</v>
      </c>
      <c r="G242" s="29" t="s">
        <v>1230</v>
      </c>
      <c r="H242" t="s">
        <v>1015</v>
      </c>
      <c r="J242" t="s">
        <v>1768</v>
      </c>
    </row>
    <row r="243" spans="1:10">
      <c r="A243" s="18">
        <v>240</v>
      </c>
      <c r="B243" t="s">
        <v>1769</v>
      </c>
      <c r="E243" t="s">
        <v>1759</v>
      </c>
      <c r="F243">
        <v>1</v>
      </c>
      <c r="G243" s="29" t="s">
        <v>1230</v>
      </c>
      <c r="H243" t="s">
        <v>1015</v>
      </c>
      <c r="J243" t="s">
        <v>1770</v>
      </c>
    </row>
    <row r="244" spans="1:10">
      <c r="A244" s="18">
        <v>241</v>
      </c>
      <c r="B244" t="s">
        <v>1771</v>
      </c>
      <c r="E244" t="s">
        <v>1772</v>
      </c>
      <c r="F244">
        <v>100</v>
      </c>
      <c r="G244" s="29" t="s">
        <v>1230</v>
      </c>
      <c r="H244" t="s">
        <v>1015</v>
      </c>
      <c r="J244" t="s">
        <v>1773</v>
      </c>
    </row>
    <row r="245" spans="1:10">
      <c r="A245" s="18">
        <v>242</v>
      </c>
      <c r="B245" t="s">
        <v>1774</v>
      </c>
      <c r="C245" t="s">
        <v>1670</v>
      </c>
      <c r="D245" s="14">
        <v>0.05</v>
      </c>
      <c r="E245" t="s">
        <v>1447</v>
      </c>
      <c r="F245">
        <v>1</v>
      </c>
      <c r="G245" s="29" t="s">
        <v>1230</v>
      </c>
      <c r="H245" t="s">
        <v>1261</v>
      </c>
      <c r="J245" t="s">
        <v>1775</v>
      </c>
    </row>
    <row r="246" spans="1:10">
      <c r="A246" s="18">
        <v>243</v>
      </c>
      <c r="B246" t="s">
        <v>1776</v>
      </c>
      <c r="C246" t="s">
        <v>1729</v>
      </c>
      <c r="D246" s="14">
        <v>0.05</v>
      </c>
      <c r="E246" t="s">
        <v>1447</v>
      </c>
      <c r="F246">
        <v>1</v>
      </c>
      <c r="G246" s="29" t="s">
        <v>1230</v>
      </c>
      <c r="H246" t="s">
        <v>1261</v>
      </c>
      <c r="J246" t="s">
        <v>1777</v>
      </c>
    </row>
    <row r="247" spans="1:10">
      <c r="A247" s="18">
        <v>244</v>
      </c>
      <c r="B247" t="s">
        <v>1778</v>
      </c>
      <c r="E247" t="s">
        <v>1759</v>
      </c>
      <c r="F247">
        <v>1</v>
      </c>
      <c r="G247" s="29" t="s">
        <v>1230</v>
      </c>
      <c r="H247" t="s">
        <v>1015</v>
      </c>
      <c r="J247" t="s">
        <v>1779</v>
      </c>
    </row>
    <row r="248" spans="1:10">
      <c r="A248" s="18">
        <v>245</v>
      </c>
      <c r="B248" t="s">
        <v>1780</v>
      </c>
      <c r="E248" t="s">
        <v>1781</v>
      </c>
      <c r="F248">
        <v>100</v>
      </c>
      <c r="G248" s="29" t="s">
        <v>1230</v>
      </c>
      <c r="H248" t="s">
        <v>1015</v>
      </c>
      <c r="J248" t="s">
        <v>1782</v>
      </c>
    </row>
    <row r="249" spans="1:10">
      <c r="A249" s="18">
        <v>246</v>
      </c>
      <c r="B249" t="s">
        <v>1783</v>
      </c>
      <c r="E249" t="s">
        <v>1759</v>
      </c>
      <c r="F249">
        <v>1</v>
      </c>
      <c r="G249" s="29" t="s">
        <v>1230</v>
      </c>
      <c r="H249" t="s">
        <v>1015</v>
      </c>
      <c r="J249" t="s">
        <v>1784</v>
      </c>
    </row>
    <row r="250" spans="1:10">
      <c r="A250" s="18">
        <v>247</v>
      </c>
      <c r="B250" t="s">
        <v>1785</v>
      </c>
      <c r="E250" t="s">
        <v>1786</v>
      </c>
      <c r="F250">
        <v>100</v>
      </c>
      <c r="G250" s="29" t="s">
        <v>1230</v>
      </c>
      <c r="H250" t="s">
        <v>1015</v>
      </c>
      <c r="J250" t="s">
        <v>1787</v>
      </c>
    </row>
    <row r="251" spans="1:10">
      <c r="A251" s="18">
        <v>248</v>
      </c>
      <c r="B251" t="s">
        <v>1788</v>
      </c>
      <c r="E251" t="s">
        <v>1789</v>
      </c>
      <c r="F251">
        <v>100</v>
      </c>
      <c r="G251" s="29" t="s">
        <v>1230</v>
      </c>
      <c r="H251" t="s">
        <v>1015</v>
      </c>
      <c r="J251" t="s">
        <v>1790</v>
      </c>
    </row>
    <row r="252" spans="1:10">
      <c r="A252" s="18">
        <v>249</v>
      </c>
      <c r="B252" t="s">
        <v>1791</v>
      </c>
      <c r="C252" t="s">
        <v>1353</v>
      </c>
      <c r="D252">
        <v>1</v>
      </c>
      <c r="G252" s="29" t="s">
        <v>1230</v>
      </c>
      <c r="H252" t="s">
        <v>1016</v>
      </c>
      <c r="J252" t="s">
        <v>1792</v>
      </c>
    </row>
    <row r="253" spans="1:10">
      <c r="A253" s="18">
        <v>250</v>
      </c>
      <c r="B253" t="s">
        <v>1793</v>
      </c>
      <c r="E253" t="s">
        <v>1794</v>
      </c>
      <c r="F253">
        <v>1</v>
      </c>
      <c r="G253" s="29" t="s">
        <v>1230</v>
      </c>
      <c r="H253" t="s">
        <v>1294</v>
      </c>
      <c r="J253" t="s">
        <v>1795</v>
      </c>
    </row>
    <row r="254" spans="1:10">
      <c r="A254">
        <v>251</v>
      </c>
      <c r="B254" t="s">
        <v>1796</v>
      </c>
      <c r="G254" s="29" t="s">
        <v>1230</v>
      </c>
      <c r="H254" t="s">
        <v>1015</v>
      </c>
    </row>
    <row r="255" spans="1:10">
      <c r="A255" s="18">
        <v>252</v>
      </c>
      <c r="B255" t="s">
        <v>1797</v>
      </c>
      <c r="C255" t="s">
        <v>1670</v>
      </c>
      <c r="D255" s="14">
        <v>0.05</v>
      </c>
      <c r="E255" t="s">
        <v>1767</v>
      </c>
      <c r="F255">
        <v>50</v>
      </c>
      <c r="G255" s="29" t="s">
        <v>1230</v>
      </c>
      <c r="H255" t="s">
        <v>1016</v>
      </c>
      <c r="J255" t="s">
        <v>1798</v>
      </c>
    </row>
    <row r="256" spans="1:10">
      <c r="A256">
        <v>253</v>
      </c>
      <c r="B256" t="s">
        <v>1799</v>
      </c>
      <c r="C256" t="s">
        <v>1729</v>
      </c>
      <c r="D256" s="14">
        <v>0.05</v>
      </c>
      <c r="E256" t="s">
        <v>1772</v>
      </c>
      <c r="F256">
        <v>25</v>
      </c>
      <c r="G256" s="29" t="s">
        <v>1230</v>
      </c>
      <c r="H256" t="s">
        <v>1016</v>
      </c>
      <c r="J256" t="s">
        <v>1800</v>
      </c>
    </row>
    <row r="257" spans="1:10">
      <c r="A257" s="18">
        <v>254</v>
      </c>
      <c r="B257" t="s">
        <v>1801</v>
      </c>
      <c r="C257" t="s">
        <v>830</v>
      </c>
      <c r="D257" s="14">
        <v>0.1</v>
      </c>
      <c r="E257" t="s">
        <v>1772</v>
      </c>
      <c r="F257">
        <v>25</v>
      </c>
      <c r="G257" s="29" t="s">
        <v>1230</v>
      </c>
      <c r="H257" t="s">
        <v>1016</v>
      </c>
      <c r="J257" t="s">
        <v>1802</v>
      </c>
    </row>
    <row r="258" spans="1:10">
      <c r="A258">
        <v>255</v>
      </c>
      <c r="B258" t="s">
        <v>1803</v>
      </c>
      <c r="C258" t="s">
        <v>1804</v>
      </c>
      <c r="D258">
        <v>30000000</v>
      </c>
      <c r="E258" t="s">
        <v>1781</v>
      </c>
      <c r="F258">
        <v>30</v>
      </c>
      <c r="G258" s="29" t="s">
        <v>1230</v>
      </c>
      <c r="H258" t="s">
        <v>1016</v>
      </c>
      <c r="J258" t="s">
        <v>1805</v>
      </c>
    </row>
    <row r="259" spans="1:10">
      <c r="A259" s="18">
        <v>256</v>
      </c>
      <c r="B259" t="s">
        <v>1806</v>
      </c>
      <c r="C259" t="s">
        <v>1804</v>
      </c>
      <c r="D259">
        <v>50000000</v>
      </c>
      <c r="E259" t="s">
        <v>1786</v>
      </c>
      <c r="F259">
        <v>25</v>
      </c>
      <c r="G259" s="29" t="s">
        <v>1230</v>
      </c>
      <c r="H259" t="s">
        <v>1016</v>
      </c>
      <c r="J259" t="s">
        <v>1807</v>
      </c>
    </row>
    <row r="260" spans="1:10">
      <c r="A260">
        <v>257</v>
      </c>
      <c r="B260" t="s">
        <v>1808</v>
      </c>
      <c r="C260" t="s">
        <v>1804</v>
      </c>
      <c r="D260">
        <v>50000000</v>
      </c>
      <c r="E260" t="s">
        <v>1786</v>
      </c>
      <c r="F260">
        <v>25</v>
      </c>
      <c r="G260" s="29" t="s">
        <v>1230</v>
      </c>
      <c r="H260" t="s">
        <v>1016</v>
      </c>
      <c r="J260" t="s">
        <v>1809</v>
      </c>
    </row>
    <row r="261" spans="1:10">
      <c r="A261" s="18">
        <v>258</v>
      </c>
      <c r="B261" t="s">
        <v>1810</v>
      </c>
      <c r="C261" t="s">
        <v>1804</v>
      </c>
      <c r="D261">
        <v>100000000</v>
      </c>
      <c r="E261" t="s">
        <v>1789</v>
      </c>
      <c r="F261">
        <v>30</v>
      </c>
      <c r="G261" s="29" t="s">
        <v>1230</v>
      </c>
      <c r="H261" t="s">
        <v>1016</v>
      </c>
      <c r="J261" t="s">
        <v>1811</v>
      </c>
    </row>
    <row r="262" spans="1:10">
      <c r="A262">
        <v>259</v>
      </c>
      <c r="B262" t="s">
        <v>1812</v>
      </c>
      <c r="C262" t="s">
        <v>1264</v>
      </c>
      <c r="D262">
        <v>10</v>
      </c>
      <c r="E262" t="s">
        <v>1813</v>
      </c>
      <c r="F262">
        <v>10</v>
      </c>
      <c r="G262" s="29" t="s">
        <v>1230</v>
      </c>
      <c r="H262" t="s">
        <v>1261</v>
      </c>
      <c r="J262" t="s">
        <v>1814</v>
      </c>
    </row>
    <row r="263" spans="1:10">
      <c r="A263" s="18">
        <v>260</v>
      </c>
      <c r="B263" t="s">
        <v>1815</v>
      </c>
      <c r="C263" t="s">
        <v>1804</v>
      </c>
      <c r="D263">
        <v>100000000</v>
      </c>
      <c r="E263" t="s">
        <v>1641</v>
      </c>
      <c r="F263">
        <v>1</v>
      </c>
      <c r="G263" s="29" t="s">
        <v>1230</v>
      </c>
      <c r="H263" t="s">
        <v>1015</v>
      </c>
      <c r="I263" s="49" t="s">
        <v>484</v>
      </c>
      <c r="J263" t="s">
        <v>1816</v>
      </c>
    </row>
    <row r="264" spans="1:10">
      <c r="A264">
        <v>261</v>
      </c>
      <c r="B264" t="s">
        <v>1817</v>
      </c>
      <c r="C264" t="s">
        <v>1804</v>
      </c>
      <c r="D264">
        <v>100000000</v>
      </c>
      <c r="E264" t="s">
        <v>1641</v>
      </c>
      <c r="F264">
        <v>1</v>
      </c>
      <c r="G264" s="29" t="s">
        <v>1230</v>
      </c>
      <c r="H264" t="s">
        <v>1015</v>
      </c>
      <c r="I264" s="49" t="s">
        <v>484</v>
      </c>
      <c r="J264" t="s">
        <v>1818</v>
      </c>
    </row>
    <row r="265" spans="1:10">
      <c r="A265" s="18">
        <v>262</v>
      </c>
      <c r="B265" t="s">
        <v>1819</v>
      </c>
      <c r="C265" t="s">
        <v>1441</v>
      </c>
      <c r="D265">
        <v>10</v>
      </c>
      <c r="E265" t="s">
        <v>1820</v>
      </c>
      <c r="F265">
        <v>1</v>
      </c>
      <c r="G265" s="29" t="s">
        <v>1230</v>
      </c>
      <c r="H265" t="s">
        <v>1261</v>
      </c>
      <c r="J265" t="s">
        <v>1821</v>
      </c>
    </row>
    <row r="266" spans="1:10">
      <c r="A266">
        <v>263</v>
      </c>
      <c r="B266" t="s">
        <v>1822</v>
      </c>
      <c r="C266" t="s">
        <v>1274</v>
      </c>
      <c r="D266" s="14">
        <v>0.5</v>
      </c>
      <c r="E266" t="s">
        <v>1820</v>
      </c>
      <c r="F266">
        <v>1</v>
      </c>
      <c r="G266" s="29" t="s">
        <v>1230</v>
      </c>
      <c r="H266" t="s">
        <v>1294</v>
      </c>
      <c r="J266" t="s">
        <v>1823</v>
      </c>
    </row>
    <row r="267" spans="1:10">
      <c r="A267" s="18">
        <v>264</v>
      </c>
      <c r="B267" t="s">
        <v>1824</v>
      </c>
      <c r="C267" t="s">
        <v>1353</v>
      </c>
      <c r="D267">
        <v>1</v>
      </c>
      <c r="E267" t="s">
        <v>1641</v>
      </c>
      <c r="F267">
        <v>1</v>
      </c>
      <c r="G267" s="29" t="s">
        <v>1230</v>
      </c>
      <c r="H267" t="s">
        <v>1294</v>
      </c>
      <c r="J267" t="s">
        <v>1825</v>
      </c>
    </row>
  </sheetData>
  <autoFilter ref="A3:K267">
    <sortState ref="A3:K267">
      <sortCondition ref="A3"/>
    </sortState>
    <extLst>
      <etc:autoFilterAnalysis xmlns:etc="http://www.wps.cn/officeDocument/2017/etCustomData" etc:version="v1" etc:showPane="1">
        <etc:analysisCharts>
          <etc:chart etc:type="pie">
            <etc:category etc:colId="2"/>
            <etc:seriesCollections etc:count="1">
              <etc:series etc:colId="3" etc:subtotal="sum"/>
            </etc:seriesCollections>
          </etc:chart>
          <etc:chart etc:type="pie">
            <etc:category etc:colId="4"/>
            <etc:seriesCollections etc:count="1">
              <etc:series etc:colId="5" etc:subtotal="sum"/>
            </etc:seriesCollections>
          </etc:chart>
          <etc:chart etc:type="pie">
            <etc:category etc:colId="7"/>
            <etc:seriesCollections etc:count="1">
              <etc:series etc:colId="7" etc:subtotal="count"/>
            </etc:seriesCollections>
          </etc:chart>
        </etc:analysisCharts>
      </etc:autoFilterAnalysis>
    </extLst>
  </autoFilter>
  <phoneticPr fontId="57" type="noConversion"/>
  <dataValidations count="2">
    <dataValidation type="list" allowBlank="1" showInputMessage="1" showErrorMessage="1" sqref="G1 G59 G135 G212 G215 G253 G254 G255 G256 G257 G258 G259 G260 G261 G262 G263 G264 G265 G4:G58 G60:G61 G62:G70 G71:G73 G74:G82 G83:G84 G85:G108 G109:G119 G120:G134 G136:G137 G138:G139 G140:G147 G148:G150 G151:G184 G185:G196 G197:G199 G200:G202 G203:G207 G208:G209 G210:G211 G213:G214 G216:G222 G223:G224 G225:G227 G228:G229 G230:G237 G238:G252 G266:G267 G268:G281">
      <formula1>"已完成,未完成"</formula1>
    </dataValidation>
    <dataValidation allowBlank="1" showInputMessage="1" showErrorMessage="1" sqref="H12 I12 H13 I13 I18 I19 H59 I60 I61 I72 I73 I84 H114 H115 H136 H137 I137 I138 I139 I201 I202 I209 I210 I211 H212 I214 H215 I215 I216 I217 H223 I223 H224 I224 I225 I226 I227 H228 I228 H229 I229 I237 H238 H243 H244 H255 H256 H257 H258 H259 H260 H265 H3:H6 H7:H11 H14:H15 H16:H58 H60:H61 H62:H70 H71:H73 H74:H82 H83:H84 H85:H107 H108:H113 H116:H119 H120:H135 H138:H139 H140:H147 H148:H150 H151:H185 H186:H196 H197:H199 H200:H202 H203:H207 H208:H209 H210:H211 H213:H214 H216:H222 H225:H227 H230:H237 H239:H242 H245:H246 H247:H252 H253:H254 H261:H262 H263:H264 H266:H267 H268:H1048576 I4:I6 I7:I11 I14:I15 I16:I17 I20:I21 I22:I59 I62:I71 I74:I83 I85:I109 I110:I114 I115:I116 I117:I119 I120:I136 I140:I148 I149:I150 I151:I185 I186:I196 I197:I200 I203:I208 I212:I213 I218:I222 I230:I234 I235:I236 I238:I1048576"/>
  </dataValidations>
  <hyperlinks>
    <hyperlink ref="A1" location="目录!A1" display="返回目录"/>
  </hyperlinks>
  <pageMargins left="0.75" right="0.75" top="1" bottom="1" header="0.5" footer="0.5"/>
  <pageSetup paperSize="9" orientation="portrait" horizontalDpi="300" verticalDpi="300" r:id="rId1"/>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3"/>
  <sheetViews>
    <sheetView workbookViewId="0">
      <pane ySplit="1" topLeftCell="A2" activePane="bottomLeft" state="frozen"/>
      <selection pane="bottomLeft"/>
    </sheetView>
  </sheetViews>
  <sheetFormatPr defaultColWidth="9" defaultRowHeight="13.5"/>
  <cols>
    <col min="3" max="3" width="10.375"/>
    <col min="5" max="5" width="9.375"/>
    <col min="8" max="8" width="10.25" customWidth="1"/>
    <col min="9" max="9" width="10" customWidth="1"/>
    <col min="10" max="10" width="13.625" customWidth="1"/>
    <col min="11" max="11" width="12.75" customWidth="1"/>
    <col min="13" max="13" width="12" customWidth="1"/>
  </cols>
  <sheetData>
    <row r="1" spans="1:14" ht="18" customHeight="1">
      <c r="A1" s="311" t="s">
        <v>1987</v>
      </c>
      <c r="B1" s="46" t="s">
        <v>476</v>
      </c>
      <c r="C1" s="46" t="s">
        <v>454</v>
      </c>
      <c r="D1" s="46" t="s">
        <v>470</v>
      </c>
      <c r="E1" s="46" t="s">
        <v>446</v>
      </c>
      <c r="F1" s="46" t="s">
        <v>507</v>
      </c>
      <c r="G1" s="46" t="s">
        <v>860</v>
      </c>
    </row>
    <row r="2" spans="1:14">
      <c r="B2" s="46">
        <v>233000</v>
      </c>
      <c r="C2" s="46">
        <v>223000</v>
      </c>
      <c r="D2" s="46">
        <v>233000</v>
      </c>
      <c r="E2" s="46">
        <v>233000</v>
      </c>
      <c r="F2" s="46">
        <v>910000</v>
      </c>
      <c r="G2" s="46">
        <v>130000</v>
      </c>
    </row>
    <row r="4" spans="1:14">
      <c r="B4" s="46" t="s">
        <v>1583</v>
      </c>
      <c r="C4" s="46" t="s">
        <v>1585</v>
      </c>
      <c r="D4" s="46"/>
      <c r="E4" s="46" t="s">
        <v>1826</v>
      </c>
    </row>
    <row r="5" spans="1:14">
      <c r="B5" s="46">
        <f>D2*1+E2*1+F2*0.2</f>
        <v>648000</v>
      </c>
      <c r="C5" s="46">
        <f>B2*1+C2*1+F2*0.8</f>
        <v>1184000</v>
      </c>
      <c r="D5" s="46"/>
      <c r="E5" s="46">
        <f>B5*0.001+C5*0.001+G2*0.001</f>
        <v>1962</v>
      </c>
    </row>
    <row r="9" spans="1:14" hidden="1">
      <c r="A9" t="s">
        <v>1585</v>
      </c>
      <c r="B9" t="s">
        <v>1827</v>
      </c>
      <c r="C9" t="s">
        <v>1828</v>
      </c>
      <c r="D9" t="s">
        <v>1829</v>
      </c>
      <c r="G9" s="36" t="s">
        <v>1830</v>
      </c>
      <c r="H9">
        <v>0</v>
      </c>
      <c r="I9" t="s">
        <v>1831</v>
      </c>
      <c r="J9" s="47">
        <f>单项属性!C21/单项属性!F7*5</f>
        <v>2.8369432900978042</v>
      </c>
      <c r="M9" t="s">
        <v>1832</v>
      </c>
      <c r="N9" t="s">
        <v>959</v>
      </c>
    </row>
    <row r="10" spans="1:14" hidden="1">
      <c r="A10" t="s">
        <v>476</v>
      </c>
      <c r="B10">
        <v>1</v>
      </c>
      <c r="C10">
        <v>323000</v>
      </c>
      <c r="D10">
        <v>1400000</v>
      </c>
      <c r="E10">
        <f>D10/B10</f>
        <v>1400000</v>
      </c>
      <c r="F10" t="s">
        <v>476</v>
      </c>
      <c r="G10">
        <f>H9*10+H9*(J9+1)</f>
        <v>0</v>
      </c>
      <c r="H10">
        <v>10000</v>
      </c>
      <c r="I10">
        <v>180000</v>
      </c>
      <c r="J10">
        <v>110000</v>
      </c>
      <c r="K10">
        <v>650000</v>
      </c>
      <c r="L10">
        <f>SUM(G10:K10)</f>
        <v>950000</v>
      </c>
      <c r="M10">
        <f>E10-SUM(G10:K10)</f>
        <v>450000</v>
      </c>
      <c r="N10" t="s">
        <v>476</v>
      </c>
    </row>
    <row r="11" spans="1:14" hidden="1">
      <c r="A11" t="s">
        <v>454</v>
      </c>
      <c r="B11">
        <v>1</v>
      </c>
      <c r="C11">
        <v>71336</v>
      </c>
      <c r="D11">
        <v>200000</v>
      </c>
      <c r="E11">
        <f>D11/B11</f>
        <v>200000</v>
      </c>
      <c r="F11" t="s">
        <v>454</v>
      </c>
      <c r="G11">
        <f>H9*(J9+1)</f>
        <v>0</v>
      </c>
      <c r="H11">
        <v>9000</v>
      </c>
      <c r="I11">
        <v>50000</v>
      </c>
      <c r="J11">
        <v>0</v>
      </c>
      <c r="K11">
        <v>150000</v>
      </c>
      <c r="L11">
        <f>SUM(G11:K11)</f>
        <v>209000</v>
      </c>
      <c r="M11">
        <f>E11-SUM(G11:K11)</f>
        <v>-9000</v>
      </c>
      <c r="N11" t="s">
        <v>454</v>
      </c>
    </row>
    <row r="12" spans="1:14" hidden="1">
      <c r="A12" t="s">
        <v>507</v>
      </c>
      <c r="B12">
        <v>0.8</v>
      </c>
      <c r="C12">
        <v>51399</v>
      </c>
      <c r="D12">
        <v>200000</v>
      </c>
      <c r="E12">
        <f>D12/B12</f>
        <v>250000</v>
      </c>
      <c r="F12" t="s">
        <v>507</v>
      </c>
      <c r="G12">
        <f>H9*J9</f>
        <v>0</v>
      </c>
      <c r="H12">
        <v>9000</v>
      </c>
      <c r="I12">
        <v>40000</v>
      </c>
      <c r="J12">
        <v>0</v>
      </c>
      <c r="K12">
        <v>150000</v>
      </c>
      <c r="L12">
        <f>SUM(G12:K12)</f>
        <v>199000</v>
      </c>
      <c r="M12">
        <f>E12-SUM(G12:K12)</f>
        <v>51000</v>
      </c>
      <c r="N12" t="s">
        <v>507</v>
      </c>
    </row>
    <row r="13" spans="1:14" hidden="1">
      <c r="A13" t="s">
        <v>1833</v>
      </c>
      <c r="C13">
        <f>C10+C11+C12</f>
        <v>445735</v>
      </c>
      <c r="D13">
        <f>D10+D11+D12</f>
        <v>1800000</v>
      </c>
      <c r="E13">
        <f>E10+E11+E12</f>
        <v>1850000</v>
      </c>
      <c r="H13" t="s">
        <v>1834</v>
      </c>
      <c r="I13" t="s">
        <v>1835</v>
      </c>
      <c r="J13" s="47" t="s">
        <v>1836</v>
      </c>
      <c r="K13" t="s">
        <v>1837</v>
      </c>
      <c r="L13">
        <f>L10+L11+L12</f>
        <v>1358000</v>
      </c>
      <c r="M13">
        <f>M10+M11+M12</f>
        <v>492000</v>
      </c>
      <c r="N13" t="s">
        <v>1838</v>
      </c>
    </row>
  </sheetData>
  <phoneticPr fontId="57" type="noConversion"/>
  <hyperlinks>
    <hyperlink ref="A1" location="目录!A1" display="返回首页"/>
  </hyperlinks>
  <pageMargins left="0.75" right="0.75" top="1" bottom="1" header="0.5" footer="0.5"/>
  <pageSetup paperSize="9"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2"/>
  <sheetViews>
    <sheetView workbookViewId="0">
      <pane ySplit="2" topLeftCell="A3" activePane="bottomLeft" state="frozen"/>
      <selection pane="bottomLeft" activeCell="L2" sqref="L2"/>
    </sheetView>
  </sheetViews>
  <sheetFormatPr defaultColWidth="9" defaultRowHeight="13.5"/>
  <cols>
    <col min="1" max="1" width="9.375" customWidth="1"/>
    <col min="2" max="2" width="8" customWidth="1"/>
    <col min="3" max="3" width="9.375" customWidth="1"/>
    <col min="4" max="4" width="5.375" customWidth="1"/>
    <col min="5" max="5" width="5.375" style="34" customWidth="1"/>
    <col min="6" max="7" width="9.375" customWidth="1"/>
    <col min="8" max="8" width="9.375" style="34" customWidth="1"/>
    <col min="9" max="9" width="16" customWidth="1"/>
    <col min="10" max="10" width="8.375" style="35" customWidth="1"/>
    <col min="11" max="11" width="8.875" customWidth="1"/>
    <col min="12" max="12" width="12.875" customWidth="1"/>
    <col min="13" max="13" width="10.75" customWidth="1"/>
    <col min="16" max="16" width="15.5" customWidth="1"/>
  </cols>
  <sheetData>
    <row r="1" spans="1:20">
      <c r="A1" s="357" t="s">
        <v>1839</v>
      </c>
      <c r="B1" s="357"/>
      <c r="C1" s="36" t="s">
        <v>1840</v>
      </c>
      <c r="D1" s="37">
        <f>熊猫食物!E19</f>
        <v>24</v>
      </c>
      <c r="E1" s="38" t="s">
        <v>1841</v>
      </c>
      <c r="F1" s="37">
        <f>熊猫食物!F19</f>
        <v>8</v>
      </c>
      <c r="G1" s="39" t="s">
        <v>1842</v>
      </c>
      <c r="H1" s="40" t="s">
        <v>1843</v>
      </c>
      <c r="I1" s="40"/>
      <c r="J1" s="42"/>
      <c r="K1" s="43" t="s">
        <v>1844</v>
      </c>
      <c r="L1" s="43"/>
      <c r="M1" s="43"/>
      <c r="N1" s="43"/>
      <c r="O1" s="43"/>
      <c r="P1" s="43"/>
      <c r="Q1" s="43"/>
      <c r="R1" s="43"/>
      <c r="S1" s="43"/>
      <c r="T1" s="43"/>
    </row>
    <row r="2" spans="1:20" s="33" customFormat="1" ht="20.100000000000001" customHeight="1">
      <c r="A2" s="11" t="s">
        <v>1002</v>
      </c>
      <c r="B2" s="33" t="s">
        <v>1845</v>
      </c>
      <c r="C2" s="33" t="s">
        <v>1846</v>
      </c>
      <c r="D2" s="33" t="s">
        <v>987</v>
      </c>
      <c r="E2" s="33" t="s">
        <v>992</v>
      </c>
      <c r="F2" s="41" t="s">
        <v>1847</v>
      </c>
      <c r="G2" s="33" t="s">
        <v>1848</v>
      </c>
      <c r="H2" s="11" t="s">
        <v>991</v>
      </c>
      <c r="I2" s="41" t="s">
        <v>1849</v>
      </c>
      <c r="J2" s="44" t="s">
        <v>1850</v>
      </c>
      <c r="K2" s="30" t="s">
        <v>32</v>
      </c>
      <c r="L2" s="45" t="s">
        <v>1851</v>
      </c>
    </row>
    <row r="3" spans="1:20">
      <c r="A3">
        <v>0</v>
      </c>
      <c r="B3">
        <v>396</v>
      </c>
      <c r="C3">
        <v>1</v>
      </c>
      <c r="D3">
        <f t="shared" ref="D3:D66" si="0">$F$1</f>
        <v>8</v>
      </c>
      <c r="E3">
        <f t="shared" ref="E3:E66" si="1">(B3-A3)/D3</f>
        <v>49.5</v>
      </c>
      <c r="F3" s="34">
        <f t="shared" ref="F3:F66" si="2">20*E3/60</f>
        <v>16.5</v>
      </c>
      <c r="G3">
        <f t="shared" ref="G3:G66" si="3">E3*C3</f>
        <v>49.5</v>
      </c>
      <c r="H3">
        <f>G3</f>
        <v>49.5</v>
      </c>
      <c r="I3" s="34">
        <f>F3</f>
        <v>16.5</v>
      </c>
      <c r="J3" s="35">
        <f>E3</f>
        <v>49.5</v>
      </c>
    </row>
    <row r="4" spans="1:20">
      <c r="A4">
        <f t="shared" ref="A4:A67" si="4">B3</f>
        <v>396</v>
      </c>
      <c r="B4">
        <v>594</v>
      </c>
      <c r="C4">
        <f t="shared" ref="C4:C67" si="5">C3+1</f>
        <v>2</v>
      </c>
      <c r="D4">
        <f t="shared" si="0"/>
        <v>8</v>
      </c>
      <c r="E4">
        <f t="shared" si="1"/>
        <v>24.75</v>
      </c>
      <c r="F4" s="34">
        <f t="shared" si="2"/>
        <v>8.25</v>
      </c>
      <c r="G4">
        <f t="shared" si="3"/>
        <v>49.5</v>
      </c>
      <c r="H4">
        <f t="shared" ref="H4:H67" si="6">G4+H3</f>
        <v>99</v>
      </c>
      <c r="I4" s="34">
        <f t="shared" ref="I4:I67" si="7">F4+I3</f>
        <v>24.75</v>
      </c>
      <c r="J4" s="35">
        <f t="shared" ref="J4:J67" si="8">E4+J3</f>
        <v>74.25</v>
      </c>
    </row>
    <row r="5" spans="1:20">
      <c r="A5">
        <f t="shared" si="4"/>
        <v>594</v>
      </c>
      <c r="B5">
        <v>798</v>
      </c>
      <c r="C5">
        <f t="shared" si="5"/>
        <v>3</v>
      </c>
      <c r="D5">
        <f t="shared" si="0"/>
        <v>8</v>
      </c>
      <c r="E5">
        <f t="shared" si="1"/>
        <v>25.5</v>
      </c>
      <c r="F5" s="34">
        <f t="shared" si="2"/>
        <v>8.5</v>
      </c>
      <c r="G5">
        <f t="shared" si="3"/>
        <v>76.5</v>
      </c>
      <c r="H5">
        <f t="shared" si="6"/>
        <v>175.5</v>
      </c>
      <c r="I5" s="34">
        <f t="shared" si="7"/>
        <v>33.25</v>
      </c>
      <c r="J5" s="35">
        <f t="shared" si="8"/>
        <v>99.75</v>
      </c>
    </row>
    <row r="6" spans="1:20">
      <c r="A6">
        <f t="shared" si="4"/>
        <v>798</v>
      </c>
      <c r="B6">
        <v>996</v>
      </c>
      <c r="C6">
        <f t="shared" si="5"/>
        <v>4</v>
      </c>
      <c r="D6">
        <f t="shared" si="0"/>
        <v>8</v>
      </c>
      <c r="E6">
        <f t="shared" si="1"/>
        <v>24.75</v>
      </c>
      <c r="F6" s="34">
        <f t="shared" si="2"/>
        <v>8.25</v>
      </c>
      <c r="G6">
        <f t="shared" si="3"/>
        <v>99</v>
      </c>
      <c r="H6">
        <f t="shared" si="6"/>
        <v>274.5</v>
      </c>
      <c r="I6" s="34">
        <f t="shared" si="7"/>
        <v>41.5</v>
      </c>
      <c r="J6" s="35">
        <f t="shared" si="8"/>
        <v>124.5</v>
      </c>
    </row>
    <row r="7" spans="1:20">
      <c r="A7">
        <f t="shared" si="4"/>
        <v>996</v>
      </c>
      <c r="B7">
        <f t="shared" ref="B7:B70" si="9">A7+E4*D7</f>
        <v>1194</v>
      </c>
      <c r="C7">
        <f t="shared" si="5"/>
        <v>5</v>
      </c>
      <c r="D7">
        <f t="shared" si="0"/>
        <v>8</v>
      </c>
      <c r="E7">
        <f t="shared" si="1"/>
        <v>24.75</v>
      </c>
      <c r="F7" s="34">
        <f t="shared" si="2"/>
        <v>8.25</v>
      </c>
      <c r="G7">
        <f t="shared" si="3"/>
        <v>123.75</v>
      </c>
      <c r="H7">
        <f t="shared" si="6"/>
        <v>398.25</v>
      </c>
      <c r="I7" s="34">
        <f t="shared" si="7"/>
        <v>49.75</v>
      </c>
      <c r="J7" s="35">
        <f t="shared" si="8"/>
        <v>149.25</v>
      </c>
    </row>
    <row r="8" spans="1:20">
      <c r="A8">
        <f t="shared" si="4"/>
        <v>1194</v>
      </c>
      <c r="B8">
        <f t="shared" si="9"/>
        <v>1398</v>
      </c>
      <c r="C8">
        <f t="shared" si="5"/>
        <v>6</v>
      </c>
      <c r="D8">
        <f t="shared" si="0"/>
        <v>8</v>
      </c>
      <c r="E8">
        <f t="shared" si="1"/>
        <v>25.5</v>
      </c>
      <c r="F8" s="34">
        <f t="shared" si="2"/>
        <v>8.5</v>
      </c>
      <c r="G8">
        <f t="shared" si="3"/>
        <v>153</v>
      </c>
      <c r="H8">
        <f t="shared" si="6"/>
        <v>551.25</v>
      </c>
      <c r="I8" s="34">
        <f t="shared" si="7"/>
        <v>58.25</v>
      </c>
      <c r="J8" s="35">
        <f t="shared" si="8"/>
        <v>174.75</v>
      </c>
    </row>
    <row r="9" spans="1:20">
      <c r="A9">
        <f t="shared" si="4"/>
        <v>1398</v>
      </c>
      <c r="B9">
        <f t="shared" si="9"/>
        <v>1596</v>
      </c>
      <c r="C9">
        <f t="shared" si="5"/>
        <v>7</v>
      </c>
      <c r="D9">
        <f t="shared" si="0"/>
        <v>8</v>
      </c>
      <c r="E9">
        <f t="shared" si="1"/>
        <v>24.75</v>
      </c>
      <c r="F9" s="34">
        <f t="shared" si="2"/>
        <v>8.25</v>
      </c>
      <c r="G9">
        <f t="shared" si="3"/>
        <v>173.25</v>
      </c>
      <c r="H9">
        <f t="shared" si="6"/>
        <v>724.5</v>
      </c>
      <c r="I9" s="34">
        <f t="shared" si="7"/>
        <v>66.5</v>
      </c>
      <c r="J9" s="35">
        <f t="shared" si="8"/>
        <v>199.5</v>
      </c>
    </row>
    <row r="10" spans="1:20">
      <c r="A10">
        <f t="shared" si="4"/>
        <v>1596</v>
      </c>
      <c r="B10">
        <f t="shared" si="9"/>
        <v>1794</v>
      </c>
      <c r="C10">
        <f t="shared" si="5"/>
        <v>8</v>
      </c>
      <c r="D10">
        <f t="shared" si="0"/>
        <v>8</v>
      </c>
      <c r="E10">
        <f t="shared" si="1"/>
        <v>24.75</v>
      </c>
      <c r="F10" s="34">
        <f t="shared" si="2"/>
        <v>8.25</v>
      </c>
      <c r="G10">
        <f t="shared" si="3"/>
        <v>198</v>
      </c>
      <c r="H10">
        <f t="shared" si="6"/>
        <v>922.5</v>
      </c>
      <c r="I10" s="34">
        <f t="shared" si="7"/>
        <v>74.75</v>
      </c>
      <c r="J10" s="35">
        <f t="shared" si="8"/>
        <v>224.25</v>
      </c>
    </row>
    <row r="11" spans="1:20">
      <c r="A11">
        <f t="shared" si="4"/>
        <v>1794</v>
      </c>
      <c r="B11">
        <f t="shared" si="9"/>
        <v>1998</v>
      </c>
      <c r="C11">
        <f t="shared" si="5"/>
        <v>9</v>
      </c>
      <c r="D11">
        <f t="shared" si="0"/>
        <v>8</v>
      </c>
      <c r="E11">
        <f t="shared" si="1"/>
        <v>25.5</v>
      </c>
      <c r="F11" s="34">
        <f t="shared" si="2"/>
        <v>8.5</v>
      </c>
      <c r="G11">
        <f t="shared" si="3"/>
        <v>229.5</v>
      </c>
      <c r="H11">
        <f t="shared" si="6"/>
        <v>1152</v>
      </c>
      <c r="I11" s="34">
        <f t="shared" si="7"/>
        <v>83.25</v>
      </c>
      <c r="J11" s="35">
        <f t="shared" si="8"/>
        <v>249.75</v>
      </c>
    </row>
    <row r="12" spans="1:20">
      <c r="A12">
        <f t="shared" si="4"/>
        <v>1998</v>
      </c>
      <c r="B12">
        <f t="shared" si="9"/>
        <v>2196</v>
      </c>
      <c r="C12">
        <f t="shared" si="5"/>
        <v>10</v>
      </c>
      <c r="D12">
        <f t="shared" si="0"/>
        <v>8</v>
      </c>
      <c r="E12">
        <f t="shared" si="1"/>
        <v>24.75</v>
      </c>
      <c r="F12" s="34">
        <f t="shared" si="2"/>
        <v>8.25</v>
      </c>
      <c r="G12">
        <f t="shared" si="3"/>
        <v>247.5</v>
      </c>
      <c r="H12">
        <f t="shared" si="6"/>
        <v>1399.5</v>
      </c>
      <c r="I12" s="34">
        <f t="shared" si="7"/>
        <v>91.5</v>
      </c>
      <c r="J12" s="35">
        <f t="shared" si="8"/>
        <v>274.5</v>
      </c>
    </row>
    <row r="13" spans="1:20">
      <c r="A13">
        <f t="shared" si="4"/>
        <v>2196</v>
      </c>
      <c r="B13">
        <f t="shared" si="9"/>
        <v>2394</v>
      </c>
      <c r="C13">
        <f t="shared" si="5"/>
        <v>11</v>
      </c>
      <c r="D13">
        <f t="shared" si="0"/>
        <v>8</v>
      </c>
      <c r="E13">
        <f t="shared" si="1"/>
        <v>24.75</v>
      </c>
      <c r="F13" s="34">
        <f t="shared" si="2"/>
        <v>8.25</v>
      </c>
      <c r="G13">
        <f t="shared" si="3"/>
        <v>272.25</v>
      </c>
      <c r="H13">
        <f t="shared" si="6"/>
        <v>1671.75</v>
      </c>
      <c r="I13" s="34">
        <f t="shared" si="7"/>
        <v>99.75</v>
      </c>
      <c r="J13" s="35">
        <f t="shared" si="8"/>
        <v>299.25</v>
      </c>
    </row>
    <row r="14" spans="1:20">
      <c r="A14">
        <f t="shared" si="4"/>
        <v>2394</v>
      </c>
      <c r="B14">
        <f t="shared" si="9"/>
        <v>2598</v>
      </c>
      <c r="C14">
        <f t="shared" si="5"/>
        <v>12</v>
      </c>
      <c r="D14">
        <f t="shared" si="0"/>
        <v>8</v>
      </c>
      <c r="E14">
        <f t="shared" si="1"/>
        <v>25.5</v>
      </c>
      <c r="F14" s="34">
        <f t="shared" si="2"/>
        <v>8.5</v>
      </c>
      <c r="G14">
        <f t="shared" si="3"/>
        <v>306</v>
      </c>
      <c r="H14">
        <f t="shared" si="6"/>
        <v>1977.75</v>
      </c>
      <c r="I14" s="34">
        <f t="shared" si="7"/>
        <v>108.25</v>
      </c>
      <c r="J14" s="35">
        <f t="shared" si="8"/>
        <v>324.75</v>
      </c>
    </row>
    <row r="15" spans="1:20">
      <c r="A15">
        <f t="shared" si="4"/>
        <v>2598</v>
      </c>
      <c r="B15">
        <f t="shared" si="9"/>
        <v>2796</v>
      </c>
      <c r="C15">
        <f t="shared" si="5"/>
        <v>13</v>
      </c>
      <c r="D15">
        <f t="shared" si="0"/>
        <v>8</v>
      </c>
      <c r="E15">
        <f t="shared" si="1"/>
        <v>24.75</v>
      </c>
      <c r="F15" s="34">
        <f t="shared" si="2"/>
        <v>8.25</v>
      </c>
      <c r="G15">
        <f t="shared" si="3"/>
        <v>321.75</v>
      </c>
      <c r="H15">
        <f t="shared" si="6"/>
        <v>2299.5</v>
      </c>
      <c r="I15" s="34">
        <f t="shared" si="7"/>
        <v>116.5</v>
      </c>
      <c r="J15" s="35">
        <f t="shared" si="8"/>
        <v>349.5</v>
      </c>
    </row>
    <row r="16" spans="1:20">
      <c r="A16">
        <f t="shared" si="4"/>
        <v>2796</v>
      </c>
      <c r="B16">
        <f t="shared" si="9"/>
        <v>2994</v>
      </c>
      <c r="C16">
        <f t="shared" si="5"/>
        <v>14</v>
      </c>
      <c r="D16">
        <f t="shared" si="0"/>
        <v>8</v>
      </c>
      <c r="E16">
        <f t="shared" si="1"/>
        <v>24.75</v>
      </c>
      <c r="F16" s="34">
        <f t="shared" si="2"/>
        <v>8.25</v>
      </c>
      <c r="G16">
        <f t="shared" si="3"/>
        <v>346.5</v>
      </c>
      <c r="H16">
        <f t="shared" si="6"/>
        <v>2646</v>
      </c>
      <c r="I16" s="34">
        <f t="shared" si="7"/>
        <v>124.75</v>
      </c>
      <c r="J16" s="35">
        <f t="shared" si="8"/>
        <v>374.25</v>
      </c>
    </row>
    <row r="17" spans="1:10">
      <c r="A17">
        <f t="shared" si="4"/>
        <v>2994</v>
      </c>
      <c r="B17">
        <f t="shared" si="9"/>
        <v>3198</v>
      </c>
      <c r="C17">
        <f t="shared" si="5"/>
        <v>15</v>
      </c>
      <c r="D17">
        <f t="shared" si="0"/>
        <v>8</v>
      </c>
      <c r="E17">
        <f t="shared" si="1"/>
        <v>25.5</v>
      </c>
      <c r="F17" s="34">
        <f t="shared" si="2"/>
        <v>8.5</v>
      </c>
      <c r="G17">
        <f t="shared" si="3"/>
        <v>382.5</v>
      </c>
      <c r="H17">
        <f t="shared" si="6"/>
        <v>3028.5</v>
      </c>
      <c r="I17" s="34">
        <f t="shared" si="7"/>
        <v>133.25</v>
      </c>
      <c r="J17" s="35">
        <f t="shared" si="8"/>
        <v>399.75</v>
      </c>
    </row>
    <row r="18" spans="1:10">
      <c r="A18">
        <f t="shared" si="4"/>
        <v>3198</v>
      </c>
      <c r="B18">
        <f t="shared" si="9"/>
        <v>3396</v>
      </c>
      <c r="C18">
        <f t="shared" si="5"/>
        <v>16</v>
      </c>
      <c r="D18">
        <f t="shared" si="0"/>
        <v>8</v>
      </c>
      <c r="E18">
        <f t="shared" si="1"/>
        <v>24.75</v>
      </c>
      <c r="F18" s="34">
        <f t="shared" si="2"/>
        <v>8.25</v>
      </c>
      <c r="G18">
        <f t="shared" si="3"/>
        <v>396</v>
      </c>
      <c r="H18">
        <f t="shared" si="6"/>
        <v>3424.5</v>
      </c>
      <c r="I18" s="34">
        <f t="shared" si="7"/>
        <v>141.5</v>
      </c>
      <c r="J18" s="35">
        <f t="shared" si="8"/>
        <v>424.5</v>
      </c>
    </row>
    <row r="19" spans="1:10">
      <c r="A19">
        <f t="shared" si="4"/>
        <v>3396</v>
      </c>
      <c r="B19">
        <f t="shared" si="9"/>
        <v>3594</v>
      </c>
      <c r="C19">
        <f t="shared" si="5"/>
        <v>17</v>
      </c>
      <c r="D19">
        <f t="shared" si="0"/>
        <v>8</v>
      </c>
      <c r="E19">
        <f t="shared" si="1"/>
        <v>24.75</v>
      </c>
      <c r="F19" s="34">
        <f t="shared" si="2"/>
        <v>8.25</v>
      </c>
      <c r="G19">
        <f t="shared" si="3"/>
        <v>420.75</v>
      </c>
      <c r="H19">
        <f t="shared" si="6"/>
        <v>3845.25</v>
      </c>
      <c r="I19" s="34">
        <f t="shared" si="7"/>
        <v>149.75</v>
      </c>
      <c r="J19" s="35">
        <f t="shared" si="8"/>
        <v>449.25</v>
      </c>
    </row>
    <row r="20" spans="1:10">
      <c r="A20">
        <f t="shared" si="4"/>
        <v>3594</v>
      </c>
      <c r="B20">
        <f t="shared" si="9"/>
        <v>3798</v>
      </c>
      <c r="C20">
        <f t="shared" si="5"/>
        <v>18</v>
      </c>
      <c r="D20">
        <f t="shared" si="0"/>
        <v>8</v>
      </c>
      <c r="E20">
        <f t="shared" si="1"/>
        <v>25.5</v>
      </c>
      <c r="F20" s="34">
        <f t="shared" si="2"/>
        <v>8.5</v>
      </c>
      <c r="G20">
        <f t="shared" si="3"/>
        <v>459</v>
      </c>
      <c r="H20">
        <f t="shared" si="6"/>
        <v>4304.25</v>
      </c>
      <c r="I20" s="34">
        <f t="shared" si="7"/>
        <v>158.25</v>
      </c>
      <c r="J20" s="35">
        <f t="shared" si="8"/>
        <v>474.75</v>
      </c>
    </row>
    <row r="21" spans="1:10">
      <c r="A21">
        <f t="shared" si="4"/>
        <v>3798</v>
      </c>
      <c r="B21">
        <f t="shared" si="9"/>
        <v>3996</v>
      </c>
      <c r="C21">
        <f t="shared" si="5"/>
        <v>19</v>
      </c>
      <c r="D21">
        <f t="shared" si="0"/>
        <v>8</v>
      </c>
      <c r="E21">
        <f t="shared" si="1"/>
        <v>24.75</v>
      </c>
      <c r="F21" s="34">
        <f t="shared" si="2"/>
        <v>8.25</v>
      </c>
      <c r="G21">
        <f t="shared" si="3"/>
        <v>470.25</v>
      </c>
      <c r="H21">
        <f t="shared" si="6"/>
        <v>4774.5</v>
      </c>
      <c r="I21" s="34">
        <f t="shared" si="7"/>
        <v>166.5</v>
      </c>
      <c r="J21" s="35">
        <f t="shared" si="8"/>
        <v>499.5</v>
      </c>
    </row>
    <row r="22" spans="1:10">
      <c r="A22">
        <f t="shared" si="4"/>
        <v>3996</v>
      </c>
      <c r="B22">
        <f t="shared" si="9"/>
        <v>4194</v>
      </c>
      <c r="C22">
        <f t="shared" si="5"/>
        <v>20</v>
      </c>
      <c r="D22">
        <f t="shared" si="0"/>
        <v>8</v>
      </c>
      <c r="E22">
        <f t="shared" si="1"/>
        <v>24.75</v>
      </c>
      <c r="F22" s="34">
        <f t="shared" si="2"/>
        <v>8.25</v>
      </c>
      <c r="G22">
        <f t="shared" si="3"/>
        <v>495</v>
      </c>
      <c r="H22">
        <f t="shared" si="6"/>
        <v>5269.5</v>
      </c>
      <c r="I22" s="34">
        <f t="shared" si="7"/>
        <v>174.75</v>
      </c>
      <c r="J22" s="35">
        <f t="shared" si="8"/>
        <v>524.25</v>
      </c>
    </row>
    <row r="23" spans="1:10">
      <c r="A23">
        <f t="shared" si="4"/>
        <v>4194</v>
      </c>
      <c r="B23">
        <f t="shared" si="9"/>
        <v>4398</v>
      </c>
      <c r="C23">
        <f t="shared" si="5"/>
        <v>21</v>
      </c>
      <c r="D23">
        <f t="shared" si="0"/>
        <v>8</v>
      </c>
      <c r="E23">
        <f t="shared" si="1"/>
        <v>25.5</v>
      </c>
      <c r="F23" s="34">
        <f t="shared" si="2"/>
        <v>8.5</v>
      </c>
      <c r="G23">
        <f t="shared" si="3"/>
        <v>535.5</v>
      </c>
      <c r="H23">
        <f t="shared" si="6"/>
        <v>5805</v>
      </c>
      <c r="I23" s="34">
        <f t="shared" si="7"/>
        <v>183.25</v>
      </c>
      <c r="J23" s="35">
        <f t="shared" si="8"/>
        <v>549.75</v>
      </c>
    </row>
    <row r="24" spans="1:10">
      <c r="A24">
        <f t="shared" si="4"/>
        <v>4398</v>
      </c>
      <c r="B24">
        <f t="shared" si="9"/>
        <v>4596</v>
      </c>
      <c r="C24">
        <f t="shared" si="5"/>
        <v>22</v>
      </c>
      <c r="D24">
        <f t="shared" si="0"/>
        <v>8</v>
      </c>
      <c r="E24">
        <f t="shared" si="1"/>
        <v>24.75</v>
      </c>
      <c r="F24" s="34">
        <f t="shared" si="2"/>
        <v>8.25</v>
      </c>
      <c r="G24">
        <f t="shared" si="3"/>
        <v>544.5</v>
      </c>
      <c r="H24">
        <f t="shared" si="6"/>
        <v>6349.5</v>
      </c>
      <c r="I24" s="34">
        <f t="shared" si="7"/>
        <v>191.5</v>
      </c>
      <c r="J24" s="35">
        <f t="shared" si="8"/>
        <v>574.5</v>
      </c>
    </row>
    <row r="25" spans="1:10">
      <c r="A25">
        <f t="shared" si="4"/>
        <v>4596</v>
      </c>
      <c r="B25">
        <f t="shared" si="9"/>
        <v>4794</v>
      </c>
      <c r="C25">
        <f t="shared" si="5"/>
        <v>23</v>
      </c>
      <c r="D25">
        <f t="shared" si="0"/>
        <v>8</v>
      </c>
      <c r="E25">
        <f t="shared" si="1"/>
        <v>24.75</v>
      </c>
      <c r="F25" s="34">
        <f t="shared" si="2"/>
        <v>8.25</v>
      </c>
      <c r="G25">
        <f t="shared" si="3"/>
        <v>569.25</v>
      </c>
      <c r="H25">
        <f t="shared" si="6"/>
        <v>6918.75</v>
      </c>
      <c r="I25" s="34">
        <f t="shared" si="7"/>
        <v>199.75</v>
      </c>
      <c r="J25" s="35">
        <f t="shared" si="8"/>
        <v>599.25</v>
      </c>
    </row>
    <row r="26" spans="1:10">
      <c r="A26">
        <f t="shared" si="4"/>
        <v>4794</v>
      </c>
      <c r="B26">
        <f t="shared" si="9"/>
        <v>4998</v>
      </c>
      <c r="C26">
        <f t="shared" si="5"/>
        <v>24</v>
      </c>
      <c r="D26">
        <f t="shared" si="0"/>
        <v>8</v>
      </c>
      <c r="E26">
        <f t="shared" si="1"/>
        <v>25.5</v>
      </c>
      <c r="F26" s="34">
        <f t="shared" si="2"/>
        <v>8.5</v>
      </c>
      <c r="G26">
        <f t="shared" si="3"/>
        <v>612</v>
      </c>
      <c r="H26">
        <f t="shared" si="6"/>
        <v>7530.75</v>
      </c>
      <c r="I26" s="34">
        <f t="shared" si="7"/>
        <v>208.25</v>
      </c>
      <c r="J26" s="35">
        <f t="shared" si="8"/>
        <v>624.75</v>
      </c>
    </row>
    <row r="27" spans="1:10">
      <c r="A27">
        <f t="shared" si="4"/>
        <v>4998</v>
      </c>
      <c r="B27">
        <f t="shared" si="9"/>
        <v>5196</v>
      </c>
      <c r="C27">
        <f t="shared" si="5"/>
        <v>25</v>
      </c>
      <c r="D27">
        <f t="shared" si="0"/>
        <v>8</v>
      </c>
      <c r="E27">
        <f t="shared" si="1"/>
        <v>24.75</v>
      </c>
      <c r="F27" s="34">
        <f t="shared" si="2"/>
        <v>8.25</v>
      </c>
      <c r="G27">
        <f t="shared" si="3"/>
        <v>618.75</v>
      </c>
      <c r="H27">
        <f t="shared" si="6"/>
        <v>8149.5</v>
      </c>
      <c r="I27" s="34">
        <f t="shared" si="7"/>
        <v>216.5</v>
      </c>
      <c r="J27" s="35">
        <f t="shared" si="8"/>
        <v>649.5</v>
      </c>
    </row>
    <row r="28" spans="1:10">
      <c r="A28">
        <f t="shared" si="4"/>
        <v>5196</v>
      </c>
      <c r="B28">
        <f t="shared" si="9"/>
        <v>5394</v>
      </c>
      <c r="C28">
        <f t="shared" si="5"/>
        <v>26</v>
      </c>
      <c r="D28">
        <f t="shared" si="0"/>
        <v>8</v>
      </c>
      <c r="E28">
        <f t="shared" si="1"/>
        <v>24.75</v>
      </c>
      <c r="F28" s="34">
        <f t="shared" si="2"/>
        <v>8.25</v>
      </c>
      <c r="G28">
        <f t="shared" si="3"/>
        <v>643.5</v>
      </c>
      <c r="H28">
        <f t="shared" si="6"/>
        <v>8793</v>
      </c>
      <c r="I28" s="34">
        <f t="shared" si="7"/>
        <v>224.75</v>
      </c>
      <c r="J28" s="35">
        <f t="shared" si="8"/>
        <v>674.25</v>
      </c>
    </row>
    <row r="29" spans="1:10">
      <c r="A29">
        <f t="shared" si="4"/>
        <v>5394</v>
      </c>
      <c r="B29">
        <f t="shared" si="9"/>
        <v>5598</v>
      </c>
      <c r="C29">
        <f t="shared" si="5"/>
        <v>27</v>
      </c>
      <c r="D29">
        <f t="shared" si="0"/>
        <v>8</v>
      </c>
      <c r="E29">
        <f t="shared" si="1"/>
        <v>25.5</v>
      </c>
      <c r="F29" s="34">
        <f t="shared" si="2"/>
        <v>8.5</v>
      </c>
      <c r="G29">
        <f t="shared" si="3"/>
        <v>688.5</v>
      </c>
      <c r="H29">
        <f t="shared" si="6"/>
        <v>9481.5</v>
      </c>
      <c r="I29" s="34">
        <f t="shared" si="7"/>
        <v>233.25</v>
      </c>
      <c r="J29" s="35">
        <f t="shared" si="8"/>
        <v>699.75</v>
      </c>
    </row>
    <row r="30" spans="1:10">
      <c r="A30">
        <f t="shared" si="4"/>
        <v>5598</v>
      </c>
      <c r="B30">
        <f t="shared" si="9"/>
        <v>5796</v>
      </c>
      <c r="C30">
        <f t="shared" si="5"/>
        <v>28</v>
      </c>
      <c r="D30">
        <f t="shared" si="0"/>
        <v>8</v>
      </c>
      <c r="E30">
        <f t="shared" si="1"/>
        <v>24.75</v>
      </c>
      <c r="F30" s="34">
        <f t="shared" si="2"/>
        <v>8.25</v>
      </c>
      <c r="G30">
        <f t="shared" si="3"/>
        <v>693</v>
      </c>
      <c r="H30">
        <f t="shared" si="6"/>
        <v>10174.5</v>
      </c>
      <c r="I30" s="34">
        <f t="shared" si="7"/>
        <v>241.5</v>
      </c>
      <c r="J30" s="35">
        <f t="shared" si="8"/>
        <v>724.5</v>
      </c>
    </row>
    <row r="31" spans="1:10">
      <c r="A31">
        <f t="shared" si="4"/>
        <v>5796</v>
      </c>
      <c r="B31">
        <f t="shared" si="9"/>
        <v>5994</v>
      </c>
      <c r="C31">
        <f t="shared" si="5"/>
        <v>29</v>
      </c>
      <c r="D31">
        <f t="shared" si="0"/>
        <v>8</v>
      </c>
      <c r="E31">
        <f t="shared" si="1"/>
        <v>24.75</v>
      </c>
      <c r="F31" s="34">
        <f t="shared" si="2"/>
        <v>8.25</v>
      </c>
      <c r="G31">
        <f t="shared" si="3"/>
        <v>717.75</v>
      </c>
      <c r="H31">
        <f t="shared" si="6"/>
        <v>10892.25</v>
      </c>
      <c r="I31" s="34">
        <f t="shared" si="7"/>
        <v>249.75</v>
      </c>
      <c r="J31" s="35">
        <f t="shared" si="8"/>
        <v>749.25</v>
      </c>
    </row>
    <row r="32" spans="1:10">
      <c r="A32">
        <f t="shared" si="4"/>
        <v>5994</v>
      </c>
      <c r="B32">
        <f t="shared" si="9"/>
        <v>6198</v>
      </c>
      <c r="C32">
        <f t="shared" si="5"/>
        <v>30</v>
      </c>
      <c r="D32">
        <f t="shared" si="0"/>
        <v>8</v>
      </c>
      <c r="E32">
        <f t="shared" si="1"/>
        <v>25.5</v>
      </c>
      <c r="F32" s="34">
        <f t="shared" si="2"/>
        <v>8.5</v>
      </c>
      <c r="G32">
        <f t="shared" si="3"/>
        <v>765</v>
      </c>
      <c r="H32">
        <f t="shared" si="6"/>
        <v>11657.25</v>
      </c>
      <c r="I32" s="34">
        <f t="shared" si="7"/>
        <v>258.25</v>
      </c>
      <c r="J32" s="35">
        <f t="shared" si="8"/>
        <v>774.75</v>
      </c>
    </row>
    <row r="33" spans="1:10">
      <c r="A33">
        <f t="shared" si="4"/>
        <v>6198</v>
      </c>
      <c r="B33">
        <f t="shared" si="9"/>
        <v>6396</v>
      </c>
      <c r="C33">
        <f t="shared" si="5"/>
        <v>31</v>
      </c>
      <c r="D33">
        <f t="shared" si="0"/>
        <v>8</v>
      </c>
      <c r="E33">
        <f t="shared" si="1"/>
        <v>24.75</v>
      </c>
      <c r="F33" s="34">
        <f t="shared" si="2"/>
        <v>8.25</v>
      </c>
      <c r="G33">
        <f t="shared" si="3"/>
        <v>767.25</v>
      </c>
      <c r="H33">
        <f t="shared" si="6"/>
        <v>12424.5</v>
      </c>
      <c r="I33" s="34">
        <f t="shared" si="7"/>
        <v>266.5</v>
      </c>
      <c r="J33" s="35">
        <f t="shared" si="8"/>
        <v>799.5</v>
      </c>
    </row>
    <row r="34" spans="1:10">
      <c r="A34">
        <f t="shared" si="4"/>
        <v>6396</v>
      </c>
      <c r="B34">
        <f t="shared" si="9"/>
        <v>6594</v>
      </c>
      <c r="C34">
        <f t="shared" si="5"/>
        <v>32</v>
      </c>
      <c r="D34">
        <f t="shared" si="0"/>
        <v>8</v>
      </c>
      <c r="E34">
        <f t="shared" si="1"/>
        <v>24.75</v>
      </c>
      <c r="F34" s="34">
        <f t="shared" si="2"/>
        <v>8.25</v>
      </c>
      <c r="G34">
        <f t="shared" si="3"/>
        <v>792</v>
      </c>
      <c r="H34">
        <f t="shared" si="6"/>
        <v>13216.5</v>
      </c>
      <c r="I34" s="34">
        <f t="shared" si="7"/>
        <v>274.75</v>
      </c>
      <c r="J34" s="35">
        <f t="shared" si="8"/>
        <v>824.25</v>
      </c>
    </row>
    <row r="35" spans="1:10">
      <c r="A35">
        <f t="shared" si="4"/>
        <v>6594</v>
      </c>
      <c r="B35">
        <f t="shared" si="9"/>
        <v>6798</v>
      </c>
      <c r="C35">
        <f t="shared" si="5"/>
        <v>33</v>
      </c>
      <c r="D35">
        <f t="shared" si="0"/>
        <v>8</v>
      </c>
      <c r="E35">
        <f t="shared" si="1"/>
        <v>25.5</v>
      </c>
      <c r="F35" s="34">
        <f t="shared" si="2"/>
        <v>8.5</v>
      </c>
      <c r="G35">
        <f t="shared" si="3"/>
        <v>841.5</v>
      </c>
      <c r="H35">
        <f t="shared" si="6"/>
        <v>14058</v>
      </c>
      <c r="I35" s="34">
        <f t="shared" si="7"/>
        <v>283.25</v>
      </c>
      <c r="J35" s="35">
        <f t="shared" si="8"/>
        <v>849.75</v>
      </c>
    </row>
    <row r="36" spans="1:10">
      <c r="A36">
        <f t="shared" si="4"/>
        <v>6798</v>
      </c>
      <c r="B36">
        <f t="shared" si="9"/>
        <v>6996</v>
      </c>
      <c r="C36">
        <f t="shared" si="5"/>
        <v>34</v>
      </c>
      <c r="D36">
        <f t="shared" si="0"/>
        <v>8</v>
      </c>
      <c r="E36">
        <f t="shared" si="1"/>
        <v>24.75</v>
      </c>
      <c r="F36" s="34">
        <f t="shared" si="2"/>
        <v>8.25</v>
      </c>
      <c r="G36">
        <f t="shared" si="3"/>
        <v>841.5</v>
      </c>
      <c r="H36">
        <f t="shared" si="6"/>
        <v>14899.5</v>
      </c>
      <c r="I36" s="34">
        <f t="shared" si="7"/>
        <v>291.5</v>
      </c>
      <c r="J36" s="35">
        <f t="shared" si="8"/>
        <v>874.5</v>
      </c>
    </row>
    <row r="37" spans="1:10">
      <c r="A37">
        <f t="shared" si="4"/>
        <v>6996</v>
      </c>
      <c r="B37">
        <f t="shared" si="9"/>
        <v>7194</v>
      </c>
      <c r="C37">
        <f t="shared" si="5"/>
        <v>35</v>
      </c>
      <c r="D37">
        <f t="shared" si="0"/>
        <v>8</v>
      </c>
      <c r="E37">
        <f t="shared" si="1"/>
        <v>24.75</v>
      </c>
      <c r="F37" s="34">
        <f t="shared" si="2"/>
        <v>8.25</v>
      </c>
      <c r="G37">
        <f t="shared" si="3"/>
        <v>866.25</v>
      </c>
      <c r="H37">
        <f t="shared" si="6"/>
        <v>15765.75</v>
      </c>
      <c r="I37" s="34">
        <f t="shared" si="7"/>
        <v>299.75</v>
      </c>
      <c r="J37" s="35">
        <f t="shared" si="8"/>
        <v>899.25</v>
      </c>
    </row>
    <row r="38" spans="1:10">
      <c r="A38">
        <f t="shared" si="4"/>
        <v>7194</v>
      </c>
      <c r="B38">
        <f t="shared" si="9"/>
        <v>7398</v>
      </c>
      <c r="C38">
        <f t="shared" si="5"/>
        <v>36</v>
      </c>
      <c r="D38">
        <f t="shared" si="0"/>
        <v>8</v>
      </c>
      <c r="E38">
        <f t="shared" si="1"/>
        <v>25.5</v>
      </c>
      <c r="F38" s="34">
        <f t="shared" si="2"/>
        <v>8.5</v>
      </c>
      <c r="G38">
        <f t="shared" si="3"/>
        <v>918</v>
      </c>
      <c r="H38">
        <f t="shared" si="6"/>
        <v>16683.75</v>
      </c>
      <c r="I38" s="34">
        <f t="shared" si="7"/>
        <v>308.25</v>
      </c>
      <c r="J38" s="35">
        <f t="shared" si="8"/>
        <v>924.75</v>
      </c>
    </row>
    <row r="39" spans="1:10">
      <c r="A39">
        <f t="shared" si="4"/>
        <v>7398</v>
      </c>
      <c r="B39">
        <f t="shared" si="9"/>
        <v>7596</v>
      </c>
      <c r="C39">
        <f t="shared" si="5"/>
        <v>37</v>
      </c>
      <c r="D39">
        <f t="shared" si="0"/>
        <v>8</v>
      </c>
      <c r="E39">
        <f t="shared" si="1"/>
        <v>24.75</v>
      </c>
      <c r="F39" s="34">
        <f t="shared" si="2"/>
        <v>8.25</v>
      </c>
      <c r="G39">
        <f t="shared" si="3"/>
        <v>915.75</v>
      </c>
      <c r="H39">
        <f t="shared" si="6"/>
        <v>17599.5</v>
      </c>
      <c r="I39" s="34">
        <f t="shared" si="7"/>
        <v>316.5</v>
      </c>
      <c r="J39" s="35">
        <f t="shared" si="8"/>
        <v>949.5</v>
      </c>
    </row>
    <row r="40" spans="1:10">
      <c r="A40">
        <f t="shared" si="4"/>
        <v>7596</v>
      </c>
      <c r="B40">
        <f t="shared" si="9"/>
        <v>7794</v>
      </c>
      <c r="C40">
        <f t="shared" si="5"/>
        <v>38</v>
      </c>
      <c r="D40">
        <f t="shared" si="0"/>
        <v>8</v>
      </c>
      <c r="E40">
        <f t="shared" si="1"/>
        <v>24.75</v>
      </c>
      <c r="F40" s="34">
        <f t="shared" si="2"/>
        <v>8.25</v>
      </c>
      <c r="G40">
        <f t="shared" si="3"/>
        <v>940.5</v>
      </c>
      <c r="H40">
        <f t="shared" si="6"/>
        <v>18540</v>
      </c>
      <c r="I40" s="34">
        <f t="shared" si="7"/>
        <v>324.75</v>
      </c>
      <c r="J40" s="35">
        <f t="shared" si="8"/>
        <v>974.25</v>
      </c>
    </row>
    <row r="41" spans="1:10">
      <c r="A41">
        <f t="shared" si="4"/>
        <v>7794</v>
      </c>
      <c r="B41">
        <f t="shared" si="9"/>
        <v>7998</v>
      </c>
      <c r="C41">
        <f t="shared" si="5"/>
        <v>39</v>
      </c>
      <c r="D41">
        <f t="shared" si="0"/>
        <v>8</v>
      </c>
      <c r="E41">
        <f t="shared" si="1"/>
        <v>25.5</v>
      </c>
      <c r="F41" s="34">
        <f t="shared" si="2"/>
        <v>8.5</v>
      </c>
      <c r="G41">
        <f t="shared" si="3"/>
        <v>994.5</v>
      </c>
      <c r="H41">
        <f t="shared" si="6"/>
        <v>19534.5</v>
      </c>
      <c r="I41" s="34">
        <f t="shared" si="7"/>
        <v>333.25</v>
      </c>
      <c r="J41" s="35">
        <f t="shared" si="8"/>
        <v>999.75</v>
      </c>
    </row>
    <row r="42" spans="1:10">
      <c r="A42">
        <f t="shared" si="4"/>
        <v>7998</v>
      </c>
      <c r="B42">
        <f t="shared" si="9"/>
        <v>8196</v>
      </c>
      <c r="C42">
        <f t="shared" si="5"/>
        <v>40</v>
      </c>
      <c r="D42">
        <f t="shared" si="0"/>
        <v>8</v>
      </c>
      <c r="E42">
        <f t="shared" si="1"/>
        <v>24.75</v>
      </c>
      <c r="F42" s="34">
        <f t="shared" si="2"/>
        <v>8.25</v>
      </c>
      <c r="G42">
        <f t="shared" si="3"/>
        <v>990</v>
      </c>
      <c r="H42">
        <f t="shared" si="6"/>
        <v>20524.5</v>
      </c>
      <c r="I42" s="34">
        <f t="shared" si="7"/>
        <v>341.5</v>
      </c>
      <c r="J42" s="35">
        <f t="shared" si="8"/>
        <v>1024.5</v>
      </c>
    </row>
    <row r="43" spans="1:10">
      <c r="A43">
        <f t="shared" si="4"/>
        <v>8196</v>
      </c>
      <c r="B43">
        <f t="shared" si="9"/>
        <v>8394</v>
      </c>
      <c r="C43">
        <f t="shared" si="5"/>
        <v>41</v>
      </c>
      <c r="D43">
        <f t="shared" si="0"/>
        <v>8</v>
      </c>
      <c r="E43">
        <f t="shared" si="1"/>
        <v>24.75</v>
      </c>
      <c r="F43" s="34">
        <f t="shared" si="2"/>
        <v>8.25</v>
      </c>
      <c r="G43">
        <f t="shared" si="3"/>
        <v>1014.75</v>
      </c>
      <c r="H43">
        <f t="shared" si="6"/>
        <v>21539.25</v>
      </c>
      <c r="I43" s="34">
        <f t="shared" si="7"/>
        <v>349.75</v>
      </c>
      <c r="J43" s="35">
        <f t="shared" si="8"/>
        <v>1049.25</v>
      </c>
    </row>
    <row r="44" spans="1:10">
      <c r="A44">
        <f t="shared" si="4"/>
        <v>8394</v>
      </c>
      <c r="B44">
        <f t="shared" si="9"/>
        <v>8598</v>
      </c>
      <c r="C44">
        <f t="shared" si="5"/>
        <v>42</v>
      </c>
      <c r="D44">
        <f t="shared" si="0"/>
        <v>8</v>
      </c>
      <c r="E44">
        <f t="shared" si="1"/>
        <v>25.5</v>
      </c>
      <c r="F44" s="34">
        <f t="shared" si="2"/>
        <v>8.5</v>
      </c>
      <c r="G44">
        <f t="shared" si="3"/>
        <v>1071</v>
      </c>
      <c r="H44">
        <f t="shared" si="6"/>
        <v>22610.25</v>
      </c>
      <c r="I44" s="34">
        <f t="shared" si="7"/>
        <v>358.25</v>
      </c>
      <c r="J44" s="35">
        <f t="shared" si="8"/>
        <v>1074.75</v>
      </c>
    </row>
    <row r="45" spans="1:10">
      <c r="A45">
        <f t="shared" si="4"/>
        <v>8598</v>
      </c>
      <c r="B45">
        <f t="shared" si="9"/>
        <v>8796</v>
      </c>
      <c r="C45">
        <f t="shared" si="5"/>
        <v>43</v>
      </c>
      <c r="D45">
        <f t="shared" si="0"/>
        <v>8</v>
      </c>
      <c r="E45">
        <f t="shared" si="1"/>
        <v>24.75</v>
      </c>
      <c r="F45" s="34">
        <f t="shared" si="2"/>
        <v>8.25</v>
      </c>
      <c r="G45">
        <f t="shared" si="3"/>
        <v>1064.25</v>
      </c>
      <c r="H45">
        <f t="shared" si="6"/>
        <v>23674.5</v>
      </c>
      <c r="I45" s="34">
        <f t="shared" si="7"/>
        <v>366.5</v>
      </c>
      <c r="J45" s="35">
        <f t="shared" si="8"/>
        <v>1099.5</v>
      </c>
    </row>
    <row r="46" spans="1:10">
      <c r="A46">
        <f t="shared" si="4"/>
        <v>8796</v>
      </c>
      <c r="B46">
        <f t="shared" si="9"/>
        <v>8994</v>
      </c>
      <c r="C46">
        <f t="shared" si="5"/>
        <v>44</v>
      </c>
      <c r="D46">
        <f t="shared" si="0"/>
        <v>8</v>
      </c>
      <c r="E46">
        <f t="shared" si="1"/>
        <v>24.75</v>
      </c>
      <c r="F46" s="34">
        <f t="shared" si="2"/>
        <v>8.25</v>
      </c>
      <c r="G46">
        <f t="shared" si="3"/>
        <v>1089</v>
      </c>
      <c r="H46">
        <f t="shared" si="6"/>
        <v>24763.5</v>
      </c>
      <c r="I46" s="34">
        <f t="shared" si="7"/>
        <v>374.75</v>
      </c>
      <c r="J46" s="35">
        <f t="shared" si="8"/>
        <v>1124.25</v>
      </c>
    </row>
    <row r="47" spans="1:10">
      <c r="A47">
        <f t="shared" si="4"/>
        <v>8994</v>
      </c>
      <c r="B47">
        <f t="shared" si="9"/>
        <v>9198</v>
      </c>
      <c r="C47">
        <f t="shared" si="5"/>
        <v>45</v>
      </c>
      <c r="D47">
        <f t="shared" si="0"/>
        <v>8</v>
      </c>
      <c r="E47">
        <f t="shared" si="1"/>
        <v>25.5</v>
      </c>
      <c r="F47" s="34">
        <f t="shared" si="2"/>
        <v>8.5</v>
      </c>
      <c r="G47">
        <f t="shared" si="3"/>
        <v>1147.5</v>
      </c>
      <c r="H47">
        <f t="shared" si="6"/>
        <v>25911</v>
      </c>
      <c r="I47" s="34">
        <f t="shared" si="7"/>
        <v>383.25</v>
      </c>
      <c r="J47" s="35">
        <f t="shared" si="8"/>
        <v>1149.75</v>
      </c>
    </row>
    <row r="48" spans="1:10">
      <c r="A48">
        <f t="shared" si="4"/>
        <v>9198</v>
      </c>
      <c r="B48">
        <f t="shared" si="9"/>
        <v>9396</v>
      </c>
      <c r="C48">
        <f t="shared" si="5"/>
        <v>46</v>
      </c>
      <c r="D48">
        <f t="shared" si="0"/>
        <v>8</v>
      </c>
      <c r="E48">
        <f t="shared" si="1"/>
        <v>24.75</v>
      </c>
      <c r="F48" s="34">
        <f t="shared" si="2"/>
        <v>8.25</v>
      </c>
      <c r="G48">
        <f t="shared" si="3"/>
        <v>1138.5</v>
      </c>
      <c r="H48">
        <f t="shared" si="6"/>
        <v>27049.5</v>
      </c>
      <c r="I48" s="34">
        <f t="shared" si="7"/>
        <v>391.5</v>
      </c>
      <c r="J48" s="35">
        <f t="shared" si="8"/>
        <v>1174.5</v>
      </c>
    </row>
    <row r="49" spans="1:10">
      <c r="A49">
        <f t="shared" si="4"/>
        <v>9396</v>
      </c>
      <c r="B49">
        <f t="shared" si="9"/>
        <v>9594</v>
      </c>
      <c r="C49">
        <f t="shared" si="5"/>
        <v>47</v>
      </c>
      <c r="D49">
        <f t="shared" si="0"/>
        <v>8</v>
      </c>
      <c r="E49">
        <f t="shared" si="1"/>
        <v>24.75</v>
      </c>
      <c r="F49" s="34">
        <f t="shared" si="2"/>
        <v>8.25</v>
      </c>
      <c r="G49">
        <f t="shared" si="3"/>
        <v>1163.25</v>
      </c>
      <c r="H49">
        <f t="shared" si="6"/>
        <v>28212.75</v>
      </c>
      <c r="I49" s="34">
        <f t="shared" si="7"/>
        <v>399.75</v>
      </c>
      <c r="J49" s="35">
        <f t="shared" si="8"/>
        <v>1199.25</v>
      </c>
    </row>
    <row r="50" spans="1:10">
      <c r="A50">
        <f t="shared" si="4"/>
        <v>9594</v>
      </c>
      <c r="B50">
        <f t="shared" si="9"/>
        <v>9798</v>
      </c>
      <c r="C50">
        <f t="shared" si="5"/>
        <v>48</v>
      </c>
      <c r="D50">
        <f t="shared" si="0"/>
        <v>8</v>
      </c>
      <c r="E50">
        <f t="shared" si="1"/>
        <v>25.5</v>
      </c>
      <c r="F50" s="34">
        <f t="shared" si="2"/>
        <v>8.5</v>
      </c>
      <c r="G50">
        <f t="shared" si="3"/>
        <v>1224</v>
      </c>
      <c r="H50">
        <f t="shared" si="6"/>
        <v>29436.75</v>
      </c>
      <c r="I50" s="34">
        <f t="shared" si="7"/>
        <v>408.25</v>
      </c>
      <c r="J50" s="35">
        <f t="shared" si="8"/>
        <v>1224.75</v>
      </c>
    </row>
    <row r="51" spans="1:10">
      <c r="A51">
        <f t="shared" si="4"/>
        <v>9798</v>
      </c>
      <c r="B51">
        <f t="shared" si="9"/>
        <v>9996</v>
      </c>
      <c r="C51">
        <f t="shared" si="5"/>
        <v>49</v>
      </c>
      <c r="D51">
        <f t="shared" si="0"/>
        <v>8</v>
      </c>
      <c r="E51">
        <f t="shared" si="1"/>
        <v>24.75</v>
      </c>
      <c r="F51" s="34">
        <f t="shared" si="2"/>
        <v>8.25</v>
      </c>
      <c r="G51">
        <f t="shared" si="3"/>
        <v>1212.75</v>
      </c>
      <c r="H51">
        <f t="shared" si="6"/>
        <v>30649.5</v>
      </c>
      <c r="I51" s="34">
        <f t="shared" si="7"/>
        <v>416.5</v>
      </c>
      <c r="J51" s="35">
        <f t="shared" si="8"/>
        <v>1249.5</v>
      </c>
    </row>
    <row r="52" spans="1:10">
      <c r="A52">
        <f t="shared" si="4"/>
        <v>9996</v>
      </c>
      <c r="B52">
        <f t="shared" si="9"/>
        <v>10194</v>
      </c>
      <c r="C52">
        <f t="shared" si="5"/>
        <v>50</v>
      </c>
      <c r="D52">
        <f t="shared" si="0"/>
        <v>8</v>
      </c>
      <c r="E52">
        <f t="shared" si="1"/>
        <v>24.75</v>
      </c>
      <c r="F52" s="34">
        <f t="shared" si="2"/>
        <v>8.25</v>
      </c>
      <c r="G52">
        <f t="shared" si="3"/>
        <v>1237.5</v>
      </c>
      <c r="H52">
        <f t="shared" si="6"/>
        <v>31887</v>
      </c>
      <c r="I52" s="34">
        <f t="shared" si="7"/>
        <v>424.75</v>
      </c>
      <c r="J52" s="35">
        <f t="shared" si="8"/>
        <v>1274.25</v>
      </c>
    </row>
    <row r="53" spans="1:10">
      <c r="A53">
        <f t="shared" si="4"/>
        <v>10194</v>
      </c>
      <c r="B53">
        <f t="shared" si="9"/>
        <v>10398</v>
      </c>
      <c r="C53">
        <f t="shared" si="5"/>
        <v>51</v>
      </c>
      <c r="D53">
        <f t="shared" si="0"/>
        <v>8</v>
      </c>
      <c r="E53">
        <f t="shared" si="1"/>
        <v>25.5</v>
      </c>
      <c r="F53" s="34">
        <f t="shared" si="2"/>
        <v>8.5</v>
      </c>
      <c r="G53">
        <f t="shared" si="3"/>
        <v>1300.5</v>
      </c>
      <c r="H53">
        <f t="shared" si="6"/>
        <v>33187.5</v>
      </c>
      <c r="I53" s="34">
        <f t="shared" si="7"/>
        <v>433.25</v>
      </c>
      <c r="J53" s="35">
        <f t="shared" si="8"/>
        <v>1299.75</v>
      </c>
    </row>
    <row r="54" spans="1:10">
      <c r="A54">
        <f t="shared" si="4"/>
        <v>10398</v>
      </c>
      <c r="B54">
        <f t="shared" si="9"/>
        <v>10596</v>
      </c>
      <c r="C54">
        <f t="shared" si="5"/>
        <v>52</v>
      </c>
      <c r="D54">
        <f t="shared" si="0"/>
        <v>8</v>
      </c>
      <c r="E54">
        <f t="shared" si="1"/>
        <v>24.75</v>
      </c>
      <c r="F54" s="34">
        <f t="shared" si="2"/>
        <v>8.25</v>
      </c>
      <c r="G54">
        <f t="shared" si="3"/>
        <v>1287</v>
      </c>
      <c r="H54">
        <f t="shared" si="6"/>
        <v>34474.5</v>
      </c>
      <c r="I54" s="34">
        <f t="shared" si="7"/>
        <v>441.5</v>
      </c>
      <c r="J54" s="35">
        <f t="shared" si="8"/>
        <v>1324.5</v>
      </c>
    </row>
    <row r="55" spans="1:10">
      <c r="A55">
        <f t="shared" si="4"/>
        <v>10596</v>
      </c>
      <c r="B55">
        <f t="shared" si="9"/>
        <v>10794</v>
      </c>
      <c r="C55">
        <f t="shared" si="5"/>
        <v>53</v>
      </c>
      <c r="D55">
        <f t="shared" si="0"/>
        <v>8</v>
      </c>
      <c r="E55">
        <f t="shared" si="1"/>
        <v>24.75</v>
      </c>
      <c r="F55" s="34">
        <f t="shared" si="2"/>
        <v>8.25</v>
      </c>
      <c r="G55">
        <f t="shared" si="3"/>
        <v>1311.75</v>
      </c>
      <c r="H55">
        <f t="shared" si="6"/>
        <v>35786.25</v>
      </c>
      <c r="I55" s="34">
        <f t="shared" si="7"/>
        <v>449.75</v>
      </c>
      <c r="J55" s="35">
        <f t="shared" si="8"/>
        <v>1349.25</v>
      </c>
    </row>
    <row r="56" spans="1:10">
      <c r="A56">
        <f t="shared" si="4"/>
        <v>10794</v>
      </c>
      <c r="B56">
        <f t="shared" si="9"/>
        <v>10998</v>
      </c>
      <c r="C56">
        <f t="shared" si="5"/>
        <v>54</v>
      </c>
      <c r="D56">
        <f t="shared" si="0"/>
        <v>8</v>
      </c>
      <c r="E56">
        <f t="shared" si="1"/>
        <v>25.5</v>
      </c>
      <c r="F56" s="34">
        <f t="shared" si="2"/>
        <v>8.5</v>
      </c>
      <c r="G56">
        <f t="shared" si="3"/>
        <v>1377</v>
      </c>
      <c r="H56">
        <f t="shared" si="6"/>
        <v>37163.25</v>
      </c>
      <c r="I56" s="34">
        <f t="shared" si="7"/>
        <v>458.25</v>
      </c>
      <c r="J56" s="35">
        <f t="shared" si="8"/>
        <v>1374.75</v>
      </c>
    </row>
    <row r="57" spans="1:10">
      <c r="A57">
        <f t="shared" si="4"/>
        <v>10998</v>
      </c>
      <c r="B57">
        <f t="shared" si="9"/>
        <v>11196</v>
      </c>
      <c r="C57">
        <f t="shared" si="5"/>
        <v>55</v>
      </c>
      <c r="D57">
        <f t="shared" si="0"/>
        <v>8</v>
      </c>
      <c r="E57">
        <f t="shared" si="1"/>
        <v>24.75</v>
      </c>
      <c r="F57" s="34">
        <f t="shared" si="2"/>
        <v>8.25</v>
      </c>
      <c r="G57">
        <f t="shared" si="3"/>
        <v>1361.25</v>
      </c>
      <c r="H57">
        <f t="shared" si="6"/>
        <v>38524.5</v>
      </c>
      <c r="I57" s="34">
        <f t="shared" si="7"/>
        <v>466.5</v>
      </c>
      <c r="J57" s="35">
        <f t="shared" si="8"/>
        <v>1399.5</v>
      </c>
    </row>
    <row r="58" spans="1:10">
      <c r="A58">
        <f t="shared" si="4"/>
        <v>11196</v>
      </c>
      <c r="B58">
        <f t="shared" si="9"/>
        <v>11394</v>
      </c>
      <c r="C58">
        <f t="shared" si="5"/>
        <v>56</v>
      </c>
      <c r="D58">
        <f t="shared" si="0"/>
        <v>8</v>
      </c>
      <c r="E58">
        <f t="shared" si="1"/>
        <v>24.75</v>
      </c>
      <c r="F58" s="34">
        <f t="shared" si="2"/>
        <v>8.25</v>
      </c>
      <c r="G58">
        <f t="shared" si="3"/>
        <v>1386</v>
      </c>
      <c r="H58">
        <f t="shared" si="6"/>
        <v>39910.5</v>
      </c>
      <c r="I58" s="34">
        <f t="shared" si="7"/>
        <v>474.75</v>
      </c>
      <c r="J58" s="35">
        <f t="shared" si="8"/>
        <v>1424.25</v>
      </c>
    </row>
    <row r="59" spans="1:10">
      <c r="A59">
        <f t="shared" si="4"/>
        <v>11394</v>
      </c>
      <c r="B59">
        <f t="shared" si="9"/>
        <v>11598</v>
      </c>
      <c r="C59">
        <f t="shared" si="5"/>
        <v>57</v>
      </c>
      <c r="D59">
        <f t="shared" si="0"/>
        <v>8</v>
      </c>
      <c r="E59">
        <f t="shared" si="1"/>
        <v>25.5</v>
      </c>
      <c r="F59" s="34">
        <f t="shared" si="2"/>
        <v>8.5</v>
      </c>
      <c r="G59">
        <f t="shared" si="3"/>
        <v>1453.5</v>
      </c>
      <c r="H59">
        <f t="shared" si="6"/>
        <v>41364</v>
      </c>
      <c r="I59" s="34">
        <f t="shared" si="7"/>
        <v>483.25</v>
      </c>
      <c r="J59" s="35">
        <f t="shared" si="8"/>
        <v>1449.75</v>
      </c>
    </row>
    <row r="60" spans="1:10">
      <c r="A60">
        <f t="shared" si="4"/>
        <v>11598</v>
      </c>
      <c r="B60">
        <f t="shared" si="9"/>
        <v>11796</v>
      </c>
      <c r="C60">
        <f t="shared" si="5"/>
        <v>58</v>
      </c>
      <c r="D60">
        <f t="shared" si="0"/>
        <v>8</v>
      </c>
      <c r="E60">
        <f t="shared" si="1"/>
        <v>24.75</v>
      </c>
      <c r="F60" s="34">
        <f t="shared" si="2"/>
        <v>8.25</v>
      </c>
      <c r="G60">
        <f t="shared" si="3"/>
        <v>1435.5</v>
      </c>
      <c r="H60">
        <f t="shared" si="6"/>
        <v>42799.5</v>
      </c>
      <c r="I60" s="34">
        <f t="shared" si="7"/>
        <v>491.5</v>
      </c>
      <c r="J60" s="35">
        <f t="shared" si="8"/>
        <v>1474.5</v>
      </c>
    </row>
    <row r="61" spans="1:10">
      <c r="A61">
        <f t="shared" si="4"/>
        <v>11796</v>
      </c>
      <c r="B61">
        <f t="shared" si="9"/>
        <v>11994</v>
      </c>
      <c r="C61">
        <f t="shared" si="5"/>
        <v>59</v>
      </c>
      <c r="D61">
        <f t="shared" si="0"/>
        <v>8</v>
      </c>
      <c r="E61">
        <f t="shared" si="1"/>
        <v>24.75</v>
      </c>
      <c r="F61" s="34">
        <f t="shared" si="2"/>
        <v>8.25</v>
      </c>
      <c r="G61">
        <f t="shared" si="3"/>
        <v>1460.25</v>
      </c>
      <c r="H61">
        <f t="shared" si="6"/>
        <v>44259.75</v>
      </c>
      <c r="I61" s="34">
        <f t="shared" si="7"/>
        <v>499.75</v>
      </c>
      <c r="J61" s="35">
        <f t="shared" si="8"/>
        <v>1499.25</v>
      </c>
    </row>
    <row r="62" spans="1:10">
      <c r="A62">
        <f t="shared" si="4"/>
        <v>11994</v>
      </c>
      <c r="B62">
        <f t="shared" si="9"/>
        <v>12198</v>
      </c>
      <c r="C62">
        <f t="shared" si="5"/>
        <v>60</v>
      </c>
      <c r="D62">
        <f t="shared" si="0"/>
        <v>8</v>
      </c>
      <c r="E62">
        <f t="shared" si="1"/>
        <v>25.5</v>
      </c>
      <c r="F62" s="34">
        <f t="shared" si="2"/>
        <v>8.5</v>
      </c>
      <c r="G62">
        <f t="shared" si="3"/>
        <v>1530</v>
      </c>
      <c r="H62">
        <f t="shared" si="6"/>
        <v>45789.75</v>
      </c>
      <c r="I62" s="34">
        <f t="shared" si="7"/>
        <v>508.25</v>
      </c>
      <c r="J62" s="35">
        <f t="shared" si="8"/>
        <v>1524.75</v>
      </c>
    </row>
    <row r="63" spans="1:10">
      <c r="A63">
        <f t="shared" si="4"/>
        <v>12198</v>
      </c>
      <c r="B63">
        <f t="shared" si="9"/>
        <v>12396</v>
      </c>
      <c r="C63">
        <f t="shared" si="5"/>
        <v>61</v>
      </c>
      <c r="D63">
        <f t="shared" si="0"/>
        <v>8</v>
      </c>
      <c r="E63">
        <f t="shared" si="1"/>
        <v>24.75</v>
      </c>
      <c r="F63" s="34">
        <f t="shared" si="2"/>
        <v>8.25</v>
      </c>
      <c r="G63">
        <f t="shared" si="3"/>
        <v>1509.75</v>
      </c>
      <c r="H63">
        <f t="shared" si="6"/>
        <v>47299.5</v>
      </c>
      <c r="I63" s="34">
        <f t="shared" si="7"/>
        <v>516.5</v>
      </c>
      <c r="J63" s="35">
        <f t="shared" si="8"/>
        <v>1549.5</v>
      </c>
    </row>
    <row r="64" spans="1:10">
      <c r="A64">
        <f t="shared" si="4"/>
        <v>12396</v>
      </c>
      <c r="B64">
        <f t="shared" si="9"/>
        <v>12594</v>
      </c>
      <c r="C64">
        <f t="shared" si="5"/>
        <v>62</v>
      </c>
      <c r="D64">
        <f t="shared" si="0"/>
        <v>8</v>
      </c>
      <c r="E64">
        <f t="shared" si="1"/>
        <v>24.75</v>
      </c>
      <c r="F64" s="34">
        <f t="shared" si="2"/>
        <v>8.25</v>
      </c>
      <c r="G64">
        <f t="shared" si="3"/>
        <v>1534.5</v>
      </c>
      <c r="H64">
        <f t="shared" si="6"/>
        <v>48834</v>
      </c>
      <c r="I64" s="34">
        <f t="shared" si="7"/>
        <v>524.75</v>
      </c>
      <c r="J64" s="35">
        <f t="shared" si="8"/>
        <v>1574.25</v>
      </c>
    </row>
    <row r="65" spans="1:10">
      <c r="A65">
        <f t="shared" si="4"/>
        <v>12594</v>
      </c>
      <c r="B65">
        <f t="shared" si="9"/>
        <v>12798</v>
      </c>
      <c r="C65">
        <f t="shared" si="5"/>
        <v>63</v>
      </c>
      <c r="D65">
        <f t="shared" si="0"/>
        <v>8</v>
      </c>
      <c r="E65">
        <f t="shared" si="1"/>
        <v>25.5</v>
      </c>
      <c r="F65" s="34">
        <f t="shared" si="2"/>
        <v>8.5</v>
      </c>
      <c r="G65">
        <f t="shared" si="3"/>
        <v>1606.5</v>
      </c>
      <c r="H65">
        <f t="shared" si="6"/>
        <v>50440.5</v>
      </c>
      <c r="I65" s="34">
        <f t="shared" si="7"/>
        <v>533.25</v>
      </c>
      <c r="J65" s="35">
        <f t="shared" si="8"/>
        <v>1599.75</v>
      </c>
    </row>
    <row r="66" spans="1:10">
      <c r="A66">
        <f t="shared" si="4"/>
        <v>12798</v>
      </c>
      <c r="B66">
        <f t="shared" si="9"/>
        <v>12996</v>
      </c>
      <c r="C66">
        <f t="shared" si="5"/>
        <v>64</v>
      </c>
      <c r="D66">
        <f t="shared" si="0"/>
        <v>8</v>
      </c>
      <c r="E66">
        <f t="shared" si="1"/>
        <v>24.75</v>
      </c>
      <c r="F66" s="34">
        <f t="shared" si="2"/>
        <v>8.25</v>
      </c>
      <c r="G66">
        <f t="shared" si="3"/>
        <v>1584</v>
      </c>
      <c r="H66">
        <f t="shared" si="6"/>
        <v>52024.5</v>
      </c>
      <c r="I66" s="34">
        <f t="shared" si="7"/>
        <v>541.5</v>
      </c>
      <c r="J66" s="35">
        <f t="shared" si="8"/>
        <v>1624.5</v>
      </c>
    </row>
    <row r="67" spans="1:10">
      <c r="A67">
        <f t="shared" si="4"/>
        <v>12996</v>
      </c>
      <c r="B67">
        <f t="shared" si="9"/>
        <v>13194</v>
      </c>
      <c r="C67">
        <f t="shared" si="5"/>
        <v>65</v>
      </c>
      <c r="D67">
        <f t="shared" ref="D67:D130" si="10">$F$1</f>
        <v>8</v>
      </c>
      <c r="E67">
        <f t="shared" ref="E67:E130" si="11">(B67-A67)/D67</f>
        <v>24.75</v>
      </c>
      <c r="F67" s="34">
        <f t="shared" ref="F67:F130" si="12">20*E67/60</f>
        <v>8.25</v>
      </c>
      <c r="G67">
        <f t="shared" ref="G67:G130" si="13">E67*C67</f>
        <v>1608.75</v>
      </c>
      <c r="H67">
        <f t="shared" si="6"/>
        <v>53633.25</v>
      </c>
      <c r="I67" s="34">
        <f t="shared" si="7"/>
        <v>549.75</v>
      </c>
      <c r="J67" s="35">
        <f t="shared" si="8"/>
        <v>1649.25</v>
      </c>
    </row>
    <row r="68" spans="1:10">
      <c r="A68">
        <f t="shared" ref="A68:A131" si="14">B67</f>
        <v>13194</v>
      </c>
      <c r="B68">
        <f t="shared" si="9"/>
        <v>13398</v>
      </c>
      <c r="C68">
        <f t="shared" ref="C68:C131" si="15">C67+1</f>
        <v>66</v>
      </c>
      <c r="D68">
        <f t="shared" si="10"/>
        <v>8</v>
      </c>
      <c r="E68">
        <f t="shared" si="11"/>
        <v>25.5</v>
      </c>
      <c r="F68" s="34">
        <f t="shared" si="12"/>
        <v>8.5</v>
      </c>
      <c r="G68">
        <f t="shared" si="13"/>
        <v>1683</v>
      </c>
      <c r="H68">
        <f t="shared" ref="H68:H131" si="16">G68+H67</f>
        <v>55316.25</v>
      </c>
      <c r="I68" s="34">
        <f t="shared" ref="I68:I131" si="17">F68+I67</f>
        <v>558.25</v>
      </c>
      <c r="J68" s="35">
        <f t="shared" ref="J68:J131" si="18">E68+J67</f>
        <v>1674.75</v>
      </c>
    </row>
    <row r="69" spans="1:10">
      <c r="A69">
        <f t="shared" si="14"/>
        <v>13398</v>
      </c>
      <c r="B69">
        <f t="shared" si="9"/>
        <v>13596</v>
      </c>
      <c r="C69">
        <f t="shared" si="15"/>
        <v>67</v>
      </c>
      <c r="D69">
        <f t="shared" si="10"/>
        <v>8</v>
      </c>
      <c r="E69">
        <f t="shared" si="11"/>
        <v>24.75</v>
      </c>
      <c r="F69" s="34">
        <f t="shared" si="12"/>
        <v>8.25</v>
      </c>
      <c r="G69">
        <f t="shared" si="13"/>
        <v>1658.25</v>
      </c>
      <c r="H69">
        <f t="shared" si="16"/>
        <v>56974.5</v>
      </c>
      <c r="I69" s="34">
        <f t="shared" si="17"/>
        <v>566.5</v>
      </c>
      <c r="J69" s="35">
        <f t="shared" si="18"/>
        <v>1699.5</v>
      </c>
    </row>
    <row r="70" spans="1:10">
      <c r="A70">
        <f t="shared" si="14"/>
        <v>13596</v>
      </c>
      <c r="B70">
        <f t="shared" si="9"/>
        <v>13794</v>
      </c>
      <c r="C70">
        <f t="shared" si="15"/>
        <v>68</v>
      </c>
      <c r="D70">
        <f t="shared" si="10"/>
        <v>8</v>
      </c>
      <c r="E70">
        <f t="shared" si="11"/>
        <v>24.75</v>
      </c>
      <c r="F70" s="34">
        <f t="shared" si="12"/>
        <v>8.25</v>
      </c>
      <c r="G70">
        <f t="shared" si="13"/>
        <v>1683</v>
      </c>
      <c r="H70">
        <f t="shared" si="16"/>
        <v>58657.5</v>
      </c>
      <c r="I70" s="34">
        <f t="shared" si="17"/>
        <v>574.75</v>
      </c>
      <c r="J70" s="35">
        <f t="shared" si="18"/>
        <v>1724.25</v>
      </c>
    </row>
    <row r="71" spans="1:10">
      <c r="A71">
        <f t="shared" si="14"/>
        <v>13794</v>
      </c>
      <c r="B71">
        <f t="shared" ref="B71:B134" si="19">A71+E68*D71</f>
        <v>13998</v>
      </c>
      <c r="C71">
        <f t="shared" si="15"/>
        <v>69</v>
      </c>
      <c r="D71">
        <f t="shared" si="10"/>
        <v>8</v>
      </c>
      <c r="E71">
        <f t="shared" si="11"/>
        <v>25.5</v>
      </c>
      <c r="F71" s="34">
        <f t="shared" si="12"/>
        <v>8.5</v>
      </c>
      <c r="G71">
        <f t="shared" si="13"/>
        <v>1759.5</v>
      </c>
      <c r="H71">
        <f t="shared" si="16"/>
        <v>60417</v>
      </c>
      <c r="I71" s="34">
        <f t="shared" si="17"/>
        <v>583.25</v>
      </c>
      <c r="J71" s="35">
        <f t="shared" si="18"/>
        <v>1749.75</v>
      </c>
    </row>
    <row r="72" spans="1:10">
      <c r="A72">
        <f t="shared" si="14"/>
        <v>13998</v>
      </c>
      <c r="B72">
        <f t="shared" si="19"/>
        <v>14196</v>
      </c>
      <c r="C72">
        <f t="shared" si="15"/>
        <v>70</v>
      </c>
      <c r="D72">
        <f t="shared" si="10"/>
        <v>8</v>
      </c>
      <c r="E72">
        <f t="shared" si="11"/>
        <v>24.75</v>
      </c>
      <c r="F72" s="34">
        <f t="shared" si="12"/>
        <v>8.25</v>
      </c>
      <c r="G72">
        <f t="shared" si="13"/>
        <v>1732.5</v>
      </c>
      <c r="H72">
        <f t="shared" si="16"/>
        <v>62149.5</v>
      </c>
      <c r="I72" s="34">
        <f t="shared" si="17"/>
        <v>591.5</v>
      </c>
      <c r="J72" s="35">
        <f t="shared" si="18"/>
        <v>1774.5</v>
      </c>
    </row>
    <row r="73" spans="1:10">
      <c r="A73">
        <f t="shared" si="14"/>
        <v>14196</v>
      </c>
      <c r="B73">
        <f t="shared" si="19"/>
        <v>14394</v>
      </c>
      <c r="C73">
        <f t="shared" si="15"/>
        <v>71</v>
      </c>
      <c r="D73">
        <f t="shared" si="10"/>
        <v>8</v>
      </c>
      <c r="E73">
        <f t="shared" si="11"/>
        <v>24.75</v>
      </c>
      <c r="F73" s="34">
        <f t="shared" si="12"/>
        <v>8.25</v>
      </c>
      <c r="G73">
        <f t="shared" si="13"/>
        <v>1757.25</v>
      </c>
      <c r="H73">
        <f t="shared" si="16"/>
        <v>63906.75</v>
      </c>
      <c r="I73" s="34">
        <f t="shared" si="17"/>
        <v>599.75</v>
      </c>
      <c r="J73" s="35">
        <f t="shared" si="18"/>
        <v>1799.25</v>
      </c>
    </row>
    <row r="74" spans="1:10">
      <c r="A74">
        <f t="shared" si="14"/>
        <v>14394</v>
      </c>
      <c r="B74">
        <f t="shared" si="19"/>
        <v>14598</v>
      </c>
      <c r="C74">
        <f t="shared" si="15"/>
        <v>72</v>
      </c>
      <c r="D74">
        <f t="shared" si="10"/>
        <v>8</v>
      </c>
      <c r="E74">
        <f t="shared" si="11"/>
        <v>25.5</v>
      </c>
      <c r="F74" s="34">
        <f t="shared" si="12"/>
        <v>8.5</v>
      </c>
      <c r="G74">
        <f t="shared" si="13"/>
        <v>1836</v>
      </c>
      <c r="H74">
        <f t="shared" si="16"/>
        <v>65742.75</v>
      </c>
      <c r="I74" s="34">
        <f t="shared" si="17"/>
        <v>608.25</v>
      </c>
      <c r="J74" s="35">
        <f t="shared" si="18"/>
        <v>1824.75</v>
      </c>
    </row>
    <row r="75" spans="1:10">
      <c r="A75">
        <f t="shared" si="14"/>
        <v>14598</v>
      </c>
      <c r="B75">
        <f t="shared" si="19"/>
        <v>14796</v>
      </c>
      <c r="C75">
        <f t="shared" si="15"/>
        <v>73</v>
      </c>
      <c r="D75">
        <f t="shared" si="10"/>
        <v>8</v>
      </c>
      <c r="E75">
        <f t="shared" si="11"/>
        <v>24.75</v>
      </c>
      <c r="F75" s="34">
        <f t="shared" si="12"/>
        <v>8.25</v>
      </c>
      <c r="G75">
        <f t="shared" si="13"/>
        <v>1806.75</v>
      </c>
      <c r="H75">
        <f t="shared" si="16"/>
        <v>67549.5</v>
      </c>
      <c r="I75" s="34">
        <f t="shared" si="17"/>
        <v>616.5</v>
      </c>
      <c r="J75" s="35">
        <f t="shared" si="18"/>
        <v>1849.5</v>
      </c>
    </row>
    <row r="76" spans="1:10">
      <c r="A76">
        <f t="shared" si="14"/>
        <v>14796</v>
      </c>
      <c r="B76">
        <f t="shared" si="19"/>
        <v>14994</v>
      </c>
      <c r="C76">
        <f t="shared" si="15"/>
        <v>74</v>
      </c>
      <c r="D76">
        <f t="shared" si="10"/>
        <v>8</v>
      </c>
      <c r="E76">
        <f t="shared" si="11"/>
        <v>24.75</v>
      </c>
      <c r="F76" s="34">
        <f t="shared" si="12"/>
        <v>8.25</v>
      </c>
      <c r="G76">
        <f t="shared" si="13"/>
        <v>1831.5</v>
      </c>
      <c r="H76">
        <f t="shared" si="16"/>
        <v>69381</v>
      </c>
      <c r="I76" s="34">
        <f t="shared" si="17"/>
        <v>624.75</v>
      </c>
      <c r="J76" s="35">
        <f t="shared" si="18"/>
        <v>1874.25</v>
      </c>
    </row>
    <row r="77" spans="1:10">
      <c r="A77">
        <f t="shared" si="14"/>
        <v>14994</v>
      </c>
      <c r="B77">
        <f t="shared" si="19"/>
        <v>15198</v>
      </c>
      <c r="C77">
        <f t="shared" si="15"/>
        <v>75</v>
      </c>
      <c r="D77">
        <f t="shared" si="10"/>
        <v>8</v>
      </c>
      <c r="E77">
        <f t="shared" si="11"/>
        <v>25.5</v>
      </c>
      <c r="F77" s="34">
        <f t="shared" si="12"/>
        <v>8.5</v>
      </c>
      <c r="G77">
        <f t="shared" si="13"/>
        <v>1912.5</v>
      </c>
      <c r="H77">
        <f t="shared" si="16"/>
        <v>71293.5</v>
      </c>
      <c r="I77" s="34">
        <f t="shared" si="17"/>
        <v>633.25</v>
      </c>
      <c r="J77" s="35">
        <f t="shared" si="18"/>
        <v>1899.75</v>
      </c>
    </row>
    <row r="78" spans="1:10">
      <c r="A78">
        <f t="shared" si="14"/>
        <v>15198</v>
      </c>
      <c r="B78">
        <f t="shared" si="19"/>
        <v>15396</v>
      </c>
      <c r="C78">
        <f t="shared" si="15"/>
        <v>76</v>
      </c>
      <c r="D78">
        <f t="shared" si="10"/>
        <v>8</v>
      </c>
      <c r="E78">
        <f t="shared" si="11"/>
        <v>24.75</v>
      </c>
      <c r="F78" s="34">
        <f t="shared" si="12"/>
        <v>8.25</v>
      </c>
      <c r="G78">
        <f t="shared" si="13"/>
        <v>1881</v>
      </c>
      <c r="H78">
        <f t="shared" si="16"/>
        <v>73174.5</v>
      </c>
      <c r="I78" s="34">
        <f t="shared" si="17"/>
        <v>641.5</v>
      </c>
      <c r="J78" s="35">
        <f t="shared" si="18"/>
        <v>1924.5</v>
      </c>
    </row>
    <row r="79" spans="1:10">
      <c r="A79">
        <f t="shared" si="14"/>
        <v>15396</v>
      </c>
      <c r="B79">
        <f t="shared" si="19"/>
        <v>15594</v>
      </c>
      <c r="C79">
        <f t="shared" si="15"/>
        <v>77</v>
      </c>
      <c r="D79">
        <f t="shared" si="10"/>
        <v>8</v>
      </c>
      <c r="E79">
        <f t="shared" si="11"/>
        <v>24.75</v>
      </c>
      <c r="F79" s="34">
        <f t="shared" si="12"/>
        <v>8.25</v>
      </c>
      <c r="G79">
        <f t="shared" si="13"/>
        <v>1905.75</v>
      </c>
      <c r="H79">
        <f t="shared" si="16"/>
        <v>75080.25</v>
      </c>
      <c r="I79" s="34">
        <f t="shared" si="17"/>
        <v>649.75</v>
      </c>
      <c r="J79" s="35">
        <f t="shared" si="18"/>
        <v>1949.25</v>
      </c>
    </row>
    <row r="80" spans="1:10">
      <c r="A80">
        <f t="shared" si="14"/>
        <v>15594</v>
      </c>
      <c r="B80">
        <f t="shared" si="19"/>
        <v>15798</v>
      </c>
      <c r="C80">
        <f t="shared" si="15"/>
        <v>78</v>
      </c>
      <c r="D80">
        <f t="shared" si="10"/>
        <v>8</v>
      </c>
      <c r="E80">
        <f t="shared" si="11"/>
        <v>25.5</v>
      </c>
      <c r="F80" s="34">
        <f t="shared" si="12"/>
        <v>8.5</v>
      </c>
      <c r="G80">
        <f t="shared" si="13"/>
        <v>1989</v>
      </c>
      <c r="H80">
        <f t="shared" si="16"/>
        <v>77069.25</v>
      </c>
      <c r="I80" s="34">
        <f t="shared" si="17"/>
        <v>658.25</v>
      </c>
      <c r="J80" s="35">
        <f t="shared" si="18"/>
        <v>1974.75</v>
      </c>
    </row>
    <row r="81" spans="1:10">
      <c r="A81">
        <f t="shared" si="14"/>
        <v>15798</v>
      </c>
      <c r="B81">
        <f t="shared" si="19"/>
        <v>15996</v>
      </c>
      <c r="C81">
        <f t="shared" si="15"/>
        <v>79</v>
      </c>
      <c r="D81">
        <f t="shared" si="10"/>
        <v>8</v>
      </c>
      <c r="E81">
        <f t="shared" si="11"/>
        <v>24.75</v>
      </c>
      <c r="F81" s="34">
        <f t="shared" si="12"/>
        <v>8.25</v>
      </c>
      <c r="G81">
        <f t="shared" si="13"/>
        <v>1955.25</v>
      </c>
      <c r="H81">
        <f t="shared" si="16"/>
        <v>79024.5</v>
      </c>
      <c r="I81" s="34">
        <f t="shared" si="17"/>
        <v>666.5</v>
      </c>
      <c r="J81" s="35">
        <f t="shared" si="18"/>
        <v>1999.5</v>
      </c>
    </row>
    <row r="82" spans="1:10">
      <c r="A82">
        <f t="shared" si="14"/>
        <v>15996</v>
      </c>
      <c r="B82">
        <f t="shared" si="19"/>
        <v>16194</v>
      </c>
      <c r="C82">
        <f t="shared" si="15"/>
        <v>80</v>
      </c>
      <c r="D82">
        <f t="shared" si="10"/>
        <v>8</v>
      </c>
      <c r="E82">
        <f t="shared" si="11"/>
        <v>24.75</v>
      </c>
      <c r="F82" s="34">
        <f t="shared" si="12"/>
        <v>8.25</v>
      </c>
      <c r="G82">
        <f t="shared" si="13"/>
        <v>1980</v>
      </c>
      <c r="H82">
        <f t="shared" si="16"/>
        <v>81004.5</v>
      </c>
      <c r="I82" s="34">
        <f t="shared" si="17"/>
        <v>674.75</v>
      </c>
      <c r="J82" s="35">
        <f t="shared" si="18"/>
        <v>2024.25</v>
      </c>
    </row>
    <row r="83" spans="1:10">
      <c r="A83">
        <f t="shared" si="14"/>
        <v>16194</v>
      </c>
      <c r="B83">
        <f t="shared" si="19"/>
        <v>16398</v>
      </c>
      <c r="C83">
        <f t="shared" si="15"/>
        <v>81</v>
      </c>
      <c r="D83">
        <f t="shared" si="10"/>
        <v>8</v>
      </c>
      <c r="E83">
        <f t="shared" si="11"/>
        <v>25.5</v>
      </c>
      <c r="F83" s="34">
        <f t="shared" si="12"/>
        <v>8.5</v>
      </c>
      <c r="G83">
        <f t="shared" si="13"/>
        <v>2065.5</v>
      </c>
      <c r="H83">
        <f t="shared" si="16"/>
        <v>83070</v>
      </c>
      <c r="I83" s="34">
        <f t="shared" si="17"/>
        <v>683.25</v>
      </c>
      <c r="J83" s="35">
        <f t="shared" si="18"/>
        <v>2049.75</v>
      </c>
    </row>
    <row r="84" spans="1:10">
      <c r="A84">
        <f t="shared" si="14"/>
        <v>16398</v>
      </c>
      <c r="B84">
        <f t="shared" si="19"/>
        <v>16596</v>
      </c>
      <c r="C84">
        <f t="shared" si="15"/>
        <v>82</v>
      </c>
      <c r="D84">
        <f t="shared" si="10"/>
        <v>8</v>
      </c>
      <c r="E84">
        <f t="shared" si="11"/>
        <v>24.75</v>
      </c>
      <c r="F84" s="34">
        <f t="shared" si="12"/>
        <v>8.25</v>
      </c>
      <c r="G84">
        <f t="shared" si="13"/>
        <v>2029.5</v>
      </c>
      <c r="H84">
        <f t="shared" si="16"/>
        <v>85099.5</v>
      </c>
      <c r="I84" s="34">
        <f t="shared" si="17"/>
        <v>691.5</v>
      </c>
      <c r="J84" s="35">
        <f t="shared" si="18"/>
        <v>2074.5</v>
      </c>
    </row>
    <row r="85" spans="1:10">
      <c r="A85">
        <f t="shared" si="14"/>
        <v>16596</v>
      </c>
      <c r="B85">
        <f t="shared" si="19"/>
        <v>16794</v>
      </c>
      <c r="C85">
        <f t="shared" si="15"/>
        <v>83</v>
      </c>
      <c r="D85">
        <f t="shared" si="10"/>
        <v>8</v>
      </c>
      <c r="E85">
        <f t="shared" si="11"/>
        <v>24.75</v>
      </c>
      <c r="F85" s="34">
        <f t="shared" si="12"/>
        <v>8.25</v>
      </c>
      <c r="G85">
        <f t="shared" si="13"/>
        <v>2054.25</v>
      </c>
      <c r="H85">
        <f t="shared" si="16"/>
        <v>87153.75</v>
      </c>
      <c r="I85" s="34">
        <f t="shared" si="17"/>
        <v>699.75</v>
      </c>
      <c r="J85" s="35">
        <f t="shared" si="18"/>
        <v>2099.25</v>
      </c>
    </row>
    <row r="86" spans="1:10">
      <c r="A86">
        <f t="shared" si="14"/>
        <v>16794</v>
      </c>
      <c r="B86">
        <f t="shared" si="19"/>
        <v>16998</v>
      </c>
      <c r="C86">
        <f t="shared" si="15"/>
        <v>84</v>
      </c>
      <c r="D86">
        <f t="shared" si="10"/>
        <v>8</v>
      </c>
      <c r="E86">
        <f t="shared" si="11"/>
        <v>25.5</v>
      </c>
      <c r="F86" s="34">
        <f t="shared" si="12"/>
        <v>8.5</v>
      </c>
      <c r="G86">
        <f t="shared" si="13"/>
        <v>2142</v>
      </c>
      <c r="H86">
        <f t="shared" si="16"/>
        <v>89295.75</v>
      </c>
      <c r="I86" s="34">
        <f t="shared" si="17"/>
        <v>708.25</v>
      </c>
      <c r="J86" s="35">
        <f t="shared" si="18"/>
        <v>2124.75</v>
      </c>
    </row>
    <row r="87" spans="1:10">
      <c r="A87">
        <f t="shared" si="14"/>
        <v>16998</v>
      </c>
      <c r="B87">
        <f t="shared" si="19"/>
        <v>17196</v>
      </c>
      <c r="C87">
        <f t="shared" si="15"/>
        <v>85</v>
      </c>
      <c r="D87">
        <f t="shared" si="10"/>
        <v>8</v>
      </c>
      <c r="E87">
        <f t="shared" si="11"/>
        <v>24.75</v>
      </c>
      <c r="F87" s="34">
        <f t="shared" si="12"/>
        <v>8.25</v>
      </c>
      <c r="G87">
        <f t="shared" si="13"/>
        <v>2103.75</v>
      </c>
      <c r="H87">
        <f t="shared" si="16"/>
        <v>91399.5</v>
      </c>
      <c r="I87" s="34">
        <f t="shared" si="17"/>
        <v>716.5</v>
      </c>
      <c r="J87" s="35">
        <f t="shared" si="18"/>
        <v>2149.5</v>
      </c>
    </row>
    <row r="88" spans="1:10">
      <c r="A88">
        <f t="shared" si="14"/>
        <v>17196</v>
      </c>
      <c r="B88">
        <f t="shared" si="19"/>
        <v>17394</v>
      </c>
      <c r="C88">
        <f t="shared" si="15"/>
        <v>86</v>
      </c>
      <c r="D88">
        <f t="shared" si="10"/>
        <v>8</v>
      </c>
      <c r="E88">
        <f t="shared" si="11"/>
        <v>24.75</v>
      </c>
      <c r="F88" s="34">
        <f t="shared" si="12"/>
        <v>8.25</v>
      </c>
      <c r="G88">
        <f t="shared" si="13"/>
        <v>2128.5</v>
      </c>
      <c r="H88">
        <f t="shared" si="16"/>
        <v>93528</v>
      </c>
      <c r="I88" s="34">
        <f t="shared" si="17"/>
        <v>724.75</v>
      </c>
      <c r="J88" s="35">
        <f t="shared" si="18"/>
        <v>2174.25</v>
      </c>
    </row>
    <row r="89" spans="1:10">
      <c r="A89">
        <f t="shared" si="14"/>
        <v>17394</v>
      </c>
      <c r="B89">
        <f t="shared" si="19"/>
        <v>17598</v>
      </c>
      <c r="C89">
        <f t="shared" si="15"/>
        <v>87</v>
      </c>
      <c r="D89">
        <f t="shared" si="10"/>
        <v>8</v>
      </c>
      <c r="E89">
        <f t="shared" si="11"/>
        <v>25.5</v>
      </c>
      <c r="F89" s="34">
        <f t="shared" si="12"/>
        <v>8.5</v>
      </c>
      <c r="G89">
        <f t="shared" si="13"/>
        <v>2218.5</v>
      </c>
      <c r="H89">
        <f t="shared" si="16"/>
        <v>95746.5</v>
      </c>
      <c r="I89" s="34">
        <f t="shared" si="17"/>
        <v>733.25</v>
      </c>
      <c r="J89" s="35">
        <f t="shared" si="18"/>
        <v>2199.75</v>
      </c>
    </row>
    <row r="90" spans="1:10">
      <c r="A90">
        <f t="shared" si="14"/>
        <v>17598</v>
      </c>
      <c r="B90">
        <f t="shared" si="19"/>
        <v>17796</v>
      </c>
      <c r="C90">
        <f t="shared" si="15"/>
        <v>88</v>
      </c>
      <c r="D90">
        <f t="shared" si="10"/>
        <v>8</v>
      </c>
      <c r="E90">
        <f t="shared" si="11"/>
        <v>24.75</v>
      </c>
      <c r="F90" s="34">
        <f t="shared" si="12"/>
        <v>8.25</v>
      </c>
      <c r="G90">
        <f t="shared" si="13"/>
        <v>2178</v>
      </c>
      <c r="H90">
        <f t="shared" si="16"/>
        <v>97924.5</v>
      </c>
      <c r="I90" s="34">
        <f t="shared" si="17"/>
        <v>741.5</v>
      </c>
      <c r="J90" s="35">
        <f t="shared" si="18"/>
        <v>2224.5</v>
      </c>
    </row>
    <row r="91" spans="1:10">
      <c r="A91">
        <f t="shared" si="14"/>
        <v>17796</v>
      </c>
      <c r="B91">
        <f t="shared" si="19"/>
        <v>17994</v>
      </c>
      <c r="C91">
        <f t="shared" si="15"/>
        <v>89</v>
      </c>
      <c r="D91">
        <f t="shared" si="10"/>
        <v>8</v>
      </c>
      <c r="E91">
        <f t="shared" si="11"/>
        <v>24.75</v>
      </c>
      <c r="F91" s="34">
        <f t="shared" si="12"/>
        <v>8.25</v>
      </c>
      <c r="G91">
        <f t="shared" si="13"/>
        <v>2202.75</v>
      </c>
      <c r="H91">
        <f t="shared" si="16"/>
        <v>100127.25</v>
      </c>
      <c r="I91" s="34">
        <f t="shared" si="17"/>
        <v>749.75</v>
      </c>
      <c r="J91" s="35">
        <f t="shared" si="18"/>
        <v>2249.25</v>
      </c>
    </row>
    <row r="92" spans="1:10">
      <c r="A92">
        <f t="shared" si="14"/>
        <v>17994</v>
      </c>
      <c r="B92">
        <f t="shared" si="19"/>
        <v>18198</v>
      </c>
      <c r="C92">
        <f t="shared" si="15"/>
        <v>90</v>
      </c>
      <c r="D92">
        <f t="shared" si="10"/>
        <v>8</v>
      </c>
      <c r="E92">
        <f t="shared" si="11"/>
        <v>25.5</v>
      </c>
      <c r="F92" s="34">
        <f t="shared" si="12"/>
        <v>8.5</v>
      </c>
      <c r="G92">
        <f t="shared" si="13"/>
        <v>2295</v>
      </c>
      <c r="H92">
        <f t="shared" si="16"/>
        <v>102422.25</v>
      </c>
      <c r="I92" s="34">
        <f t="shared" si="17"/>
        <v>758.25</v>
      </c>
      <c r="J92" s="35">
        <f t="shared" si="18"/>
        <v>2274.75</v>
      </c>
    </row>
    <row r="93" spans="1:10">
      <c r="A93">
        <f t="shared" si="14"/>
        <v>18198</v>
      </c>
      <c r="B93">
        <f t="shared" si="19"/>
        <v>18396</v>
      </c>
      <c r="C93">
        <f t="shared" si="15"/>
        <v>91</v>
      </c>
      <c r="D93">
        <f t="shared" si="10"/>
        <v>8</v>
      </c>
      <c r="E93">
        <f t="shared" si="11"/>
        <v>24.75</v>
      </c>
      <c r="F93" s="34">
        <f t="shared" si="12"/>
        <v>8.25</v>
      </c>
      <c r="G93">
        <f t="shared" si="13"/>
        <v>2252.25</v>
      </c>
      <c r="H93">
        <f t="shared" si="16"/>
        <v>104674.5</v>
      </c>
      <c r="I93" s="34">
        <f t="shared" si="17"/>
        <v>766.5</v>
      </c>
      <c r="J93" s="35">
        <f t="shared" si="18"/>
        <v>2299.5</v>
      </c>
    </row>
    <row r="94" spans="1:10">
      <c r="A94">
        <f t="shared" si="14"/>
        <v>18396</v>
      </c>
      <c r="B94">
        <f t="shared" si="19"/>
        <v>18594</v>
      </c>
      <c r="C94">
        <f t="shared" si="15"/>
        <v>92</v>
      </c>
      <c r="D94">
        <f t="shared" si="10"/>
        <v>8</v>
      </c>
      <c r="E94">
        <f t="shared" si="11"/>
        <v>24.75</v>
      </c>
      <c r="F94" s="34">
        <f t="shared" si="12"/>
        <v>8.25</v>
      </c>
      <c r="G94">
        <f t="shared" si="13"/>
        <v>2277</v>
      </c>
      <c r="H94">
        <f t="shared" si="16"/>
        <v>106951.5</v>
      </c>
      <c r="I94" s="34">
        <f t="shared" si="17"/>
        <v>774.75</v>
      </c>
      <c r="J94" s="35">
        <f t="shared" si="18"/>
        <v>2324.25</v>
      </c>
    </row>
    <row r="95" spans="1:10">
      <c r="A95">
        <f t="shared" si="14"/>
        <v>18594</v>
      </c>
      <c r="B95">
        <f t="shared" si="19"/>
        <v>18798</v>
      </c>
      <c r="C95">
        <f t="shared" si="15"/>
        <v>93</v>
      </c>
      <c r="D95">
        <f t="shared" si="10"/>
        <v>8</v>
      </c>
      <c r="E95">
        <f t="shared" si="11"/>
        <v>25.5</v>
      </c>
      <c r="F95" s="34">
        <f t="shared" si="12"/>
        <v>8.5</v>
      </c>
      <c r="G95">
        <f t="shared" si="13"/>
        <v>2371.5</v>
      </c>
      <c r="H95">
        <f t="shared" si="16"/>
        <v>109323</v>
      </c>
      <c r="I95" s="34">
        <f t="shared" si="17"/>
        <v>783.25</v>
      </c>
      <c r="J95" s="35">
        <f t="shared" si="18"/>
        <v>2349.75</v>
      </c>
    </row>
    <row r="96" spans="1:10">
      <c r="A96">
        <f t="shared" si="14"/>
        <v>18798</v>
      </c>
      <c r="B96">
        <f t="shared" si="19"/>
        <v>18996</v>
      </c>
      <c r="C96">
        <f t="shared" si="15"/>
        <v>94</v>
      </c>
      <c r="D96">
        <f t="shared" si="10"/>
        <v>8</v>
      </c>
      <c r="E96">
        <f t="shared" si="11"/>
        <v>24.75</v>
      </c>
      <c r="F96" s="34">
        <f t="shared" si="12"/>
        <v>8.25</v>
      </c>
      <c r="G96">
        <f t="shared" si="13"/>
        <v>2326.5</v>
      </c>
      <c r="H96">
        <f t="shared" si="16"/>
        <v>111649.5</v>
      </c>
      <c r="I96" s="34">
        <f t="shared" si="17"/>
        <v>791.5</v>
      </c>
      <c r="J96" s="35">
        <f t="shared" si="18"/>
        <v>2374.5</v>
      </c>
    </row>
    <row r="97" spans="1:10">
      <c r="A97">
        <f t="shared" si="14"/>
        <v>18996</v>
      </c>
      <c r="B97">
        <f t="shared" si="19"/>
        <v>19194</v>
      </c>
      <c r="C97">
        <f t="shared" si="15"/>
        <v>95</v>
      </c>
      <c r="D97">
        <f t="shared" si="10"/>
        <v>8</v>
      </c>
      <c r="E97">
        <f t="shared" si="11"/>
        <v>24.75</v>
      </c>
      <c r="F97" s="34">
        <f t="shared" si="12"/>
        <v>8.25</v>
      </c>
      <c r="G97">
        <f t="shared" si="13"/>
        <v>2351.25</v>
      </c>
      <c r="H97">
        <f t="shared" si="16"/>
        <v>114000.75</v>
      </c>
      <c r="I97" s="34">
        <f t="shared" si="17"/>
        <v>799.75</v>
      </c>
      <c r="J97" s="35">
        <f t="shared" si="18"/>
        <v>2399.25</v>
      </c>
    </row>
    <row r="98" spans="1:10">
      <c r="A98">
        <f t="shared" si="14"/>
        <v>19194</v>
      </c>
      <c r="B98">
        <f t="shared" si="19"/>
        <v>19398</v>
      </c>
      <c r="C98">
        <f t="shared" si="15"/>
        <v>96</v>
      </c>
      <c r="D98">
        <f t="shared" si="10"/>
        <v>8</v>
      </c>
      <c r="E98">
        <f t="shared" si="11"/>
        <v>25.5</v>
      </c>
      <c r="F98" s="34">
        <f t="shared" si="12"/>
        <v>8.5</v>
      </c>
      <c r="G98">
        <f t="shared" si="13"/>
        <v>2448</v>
      </c>
      <c r="H98">
        <f t="shared" si="16"/>
        <v>116448.75</v>
      </c>
      <c r="I98" s="34">
        <f t="shared" si="17"/>
        <v>808.25</v>
      </c>
      <c r="J98" s="35">
        <f t="shared" si="18"/>
        <v>2424.75</v>
      </c>
    </row>
    <row r="99" spans="1:10">
      <c r="A99">
        <f t="shared" si="14"/>
        <v>19398</v>
      </c>
      <c r="B99">
        <f t="shared" si="19"/>
        <v>19596</v>
      </c>
      <c r="C99">
        <f t="shared" si="15"/>
        <v>97</v>
      </c>
      <c r="D99">
        <f t="shared" si="10"/>
        <v>8</v>
      </c>
      <c r="E99">
        <f t="shared" si="11"/>
        <v>24.75</v>
      </c>
      <c r="F99" s="34">
        <f t="shared" si="12"/>
        <v>8.25</v>
      </c>
      <c r="G99">
        <f t="shared" si="13"/>
        <v>2400.75</v>
      </c>
      <c r="H99">
        <f t="shared" si="16"/>
        <v>118849.5</v>
      </c>
      <c r="I99" s="34">
        <f t="shared" si="17"/>
        <v>816.5</v>
      </c>
      <c r="J99" s="35">
        <f t="shared" si="18"/>
        <v>2449.5</v>
      </c>
    </row>
    <row r="100" spans="1:10">
      <c r="A100">
        <f t="shared" si="14"/>
        <v>19596</v>
      </c>
      <c r="B100">
        <f t="shared" si="19"/>
        <v>19794</v>
      </c>
      <c r="C100">
        <f t="shared" si="15"/>
        <v>98</v>
      </c>
      <c r="D100">
        <f t="shared" si="10"/>
        <v>8</v>
      </c>
      <c r="E100">
        <f t="shared" si="11"/>
        <v>24.75</v>
      </c>
      <c r="F100" s="34">
        <f t="shared" si="12"/>
        <v>8.25</v>
      </c>
      <c r="G100">
        <f t="shared" si="13"/>
        <v>2425.5</v>
      </c>
      <c r="H100">
        <f t="shared" si="16"/>
        <v>121275</v>
      </c>
      <c r="I100" s="34">
        <f t="shared" si="17"/>
        <v>824.75</v>
      </c>
      <c r="J100" s="35">
        <f t="shared" si="18"/>
        <v>2474.25</v>
      </c>
    </row>
    <row r="101" spans="1:10">
      <c r="A101">
        <f t="shared" si="14"/>
        <v>19794</v>
      </c>
      <c r="B101">
        <f t="shared" si="19"/>
        <v>19998</v>
      </c>
      <c r="C101">
        <f t="shared" si="15"/>
        <v>99</v>
      </c>
      <c r="D101">
        <f t="shared" si="10"/>
        <v>8</v>
      </c>
      <c r="E101">
        <f t="shared" si="11"/>
        <v>25.5</v>
      </c>
      <c r="F101" s="34">
        <f t="shared" si="12"/>
        <v>8.5</v>
      </c>
      <c r="G101">
        <f t="shared" si="13"/>
        <v>2524.5</v>
      </c>
      <c r="H101">
        <f t="shared" si="16"/>
        <v>123799.5</v>
      </c>
      <c r="I101" s="34">
        <f t="shared" si="17"/>
        <v>833.25</v>
      </c>
      <c r="J101" s="35">
        <f t="shared" si="18"/>
        <v>2499.75</v>
      </c>
    </row>
    <row r="102" spans="1:10">
      <c r="A102">
        <f t="shared" si="14"/>
        <v>19998</v>
      </c>
      <c r="B102">
        <f t="shared" si="19"/>
        <v>20196</v>
      </c>
      <c r="C102">
        <f t="shared" si="15"/>
        <v>100</v>
      </c>
      <c r="D102">
        <f t="shared" si="10"/>
        <v>8</v>
      </c>
      <c r="E102">
        <f t="shared" si="11"/>
        <v>24.75</v>
      </c>
      <c r="F102" s="34">
        <f t="shared" si="12"/>
        <v>8.25</v>
      </c>
      <c r="G102">
        <f t="shared" si="13"/>
        <v>2475</v>
      </c>
      <c r="H102">
        <f t="shared" si="16"/>
        <v>126274.5</v>
      </c>
      <c r="I102" s="34">
        <f t="shared" si="17"/>
        <v>841.5</v>
      </c>
      <c r="J102" s="35">
        <f t="shared" si="18"/>
        <v>2524.5</v>
      </c>
    </row>
    <row r="103" spans="1:10">
      <c r="A103">
        <f t="shared" si="14"/>
        <v>20196</v>
      </c>
      <c r="B103">
        <f t="shared" si="19"/>
        <v>20394</v>
      </c>
      <c r="C103">
        <f t="shared" si="15"/>
        <v>101</v>
      </c>
      <c r="D103">
        <f t="shared" si="10"/>
        <v>8</v>
      </c>
      <c r="E103">
        <f t="shared" si="11"/>
        <v>24.75</v>
      </c>
      <c r="F103" s="34">
        <f t="shared" si="12"/>
        <v>8.25</v>
      </c>
      <c r="G103">
        <f t="shared" si="13"/>
        <v>2499.75</v>
      </c>
      <c r="H103">
        <f t="shared" si="16"/>
        <v>128774.25</v>
      </c>
      <c r="I103" s="34">
        <f t="shared" si="17"/>
        <v>849.75</v>
      </c>
      <c r="J103" s="35">
        <f t="shared" si="18"/>
        <v>2549.25</v>
      </c>
    </row>
    <row r="104" spans="1:10">
      <c r="A104">
        <f t="shared" si="14"/>
        <v>20394</v>
      </c>
      <c r="B104">
        <f t="shared" si="19"/>
        <v>20598</v>
      </c>
      <c r="C104">
        <f t="shared" si="15"/>
        <v>102</v>
      </c>
      <c r="D104">
        <f t="shared" si="10"/>
        <v>8</v>
      </c>
      <c r="E104">
        <f t="shared" si="11"/>
        <v>25.5</v>
      </c>
      <c r="F104" s="34">
        <f t="shared" si="12"/>
        <v>8.5</v>
      </c>
      <c r="G104">
        <f t="shared" si="13"/>
        <v>2601</v>
      </c>
      <c r="H104">
        <f t="shared" si="16"/>
        <v>131375.25</v>
      </c>
      <c r="I104" s="34">
        <f t="shared" si="17"/>
        <v>858.25</v>
      </c>
      <c r="J104" s="35">
        <f t="shared" si="18"/>
        <v>2574.75</v>
      </c>
    </row>
    <row r="105" spans="1:10">
      <c r="A105">
        <f t="shared" si="14"/>
        <v>20598</v>
      </c>
      <c r="B105">
        <f t="shared" si="19"/>
        <v>20796</v>
      </c>
      <c r="C105">
        <f t="shared" si="15"/>
        <v>103</v>
      </c>
      <c r="D105">
        <f t="shared" si="10"/>
        <v>8</v>
      </c>
      <c r="E105">
        <f t="shared" si="11"/>
        <v>24.75</v>
      </c>
      <c r="F105" s="34">
        <f t="shared" si="12"/>
        <v>8.25</v>
      </c>
      <c r="G105">
        <f t="shared" si="13"/>
        <v>2549.25</v>
      </c>
      <c r="H105">
        <f t="shared" si="16"/>
        <v>133924.5</v>
      </c>
      <c r="I105" s="34">
        <f t="shared" si="17"/>
        <v>866.5</v>
      </c>
      <c r="J105" s="35">
        <f t="shared" si="18"/>
        <v>2599.5</v>
      </c>
    </row>
    <row r="106" spans="1:10">
      <c r="A106">
        <f t="shared" si="14"/>
        <v>20796</v>
      </c>
      <c r="B106">
        <f t="shared" si="19"/>
        <v>20994</v>
      </c>
      <c r="C106">
        <f t="shared" si="15"/>
        <v>104</v>
      </c>
      <c r="D106">
        <f t="shared" si="10"/>
        <v>8</v>
      </c>
      <c r="E106">
        <f t="shared" si="11"/>
        <v>24.75</v>
      </c>
      <c r="F106" s="34">
        <f t="shared" si="12"/>
        <v>8.25</v>
      </c>
      <c r="G106">
        <f t="shared" si="13"/>
        <v>2574</v>
      </c>
      <c r="H106">
        <f t="shared" si="16"/>
        <v>136498.5</v>
      </c>
      <c r="I106" s="34">
        <f t="shared" si="17"/>
        <v>874.75</v>
      </c>
      <c r="J106" s="35">
        <f t="shared" si="18"/>
        <v>2624.25</v>
      </c>
    </row>
    <row r="107" spans="1:10">
      <c r="A107">
        <f t="shared" si="14"/>
        <v>20994</v>
      </c>
      <c r="B107">
        <f t="shared" si="19"/>
        <v>21198</v>
      </c>
      <c r="C107">
        <f t="shared" si="15"/>
        <v>105</v>
      </c>
      <c r="D107">
        <f t="shared" si="10"/>
        <v>8</v>
      </c>
      <c r="E107">
        <f t="shared" si="11"/>
        <v>25.5</v>
      </c>
      <c r="F107" s="34">
        <f t="shared" si="12"/>
        <v>8.5</v>
      </c>
      <c r="G107">
        <f t="shared" si="13"/>
        <v>2677.5</v>
      </c>
      <c r="H107">
        <f t="shared" si="16"/>
        <v>139176</v>
      </c>
      <c r="I107" s="34">
        <f t="shared" si="17"/>
        <v>883.25</v>
      </c>
      <c r="J107" s="35">
        <f t="shared" si="18"/>
        <v>2649.75</v>
      </c>
    </row>
    <row r="108" spans="1:10">
      <c r="A108">
        <f t="shared" si="14"/>
        <v>21198</v>
      </c>
      <c r="B108">
        <f t="shared" si="19"/>
        <v>21396</v>
      </c>
      <c r="C108">
        <f t="shared" si="15"/>
        <v>106</v>
      </c>
      <c r="D108">
        <f t="shared" si="10"/>
        <v>8</v>
      </c>
      <c r="E108">
        <f t="shared" si="11"/>
        <v>24.75</v>
      </c>
      <c r="F108" s="34">
        <f t="shared" si="12"/>
        <v>8.25</v>
      </c>
      <c r="G108">
        <f t="shared" si="13"/>
        <v>2623.5</v>
      </c>
      <c r="H108">
        <f t="shared" si="16"/>
        <v>141799.5</v>
      </c>
      <c r="I108" s="34">
        <f t="shared" si="17"/>
        <v>891.5</v>
      </c>
      <c r="J108" s="35">
        <f t="shared" si="18"/>
        <v>2674.5</v>
      </c>
    </row>
    <row r="109" spans="1:10">
      <c r="A109">
        <f t="shared" si="14"/>
        <v>21396</v>
      </c>
      <c r="B109">
        <f t="shared" si="19"/>
        <v>21594</v>
      </c>
      <c r="C109">
        <f t="shared" si="15"/>
        <v>107</v>
      </c>
      <c r="D109">
        <f t="shared" si="10"/>
        <v>8</v>
      </c>
      <c r="E109">
        <f t="shared" si="11"/>
        <v>24.75</v>
      </c>
      <c r="F109" s="34">
        <f t="shared" si="12"/>
        <v>8.25</v>
      </c>
      <c r="G109">
        <f t="shared" si="13"/>
        <v>2648.25</v>
      </c>
      <c r="H109">
        <f t="shared" si="16"/>
        <v>144447.75</v>
      </c>
      <c r="I109" s="34">
        <f t="shared" si="17"/>
        <v>899.75</v>
      </c>
      <c r="J109" s="35">
        <f t="shared" si="18"/>
        <v>2699.25</v>
      </c>
    </row>
    <row r="110" spans="1:10">
      <c r="A110">
        <f t="shared" si="14"/>
        <v>21594</v>
      </c>
      <c r="B110">
        <f t="shared" si="19"/>
        <v>21798</v>
      </c>
      <c r="C110">
        <f t="shared" si="15"/>
        <v>108</v>
      </c>
      <c r="D110">
        <f t="shared" si="10"/>
        <v>8</v>
      </c>
      <c r="E110">
        <f t="shared" si="11"/>
        <v>25.5</v>
      </c>
      <c r="F110" s="34">
        <f t="shared" si="12"/>
        <v>8.5</v>
      </c>
      <c r="G110">
        <f t="shared" si="13"/>
        <v>2754</v>
      </c>
      <c r="H110">
        <f t="shared" si="16"/>
        <v>147201.75</v>
      </c>
      <c r="I110" s="34">
        <f t="shared" si="17"/>
        <v>908.25</v>
      </c>
      <c r="J110" s="35">
        <f t="shared" si="18"/>
        <v>2724.75</v>
      </c>
    </row>
    <row r="111" spans="1:10">
      <c r="A111">
        <f t="shared" si="14"/>
        <v>21798</v>
      </c>
      <c r="B111">
        <f t="shared" si="19"/>
        <v>21996</v>
      </c>
      <c r="C111">
        <f t="shared" si="15"/>
        <v>109</v>
      </c>
      <c r="D111">
        <f t="shared" si="10"/>
        <v>8</v>
      </c>
      <c r="E111">
        <f t="shared" si="11"/>
        <v>24.75</v>
      </c>
      <c r="F111" s="34">
        <f t="shared" si="12"/>
        <v>8.25</v>
      </c>
      <c r="G111">
        <f t="shared" si="13"/>
        <v>2697.75</v>
      </c>
      <c r="H111">
        <f t="shared" si="16"/>
        <v>149899.5</v>
      </c>
      <c r="I111" s="34">
        <f t="shared" si="17"/>
        <v>916.5</v>
      </c>
      <c r="J111" s="35">
        <f t="shared" si="18"/>
        <v>2749.5</v>
      </c>
    </row>
    <row r="112" spans="1:10">
      <c r="A112">
        <f t="shared" si="14"/>
        <v>21996</v>
      </c>
      <c r="B112">
        <f t="shared" si="19"/>
        <v>22194</v>
      </c>
      <c r="C112">
        <f t="shared" si="15"/>
        <v>110</v>
      </c>
      <c r="D112">
        <f t="shared" si="10"/>
        <v>8</v>
      </c>
      <c r="E112">
        <f t="shared" si="11"/>
        <v>24.75</v>
      </c>
      <c r="F112" s="34">
        <f t="shared" si="12"/>
        <v>8.25</v>
      </c>
      <c r="G112">
        <f t="shared" si="13"/>
        <v>2722.5</v>
      </c>
      <c r="H112">
        <f t="shared" si="16"/>
        <v>152622</v>
      </c>
      <c r="I112" s="34">
        <f t="shared" si="17"/>
        <v>924.75</v>
      </c>
      <c r="J112" s="35">
        <f t="shared" si="18"/>
        <v>2774.25</v>
      </c>
    </row>
    <row r="113" spans="1:10">
      <c r="A113">
        <f t="shared" si="14"/>
        <v>22194</v>
      </c>
      <c r="B113">
        <f t="shared" si="19"/>
        <v>22398</v>
      </c>
      <c r="C113">
        <f t="shared" si="15"/>
        <v>111</v>
      </c>
      <c r="D113">
        <f t="shared" si="10"/>
        <v>8</v>
      </c>
      <c r="E113">
        <f t="shared" si="11"/>
        <v>25.5</v>
      </c>
      <c r="F113" s="34">
        <f t="shared" si="12"/>
        <v>8.5</v>
      </c>
      <c r="G113">
        <f t="shared" si="13"/>
        <v>2830.5</v>
      </c>
      <c r="H113">
        <f t="shared" si="16"/>
        <v>155452.5</v>
      </c>
      <c r="I113" s="34">
        <f t="shared" si="17"/>
        <v>933.25</v>
      </c>
      <c r="J113" s="35">
        <f t="shared" si="18"/>
        <v>2799.75</v>
      </c>
    </row>
    <row r="114" spans="1:10">
      <c r="A114">
        <f t="shared" si="14"/>
        <v>22398</v>
      </c>
      <c r="B114">
        <f t="shared" si="19"/>
        <v>22596</v>
      </c>
      <c r="C114">
        <f t="shared" si="15"/>
        <v>112</v>
      </c>
      <c r="D114">
        <f t="shared" si="10"/>
        <v>8</v>
      </c>
      <c r="E114">
        <f t="shared" si="11"/>
        <v>24.75</v>
      </c>
      <c r="F114" s="34">
        <f t="shared" si="12"/>
        <v>8.25</v>
      </c>
      <c r="G114">
        <f t="shared" si="13"/>
        <v>2772</v>
      </c>
      <c r="H114">
        <f t="shared" si="16"/>
        <v>158224.5</v>
      </c>
      <c r="I114" s="34">
        <f t="shared" si="17"/>
        <v>941.5</v>
      </c>
      <c r="J114" s="35">
        <f t="shared" si="18"/>
        <v>2824.5</v>
      </c>
    </row>
    <row r="115" spans="1:10">
      <c r="A115">
        <f t="shared" si="14"/>
        <v>22596</v>
      </c>
      <c r="B115">
        <f t="shared" si="19"/>
        <v>22794</v>
      </c>
      <c r="C115">
        <f t="shared" si="15"/>
        <v>113</v>
      </c>
      <c r="D115">
        <f t="shared" si="10"/>
        <v>8</v>
      </c>
      <c r="E115">
        <f t="shared" si="11"/>
        <v>24.75</v>
      </c>
      <c r="F115" s="34">
        <f t="shared" si="12"/>
        <v>8.25</v>
      </c>
      <c r="G115">
        <f t="shared" si="13"/>
        <v>2796.75</v>
      </c>
      <c r="H115">
        <f t="shared" si="16"/>
        <v>161021.25</v>
      </c>
      <c r="I115" s="34">
        <f t="shared" si="17"/>
        <v>949.75</v>
      </c>
      <c r="J115" s="35">
        <f t="shared" si="18"/>
        <v>2849.25</v>
      </c>
    </row>
    <row r="116" spans="1:10">
      <c r="A116">
        <f t="shared" si="14"/>
        <v>22794</v>
      </c>
      <c r="B116">
        <f t="shared" si="19"/>
        <v>22998</v>
      </c>
      <c r="C116">
        <f t="shared" si="15"/>
        <v>114</v>
      </c>
      <c r="D116">
        <f t="shared" si="10"/>
        <v>8</v>
      </c>
      <c r="E116">
        <f t="shared" si="11"/>
        <v>25.5</v>
      </c>
      <c r="F116" s="34">
        <f t="shared" si="12"/>
        <v>8.5</v>
      </c>
      <c r="G116">
        <f t="shared" si="13"/>
        <v>2907</v>
      </c>
      <c r="H116">
        <f t="shared" si="16"/>
        <v>163928.25</v>
      </c>
      <c r="I116" s="34">
        <f t="shared" si="17"/>
        <v>958.25</v>
      </c>
      <c r="J116" s="35">
        <f t="shared" si="18"/>
        <v>2874.75</v>
      </c>
    </row>
    <row r="117" spans="1:10">
      <c r="A117">
        <f t="shared" si="14"/>
        <v>22998</v>
      </c>
      <c r="B117">
        <f t="shared" si="19"/>
        <v>23196</v>
      </c>
      <c r="C117">
        <f t="shared" si="15"/>
        <v>115</v>
      </c>
      <c r="D117">
        <f t="shared" si="10"/>
        <v>8</v>
      </c>
      <c r="E117">
        <f t="shared" si="11"/>
        <v>24.75</v>
      </c>
      <c r="F117" s="34">
        <f t="shared" si="12"/>
        <v>8.25</v>
      </c>
      <c r="G117">
        <f t="shared" si="13"/>
        <v>2846.25</v>
      </c>
      <c r="H117">
        <f t="shared" si="16"/>
        <v>166774.5</v>
      </c>
      <c r="I117" s="34">
        <f t="shared" si="17"/>
        <v>966.5</v>
      </c>
      <c r="J117" s="35">
        <f t="shared" si="18"/>
        <v>2899.5</v>
      </c>
    </row>
    <row r="118" spans="1:10">
      <c r="A118">
        <f t="shared" si="14"/>
        <v>23196</v>
      </c>
      <c r="B118">
        <f t="shared" si="19"/>
        <v>23394</v>
      </c>
      <c r="C118">
        <f t="shared" si="15"/>
        <v>116</v>
      </c>
      <c r="D118">
        <f t="shared" si="10"/>
        <v>8</v>
      </c>
      <c r="E118">
        <f t="shared" si="11"/>
        <v>24.75</v>
      </c>
      <c r="F118" s="34">
        <f t="shared" si="12"/>
        <v>8.25</v>
      </c>
      <c r="G118">
        <f t="shared" si="13"/>
        <v>2871</v>
      </c>
      <c r="H118">
        <f t="shared" si="16"/>
        <v>169645.5</v>
      </c>
      <c r="I118" s="34">
        <f t="shared" si="17"/>
        <v>974.75</v>
      </c>
      <c r="J118" s="35">
        <f t="shared" si="18"/>
        <v>2924.25</v>
      </c>
    </row>
    <row r="119" spans="1:10">
      <c r="A119">
        <f t="shared" si="14"/>
        <v>23394</v>
      </c>
      <c r="B119">
        <f t="shared" si="19"/>
        <v>23598</v>
      </c>
      <c r="C119">
        <f t="shared" si="15"/>
        <v>117</v>
      </c>
      <c r="D119">
        <f t="shared" si="10"/>
        <v>8</v>
      </c>
      <c r="E119">
        <f t="shared" si="11"/>
        <v>25.5</v>
      </c>
      <c r="F119" s="34">
        <f t="shared" si="12"/>
        <v>8.5</v>
      </c>
      <c r="G119">
        <f t="shared" si="13"/>
        <v>2983.5</v>
      </c>
      <c r="H119">
        <f t="shared" si="16"/>
        <v>172629</v>
      </c>
      <c r="I119" s="34">
        <f t="shared" si="17"/>
        <v>983.25</v>
      </c>
      <c r="J119" s="35">
        <f t="shared" si="18"/>
        <v>2949.75</v>
      </c>
    </row>
    <row r="120" spans="1:10">
      <c r="A120">
        <f t="shared" si="14"/>
        <v>23598</v>
      </c>
      <c r="B120">
        <f t="shared" si="19"/>
        <v>23796</v>
      </c>
      <c r="C120">
        <f t="shared" si="15"/>
        <v>118</v>
      </c>
      <c r="D120">
        <f t="shared" si="10"/>
        <v>8</v>
      </c>
      <c r="E120">
        <f t="shared" si="11"/>
        <v>24.75</v>
      </c>
      <c r="F120" s="34">
        <f t="shared" si="12"/>
        <v>8.25</v>
      </c>
      <c r="G120">
        <f t="shared" si="13"/>
        <v>2920.5</v>
      </c>
      <c r="H120">
        <f t="shared" si="16"/>
        <v>175549.5</v>
      </c>
      <c r="I120" s="34">
        <f t="shared" si="17"/>
        <v>991.5</v>
      </c>
      <c r="J120" s="35">
        <f t="shared" si="18"/>
        <v>2974.5</v>
      </c>
    </row>
    <row r="121" spans="1:10">
      <c r="A121">
        <f t="shared" si="14"/>
        <v>23796</v>
      </c>
      <c r="B121">
        <f t="shared" si="19"/>
        <v>23994</v>
      </c>
      <c r="C121">
        <f t="shared" si="15"/>
        <v>119</v>
      </c>
      <c r="D121">
        <f t="shared" si="10"/>
        <v>8</v>
      </c>
      <c r="E121">
        <f t="shared" si="11"/>
        <v>24.75</v>
      </c>
      <c r="F121" s="34">
        <f t="shared" si="12"/>
        <v>8.25</v>
      </c>
      <c r="G121">
        <f t="shared" si="13"/>
        <v>2945.25</v>
      </c>
      <c r="H121">
        <f t="shared" si="16"/>
        <v>178494.75</v>
      </c>
      <c r="I121" s="34">
        <f t="shared" si="17"/>
        <v>999.75</v>
      </c>
      <c r="J121" s="35">
        <f t="shared" si="18"/>
        <v>2999.25</v>
      </c>
    </row>
    <row r="122" spans="1:10">
      <c r="A122">
        <f t="shared" si="14"/>
        <v>23994</v>
      </c>
      <c r="B122">
        <f t="shared" si="19"/>
        <v>24198</v>
      </c>
      <c r="C122">
        <f t="shared" si="15"/>
        <v>120</v>
      </c>
      <c r="D122">
        <f t="shared" si="10"/>
        <v>8</v>
      </c>
      <c r="E122">
        <f t="shared" si="11"/>
        <v>25.5</v>
      </c>
      <c r="F122" s="34">
        <f t="shared" si="12"/>
        <v>8.5</v>
      </c>
      <c r="G122">
        <f t="shared" si="13"/>
        <v>3060</v>
      </c>
      <c r="H122">
        <f t="shared" si="16"/>
        <v>181554.75</v>
      </c>
      <c r="I122" s="34">
        <f t="shared" si="17"/>
        <v>1008.25</v>
      </c>
      <c r="J122" s="35">
        <f t="shared" si="18"/>
        <v>3024.75</v>
      </c>
    </row>
    <row r="123" spans="1:10">
      <c r="A123">
        <f t="shared" si="14"/>
        <v>24198</v>
      </c>
      <c r="B123">
        <f t="shared" si="19"/>
        <v>24396</v>
      </c>
      <c r="C123">
        <f t="shared" si="15"/>
        <v>121</v>
      </c>
      <c r="D123">
        <f t="shared" si="10"/>
        <v>8</v>
      </c>
      <c r="E123">
        <f t="shared" si="11"/>
        <v>24.75</v>
      </c>
      <c r="F123" s="34">
        <f t="shared" si="12"/>
        <v>8.25</v>
      </c>
      <c r="G123">
        <f t="shared" si="13"/>
        <v>2994.75</v>
      </c>
      <c r="H123">
        <f t="shared" si="16"/>
        <v>184549.5</v>
      </c>
      <c r="I123" s="34">
        <f t="shared" si="17"/>
        <v>1016.5</v>
      </c>
      <c r="J123" s="35">
        <f t="shared" si="18"/>
        <v>3049.5</v>
      </c>
    </row>
    <row r="124" spans="1:10">
      <c r="A124">
        <f t="shared" si="14"/>
        <v>24396</v>
      </c>
      <c r="B124">
        <f t="shared" si="19"/>
        <v>24594</v>
      </c>
      <c r="C124">
        <f t="shared" si="15"/>
        <v>122</v>
      </c>
      <c r="D124">
        <f t="shared" si="10"/>
        <v>8</v>
      </c>
      <c r="E124">
        <f t="shared" si="11"/>
        <v>24.75</v>
      </c>
      <c r="F124" s="34">
        <f t="shared" si="12"/>
        <v>8.25</v>
      </c>
      <c r="G124">
        <f t="shared" si="13"/>
        <v>3019.5</v>
      </c>
      <c r="H124">
        <f t="shared" si="16"/>
        <v>187569</v>
      </c>
      <c r="I124" s="34">
        <f t="shared" si="17"/>
        <v>1024.75</v>
      </c>
      <c r="J124" s="35">
        <f t="shared" si="18"/>
        <v>3074.25</v>
      </c>
    </row>
    <row r="125" spans="1:10">
      <c r="A125">
        <f t="shared" si="14"/>
        <v>24594</v>
      </c>
      <c r="B125">
        <f t="shared" si="19"/>
        <v>24798</v>
      </c>
      <c r="C125">
        <f t="shared" si="15"/>
        <v>123</v>
      </c>
      <c r="D125">
        <f t="shared" si="10"/>
        <v>8</v>
      </c>
      <c r="E125">
        <f t="shared" si="11"/>
        <v>25.5</v>
      </c>
      <c r="F125" s="34">
        <f t="shared" si="12"/>
        <v>8.5</v>
      </c>
      <c r="G125">
        <f t="shared" si="13"/>
        <v>3136.5</v>
      </c>
      <c r="H125">
        <f t="shared" si="16"/>
        <v>190705.5</v>
      </c>
      <c r="I125" s="34">
        <f t="shared" si="17"/>
        <v>1033.25</v>
      </c>
      <c r="J125" s="35">
        <f t="shared" si="18"/>
        <v>3099.75</v>
      </c>
    </row>
    <row r="126" spans="1:10">
      <c r="A126">
        <f t="shared" si="14"/>
        <v>24798</v>
      </c>
      <c r="B126">
        <f t="shared" si="19"/>
        <v>24996</v>
      </c>
      <c r="C126">
        <f t="shared" si="15"/>
        <v>124</v>
      </c>
      <c r="D126">
        <f t="shared" si="10"/>
        <v>8</v>
      </c>
      <c r="E126">
        <f t="shared" si="11"/>
        <v>24.75</v>
      </c>
      <c r="F126" s="34">
        <f t="shared" si="12"/>
        <v>8.25</v>
      </c>
      <c r="G126">
        <f t="shared" si="13"/>
        <v>3069</v>
      </c>
      <c r="H126">
        <f t="shared" si="16"/>
        <v>193774.5</v>
      </c>
      <c r="I126" s="34">
        <f t="shared" si="17"/>
        <v>1041.5</v>
      </c>
      <c r="J126" s="35">
        <f t="shared" si="18"/>
        <v>3124.5</v>
      </c>
    </row>
    <row r="127" spans="1:10">
      <c r="A127">
        <f t="shared" si="14"/>
        <v>24996</v>
      </c>
      <c r="B127">
        <f t="shared" si="19"/>
        <v>25194</v>
      </c>
      <c r="C127">
        <f t="shared" si="15"/>
        <v>125</v>
      </c>
      <c r="D127">
        <f t="shared" si="10"/>
        <v>8</v>
      </c>
      <c r="E127">
        <f t="shared" si="11"/>
        <v>24.75</v>
      </c>
      <c r="F127" s="34">
        <f t="shared" si="12"/>
        <v>8.25</v>
      </c>
      <c r="G127">
        <f t="shared" si="13"/>
        <v>3093.75</v>
      </c>
      <c r="H127">
        <f t="shared" si="16"/>
        <v>196868.25</v>
      </c>
      <c r="I127" s="34">
        <f t="shared" si="17"/>
        <v>1049.75</v>
      </c>
      <c r="J127" s="35">
        <f t="shared" si="18"/>
        <v>3149.25</v>
      </c>
    </row>
    <row r="128" spans="1:10">
      <c r="A128">
        <f t="shared" si="14"/>
        <v>25194</v>
      </c>
      <c r="B128">
        <f t="shared" si="19"/>
        <v>25398</v>
      </c>
      <c r="C128">
        <f t="shared" si="15"/>
        <v>126</v>
      </c>
      <c r="D128">
        <f t="shared" si="10"/>
        <v>8</v>
      </c>
      <c r="E128">
        <f t="shared" si="11"/>
        <v>25.5</v>
      </c>
      <c r="F128" s="34">
        <f t="shared" si="12"/>
        <v>8.5</v>
      </c>
      <c r="G128">
        <f t="shared" si="13"/>
        <v>3213</v>
      </c>
      <c r="H128">
        <f t="shared" si="16"/>
        <v>200081.25</v>
      </c>
      <c r="I128" s="34">
        <f t="shared" si="17"/>
        <v>1058.25</v>
      </c>
      <c r="J128" s="35">
        <f t="shared" si="18"/>
        <v>3174.75</v>
      </c>
    </row>
    <row r="129" spans="1:10">
      <c r="A129">
        <f t="shared" si="14"/>
        <v>25398</v>
      </c>
      <c r="B129">
        <f t="shared" si="19"/>
        <v>25596</v>
      </c>
      <c r="C129">
        <f t="shared" si="15"/>
        <v>127</v>
      </c>
      <c r="D129">
        <f t="shared" si="10"/>
        <v>8</v>
      </c>
      <c r="E129">
        <f t="shared" si="11"/>
        <v>24.75</v>
      </c>
      <c r="F129" s="34">
        <f t="shared" si="12"/>
        <v>8.25</v>
      </c>
      <c r="G129">
        <f t="shared" si="13"/>
        <v>3143.25</v>
      </c>
      <c r="H129">
        <f t="shared" si="16"/>
        <v>203224.5</v>
      </c>
      <c r="I129" s="34">
        <f t="shared" si="17"/>
        <v>1066.5</v>
      </c>
      <c r="J129" s="35">
        <f t="shared" si="18"/>
        <v>3199.5</v>
      </c>
    </row>
    <row r="130" spans="1:10">
      <c r="A130">
        <f t="shared" si="14"/>
        <v>25596</v>
      </c>
      <c r="B130">
        <f t="shared" si="19"/>
        <v>25794</v>
      </c>
      <c r="C130">
        <f t="shared" si="15"/>
        <v>128</v>
      </c>
      <c r="D130">
        <f t="shared" si="10"/>
        <v>8</v>
      </c>
      <c r="E130">
        <f t="shared" si="11"/>
        <v>24.75</v>
      </c>
      <c r="F130" s="34">
        <f t="shared" si="12"/>
        <v>8.25</v>
      </c>
      <c r="G130">
        <f t="shared" si="13"/>
        <v>3168</v>
      </c>
      <c r="H130">
        <f t="shared" si="16"/>
        <v>206392.5</v>
      </c>
      <c r="I130" s="34">
        <f t="shared" si="17"/>
        <v>1074.75</v>
      </c>
      <c r="J130" s="35">
        <f t="shared" si="18"/>
        <v>3224.25</v>
      </c>
    </row>
    <row r="131" spans="1:10">
      <c r="A131">
        <f t="shared" si="14"/>
        <v>25794</v>
      </c>
      <c r="B131">
        <f t="shared" si="19"/>
        <v>25998</v>
      </c>
      <c r="C131">
        <f t="shared" si="15"/>
        <v>129</v>
      </c>
      <c r="D131">
        <f t="shared" ref="D131:D194" si="20">$F$1</f>
        <v>8</v>
      </c>
      <c r="E131">
        <f t="shared" ref="E131:E194" si="21">(B131-A131)/D131</f>
        <v>25.5</v>
      </c>
      <c r="F131" s="34">
        <f t="shared" ref="F131:F194" si="22">20*E131/60</f>
        <v>8.5</v>
      </c>
      <c r="G131">
        <f t="shared" ref="G131:G194" si="23">E131*C131</f>
        <v>3289.5</v>
      </c>
      <c r="H131">
        <f t="shared" si="16"/>
        <v>209682</v>
      </c>
      <c r="I131" s="34">
        <f t="shared" si="17"/>
        <v>1083.25</v>
      </c>
      <c r="J131" s="35">
        <f t="shared" si="18"/>
        <v>3249.75</v>
      </c>
    </row>
    <row r="132" spans="1:10">
      <c r="A132">
        <f t="shared" ref="A132:A195" si="24">B131</f>
        <v>25998</v>
      </c>
      <c r="B132">
        <f t="shared" si="19"/>
        <v>26196</v>
      </c>
      <c r="C132">
        <f t="shared" ref="C132:C195" si="25">C131+1</f>
        <v>130</v>
      </c>
      <c r="D132">
        <f t="shared" si="20"/>
        <v>8</v>
      </c>
      <c r="E132">
        <f t="shared" si="21"/>
        <v>24.75</v>
      </c>
      <c r="F132" s="34">
        <f t="shared" si="22"/>
        <v>8.25</v>
      </c>
      <c r="G132">
        <f t="shared" si="23"/>
        <v>3217.5</v>
      </c>
      <c r="H132">
        <f t="shared" ref="H132:H195" si="26">G132+H131</f>
        <v>212899.5</v>
      </c>
      <c r="I132" s="34">
        <f t="shared" ref="I132:I195" si="27">F132+I131</f>
        <v>1091.5</v>
      </c>
      <c r="J132" s="35">
        <f t="shared" ref="J132:J195" si="28">E132+J131</f>
        <v>3274.5</v>
      </c>
    </row>
    <row r="133" spans="1:10">
      <c r="A133">
        <f t="shared" si="24"/>
        <v>26196</v>
      </c>
      <c r="B133">
        <f t="shared" si="19"/>
        <v>26394</v>
      </c>
      <c r="C133">
        <f t="shared" si="25"/>
        <v>131</v>
      </c>
      <c r="D133">
        <f t="shared" si="20"/>
        <v>8</v>
      </c>
      <c r="E133">
        <f t="shared" si="21"/>
        <v>24.75</v>
      </c>
      <c r="F133" s="34">
        <f t="shared" si="22"/>
        <v>8.25</v>
      </c>
      <c r="G133">
        <f t="shared" si="23"/>
        <v>3242.25</v>
      </c>
      <c r="H133">
        <f t="shared" si="26"/>
        <v>216141.75</v>
      </c>
      <c r="I133" s="34">
        <f t="shared" si="27"/>
        <v>1099.75</v>
      </c>
      <c r="J133" s="35">
        <f t="shared" si="28"/>
        <v>3299.25</v>
      </c>
    </row>
    <row r="134" spans="1:10">
      <c r="A134">
        <f t="shared" si="24"/>
        <v>26394</v>
      </c>
      <c r="B134">
        <f t="shared" si="19"/>
        <v>26598</v>
      </c>
      <c r="C134">
        <f t="shared" si="25"/>
        <v>132</v>
      </c>
      <c r="D134">
        <f t="shared" si="20"/>
        <v>8</v>
      </c>
      <c r="E134">
        <f t="shared" si="21"/>
        <v>25.5</v>
      </c>
      <c r="F134" s="34">
        <f t="shared" si="22"/>
        <v>8.5</v>
      </c>
      <c r="G134">
        <f t="shared" si="23"/>
        <v>3366</v>
      </c>
      <c r="H134">
        <f t="shared" si="26"/>
        <v>219507.75</v>
      </c>
      <c r="I134" s="34">
        <f t="shared" si="27"/>
        <v>1108.25</v>
      </c>
      <c r="J134" s="35">
        <f t="shared" si="28"/>
        <v>3324.75</v>
      </c>
    </row>
    <row r="135" spans="1:10">
      <c r="A135">
        <f t="shared" si="24"/>
        <v>26598</v>
      </c>
      <c r="B135">
        <f t="shared" ref="B135:B198" si="29">A135+E132*D135</f>
        <v>26796</v>
      </c>
      <c r="C135">
        <f t="shared" si="25"/>
        <v>133</v>
      </c>
      <c r="D135">
        <f t="shared" si="20"/>
        <v>8</v>
      </c>
      <c r="E135">
        <f t="shared" si="21"/>
        <v>24.75</v>
      </c>
      <c r="F135" s="34">
        <f t="shared" si="22"/>
        <v>8.25</v>
      </c>
      <c r="G135">
        <f t="shared" si="23"/>
        <v>3291.75</v>
      </c>
      <c r="H135">
        <f t="shared" si="26"/>
        <v>222799.5</v>
      </c>
      <c r="I135" s="34">
        <f t="shared" si="27"/>
        <v>1116.5</v>
      </c>
      <c r="J135" s="35">
        <f t="shared" si="28"/>
        <v>3349.5</v>
      </c>
    </row>
    <row r="136" spans="1:10">
      <c r="A136">
        <f t="shared" si="24"/>
        <v>26796</v>
      </c>
      <c r="B136">
        <f t="shared" si="29"/>
        <v>26994</v>
      </c>
      <c r="C136">
        <f t="shared" si="25"/>
        <v>134</v>
      </c>
      <c r="D136">
        <f t="shared" si="20"/>
        <v>8</v>
      </c>
      <c r="E136">
        <f t="shared" si="21"/>
        <v>24.75</v>
      </c>
      <c r="F136" s="34">
        <f t="shared" si="22"/>
        <v>8.25</v>
      </c>
      <c r="G136">
        <f t="shared" si="23"/>
        <v>3316.5</v>
      </c>
      <c r="H136">
        <f t="shared" si="26"/>
        <v>226116</v>
      </c>
      <c r="I136" s="34">
        <f t="shared" si="27"/>
        <v>1124.75</v>
      </c>
      <c r="J136" s="35">
        <f t="shared" si="28"/>
        <v>3374.25</v>
      </c>
    </row>
    <row r="137" spans="1:10">
      <c r="A137">
        <f t="shared" si="24"/>
        <v>26994</v>
      </c>
      <c r="B137">
        <f t="shared" si="29"/>
        <v>27198</v>
      </c>
      <c r="C137">
        <f t="shared" si="25"/>
        <v>135</v>
      </c>
      <c r="D137">
        <f t="shared" si="20"/>
        <v>8</v>
      </c>
      <c r="E137">
        <f t="shared" si="21"/>
        <v>25.5</v>
      </c>
      <c r="F137" s="34">
        <f t="shared" si="22"/>
        <v>8.5</v>
      </c>
      <c r="G137">
        <f t="shared" si="23"/>
        <v>3442.5</v>
      </c>
      <c r="H137">
        <f t="shared" si="26"/>
        <v>229558.5</v>
      </c>
      <c r="I137" s="34">
        <f t="shared" si="27"/>
        <v>1133.25</v>
      </c>
      <c r="J137" s="35">
        <f t="shared" si="28"/>
        <v>3399.75</v>
      </c>
    </row>
    <row r="138" spans="1:10">
      <c r="A138">
        <f t="shared" si="24"/>
        <v>27198</v>
      </c>
      <c r="B138">
        <f t="shared" si="29"/>
        <v>27396</v>
      </c>
      <c r="C138">
        <f t="shared" si="25"/>
        <v>136</v>
      </c>
      <c r="D138">
        <f t="shared" si="20"/>
        <v>8</v>
      </c>
      <c r="E138">
        <f t="shared" si="21"/>
        <v>24.75</v>
      </c>
      <c r="F138" s="34">
        <f t="shared" si="22"/>
        <v>8.25</v>
      </c>
      <c r="G138">
        <f t="shared" si="23"/>
        <v>3366</v>
      </c>
      <c r="H138">
        <f t="shared" si="26"/>
        <v>232924.5</v>
      </c>
      <c r="I138" s="34">
        <f t="shared" si="27"/>
        <v>1141.5</v>
      </c>
      <c r="J138" s="35">
        <f t="shared" si="28"/>
        <v>3424.5</v>
      </c>
    </row>
    <row r="139" spans="1:10">
      <c r="A139">
        <f t="shared" si="24"/>
        <v>27396</v>
      </c>
      <c r="B139">
        <f t="shared" si="29"/>
        <v>27594</v>
      </c>
      <c r="C139">
        <f t="shared" si="25"/>
        <v>137</v>
      </c>
      <c r="D139">
        <f t="shared" si="20"/>
        <v>8</v>
      </c>
      <c r="E139">
        <f t="shared" si="21"/>
        <v>24.75</v>
      </c>
      <c r="F139" s="34">
        <f t="shared" si="22"/>
        <v>8.25</v>
      </c>
      <c r="G139">
        <f t="shared" si="23"/>
        <v>3390.75</v>
      </c>
      <c r="H139">
        <f t="shared" si="26"/>
        <v>236315.25</v>
      </c>
      <c r="I139" s="34">
        <f t="shared" si="27"/>
        <v>1149.75</v>
      </c>
      <c r="J139" s="35">
        <f t="shared" si="28"/>
        <v>3449.25</v>
      </c>
    </row>
    <row r="140" spans="1:10">
      <c r="A140">
        <f t="shared" si="24"/>
        <v>27594</v>
      </c>
      <c r="B140">
        <f t="shared" si="29"/>
        <v>27798</v>
      </c>
      <c r="C140">
        <f t="shared" si="25"/>
        <v>138</v>
      </c>
      <c r="D140">
        <f t="shared" si="20"/>
        <v>8</v>
      </c>
      <c r="E140">
        <f t="shared" si="21"/>
        <v>25.5</v>
      </c>
      <c r="F140" s="34">
        <f t="shared" si="22"/>
        <v>8.5</v>
      </c>
      <c r="G140">
        <f t="shared" si="23"/>
        <v>3519</v>
      </c>
      <c r="H140">
        <f t="shared" si="26"/>
        <v>239834.25</v>
      </c>
      <c r="I140" s="34">
        <f t="shared" si="27"/>
        <v>1158.25</v>
      </c>
      <c r="J140" s="35">
        <f t="shared" si="28"/>
        <v>3474.75</v>
      </c>
    </row>
    <row r="141" spans="1:10">
      <c r="A141">
        <f t="shared" si="24"/>
        <v>27798</v>
      </c>
      <c r="B141">
        <f t="shared" si="29"/>
        <v>27996</v>
      </c>
      <c r="C141">
        <f t="shared" si="25"/>
        <v>139</v>
      </c>
      <c r="D141">
        <f t="shared" si="20"/>
        <v>8</v>
      </c>
      <c r="E141">
        <f t="shared" si="21"/>
        <v>24.75</v>
      </c>
      <c r="F141" s="34">
        <f t="shared" si="22"/>
        <v>8.25</v>
      </c>
      <c r="G141">
        <f t="shared" si="23"/>
        <v>3440.25</v>
      </c>
      <c r="H141">
        <f t="shared" si="26"/>
        <v>243274.5</v>
      </c>
      <c r="I141" s="34">
        <f t="shared" si="27"/>
        <v>1166.5</v>
      </c>
      <c r="J141" s="35">
        <f t="shared" si="28"/>
        <v>3499.5</v>
      </c>
    </row>
    <row r="142" spans="1:10">
      <c r="A142">
        <f t="shared" si="24"/>
        <v>27996</v>
      </c>
      <c r="B142">
        <f t="shared" si="29"/>
        <v>28194</v>
      </c>
      <c r="C142">
        <f t="shared" si="25"/>
        <v>140</v>
      </c>
      <c r="D142">
        <f t="shared" si="20"/>
        <v>8</v>
      </c>
      <c r="E142">
        <f t="shared" si="21"/>
        <v>24.75</v>
      </c>
      <c r="F142" s="34">
        <f t="shared" si="22"/>
        <v>8.25</v>
      </c>
      <c r="G142">
        <f t="shared" si="23"/>
        <v>3465</v>
      </c>
      <c r="H142">
        <f t="shared" si="26"/>
        <v>246739.5</v>
      </c>
      <c r="I142" s="34">
        <f t="shared" si="27"/>
        <v>1174.75</v>
      </c>
      <c r="J142" s="35">
        <f t="shared" si="28"/>
        <v>3524.25</v>
      </c>
    </row>
    <row r="143" spans="1:10">
      <c r="A143">
        <f t="shared" si="24"/>
        <v>28194</v>
      </c>
      <c r="B143">
        <f t="shared" si="29"/>
        <v>28398</v>
      </c>
      <c r="C143">
        <f t="shared" si="25"/>
        <v>141</v>
      </c>
      <c r="D143">
        <f t="shared" si="20"/>
        <v>8</v>
      </c>
      <c r="E143">
        <f t="shared" si="21"/>
        <v>25.5</v>
      </c>
      <c r="F143" s="34">
        <f t="shared" si="22"/>
        <v>8.5</v>
      </c>
      <c r="G143">
        <f t="shared" si="23"/>
        <v>3595.5</v>
      </c>
      <c r="H143">
        <f t="shared" si="26"/>
        <v>250335</v>
      </c>
      <c r="I143" s="34">
        <f t="shared" si="27"/>
        <v>1183.25</v>
      </c>
      <c r="J143" s="35">
        <f t="shared" si="28"/>
        <v>3549.75</v>
      </c>
    </row>
    <row r="144" spans="1:10">
      <c r="A144">
        <f t="shared" si="24"/>
        <v>28398</v>
      </c>
      <c r="B144">
        <f t="shared" si="29"/>
        <v>28596</v>
      </c>
      <c r="C144">
        <f t="shared" si="25"/>
        <v>142</v>
      </c>
      <c r="D144">
        <f t="shared" si="20"/>
        <v>8</v>
      </c>
      <c r="E144">
        <f t="shared" si="21"/>
        <v>24.75</v>
      </c>
      <c r="F144" s="34">
        <f t="shared" si="22"/>
        <v>8.25</v>
      </c>
      <c r="G144">
        <f t="shared" si="23"/>
        <v>3514.5</v>
      </c>
      <c r="H144">
        <f t="shared" si="26"/>
        <v>253849.5</v>
      </c>
      <c r="I144" s="34">
        <f t="shared" si="27"/>
        <v>1191.5</v>
      </c>
      <c r="J144" s="35">
        <f t="shared" si="28"/>
        <v>3574.5</v>
      </c>
    </row>
    <row r="145" spans="1:10">
      <c r="A145">
        <f t="shared" si="24"/>
        <v>28596</v>
      </c>
      <c r="B145">
        <f t="shared" si="29"/>
        <v>28794</v>
      </c>
      <c r="C145">
        <f t="shared" si="25"/>
        <v>143</v>
      </c>
      <c r="D145">
        <f t="shared" si="20"/>
        <v>8</v>
      </c>
      <c r="E145">
        <f t="shared" si="21"/>
        <v>24.75</v>
      </c>
      <c r="F145" s="34">
        <f t="shared" si="22"/>
        <v>8.25</v>
      </c>
      <c r="G145">
        <f t="shared" si="23"/>
        <v>3539.25</v>
      </c>
      <c r="H145">
        <f t="shared" si="26"/>
        <v>257388.75</v>
      </c>
      <c r="I145" s="34">
        <f t="shared" si="27"/>
        <v>1199.75</v>
      </c>
      <c r="J145" s="35">
        <f t="shared" si="28"/>
        <v>3599.25</v>
      </c>
    </row>
    <row r="146" spans="1:10">
      <c r="A146">
        <f t="shared" si="24"/>
        <v>28794</v>
      </c>
      <c r="B146">
        <f t="shared" si="29"/>
        <v>28998</v>
      </c>
      <c r="C146">
        <f t="shared" si="25"/>
        <v>144</v>
      </c>
      <c r="D146">
        <f t="shared" si="20"/>
        <v>8</v>
      </c>
      <c r="E146">
        <f t="shared" si="21"/>
        <v>25.5</v>
      </c>
      <c r="F146" s="34">
        <f t="shared" si="22"/>
        <v>8.5</v>
      </c>
      <c r="G146">
        <f t="shared" si="23"/>
        <v>3672</v>
      </c>
      <c r="H146">
        <f t="shared" si="26"/>
        <v>261060.75</v>
      </c>
      <c r="I146" s="34">
        <f t="shared" si="27"/>
        <v>1208.25</v>
      </c>
      <c r="J146" s="35">
        <f t="shared" si="28"/>
        <v>3624.75</v>
      </c>
    </row>
    <row r="147" spans="1:10">
      <c r="A147">
        <f t="shared" si="24"/>
        <v>28998</v>
      </c>
      <c r="B147">
        <f t="shared" si="29"/>
        <v>29196</v>
      </c>
      <c r="C147">
        <f t="shared" si="25"/>
        <v>145</v>
      </c>
      <c r="D147">
        <f t="shared" si="20"/>
        <v>8</v>
      </c>
      <c r="E147">
        <f t="shared" si="21"/>
        <v>24.75</v>
      </c>
      <c r="F147" s="34">
        <f t="shared" si="22"/>
        <v>8.25</v>
      </c>
      <c r="G147">
        <f t="shared" si="23"/>
        <v>3588.75</v>
      </c>
      <c r="H147">
        <f t="shared" si="26"/>
        <v>264649.5</v>
      </c>
      <c r="I147" s="34">
        <f t="shared" si="27"/>
        <v>1216.5</v>
      </c>
      <c r="J147" s="35">
        <f t="shared" si="28"/>
        <v>3649.5</v>
      </c>
    </row>
    <row r="148" spans="1:10">
      <c r="A148">
        <f t="shared" si="24"/>
        <v>29196</v>
      </c>
      <c r="B148">
        <f t="shared" si="29"/>
        <v>29394</v>
      </c>
      <c r="C148">
        <f t="shared" si="25"/>
        <v>146</v>
      </c>
      <c r="D148">
        <f t="shared" si="20"/>
        <v>8</v>
      </c>
      <c r="E148">
        <f t="shared" si="21"/>
        <v>24.75</v>
      </c>
      <c r="F148" s="34">
        <f t="shared" si="22"/>
        <v>8.25</v>
      </c>
      <c r="G148">
        <f t="shared" si="23"/>
        <v>3613.5</v>
      </c>
      <c r="H148">
        <f t="shared" si="26"/>
        <v>268263</v>
      </c>
      <c r="I148" s="34">
        <f t="shared" si="27"/>
        <v>1224.75</v>
      </c>
      <c r="J148" s="35">
        <f t="shared" si="28"/>
        <v>3674.25</v>
      </c>
    </row>
    <row r="149" spans="1:10">
      <c r="A149">
        <f t="shared" si="24"/>
        <v>29394</v>
      </c>
      <c r="B149">
        <f t="shared" si="29"/>
        <v>29598</v>
      </c>
      <c r="C149">
        <f t="shared" si="25"/>
        <v>147</v>
      </c>
      <c r="D149">
        <f t="shared" si="20"/>
        <v>8</v>
      </c>
      <c r="E149">
        <f t="shared" si="21"/>
        <v>25.5</v>
      </c>
      <c r="F149" s="34">
        <f t="shared" si="22"/>
        <v>8.5</v>
      </c>
      <c r="G149">
        <f t="shared" si="23"/>
        <v>3748.5</v>
      </c>
      <c r="H149">
        <f t="shared" si="26"/>
        <v>272011.5</v>
      </c>
      <c r="I149" s="34">
        <f t="shared" si="27"/>
        <v>1233.25</v>
      </c>
      <c r="J149" s="35">
        <f t="shared" si="28"/>
        <v>3699.75</v>
      </c>
    </row>
    <row r="150" spans="1:10">
      <c r="A150">
        <f t="shared" si="24"/>
        <v>29598</v>
      </c>
      <c r="B150">
        <f t="shared" si="29"/>
        <v>29796</v>
      </c>
      <c r="C150">
        <f t="shared" si="25"/>
        <v>148</v>
      </c>
      <c r="D150">
        <f t="shared" si="20"/>
        <v>8</v>
      </c>
      <c r="E150">
        <f t="shared" si="21"/>
        <v>24.75</v>
      </c>
      <c r="F150" s="34">
        <f t="shared" si="22"/>
        <v>8.25</v>
      </c>
      <c r="G150">
        <f t="shared" si="23"/>
        <v>3663</v>
      </c>
      <c r="H150">
        <f t="shared" si="26"/>
        <v>275674.5</v>
      </c>
      <c r="I150" s="34">
        <f t="shared" si="27"/>
        <v>1241.5</v>
      </c>
      <c r="J150" s="35">
        <f t="shared" si="28"/>
        <v>3724.5</v>
      </c>
    </row>
    <row r="151" spans="1:10">
      <c r="A151">
        <f t="shared" si="24"/>
        <v>29796</v>
      </c>
      <c r="B151">
        <f t="shared" si="29"/>
        <v>29994</v>
      </c>
      <c r="C151">
        <f t="shared" si="25"/>
        <v>149</v>
      </c>
      <c r="D151">
        <f t="shared" si="20"/>
        <v>8</v>
      </c>
      <c r="E151">
        <f t="shared" si="21"/>
        <v>24.75</v>
      </c>
      <c r="F151" s="34">
        <f t="shared" si="22"/>
        <v>8.25</v>
      </c>
      <c r="G151">
        <f t="shared" si="23"/>
        <v>3687.75</v>
      </c>
      <c r="H151">
        <f t="shared" si="26"/>
        <v>279362.25</v>
      </c>
      <c r="I151" s="34">
        <f t="shared" si="27"/>
        <v>1249.75</v>
      </c>
      <c r="J151" s="35">
        <f t="shared" si="28"/>
        <v>3749.25</v>
      </c>
    </row>
    <row r="152" spans="1:10">
      <c r="A152">
        <f t="shared" si="24"/>
        <v>29994</v>
      </c>
      <c r="B152">
        <f t="shared" si="29"/>
        <v>30198</v>
      </c>
      <c r="C152">
        <f t="shared" si="25"/>
        <v>150</v>
      </c>
      <c r="D152">
        <f t="shared" si="20"/>
        <v>8</v>
      </c>
      <c r="E152">
        <f t="shared" si="21"/>
        <v>25.5</v>
      </c>
      <c r="F152" s="34">
        <f t="shared" si="22"/>
        <v>8.5</v>
      </c>
      <c r="G152">
        <f t="shared" si="23"/>
        <v>3825</v>
      </c>
      <c r="H152">
        <f t="shared" si="26"/>
        <v>283187.25</v>
      </c>
      <c r="I152" s="34">
        <f t="shared" si="27"/>
        <v>1258.25</v>
      </c>
      <c r="J152" s="35">
        <f t="shared" si="28"/>
        <v>3774.75</v>
      </c>
    </row>
    <row r="153" spans="1:10">
      <c r="A153">
        <f t="shared" si="24"/>
        <v>30198</v>
      </c>
      <c r="B153">
        <f t="shared" si="29"/>
        <v>30396</v>
      </c>
      <c r="C153">
        <f t="shared" si="25"/>
        <v>151</v>
      </c>
      <c r="D153">
        <f t="shared" si="20"/>
        <v>8</v>
      </c>
      <c r="E153">
        <f t="shared" si="21"/>
        <v>24.75</v>
      </c>
      <c r="F153" s="34">
        <f t="shared" si="22"/>
        <v>8.25</v>
      </c>
      <c r="G153">
        <f t="shared" si="23"/>
        <v>3737.25</v>
      </c>
      <c r="H153">
        <f t="shared" si="26"/>
        <v>286924.5</v>
      </c>
      <c r="I153" s="34">
        <f t="shared" si="27"/>
        <v>1266.5</v>
      </c>
      <c r="J153" s="35">
        <f t="shared" si="28"/>
        <v>3799.5</v>
      </c>
    </row>
    <row r="154" spans="1:10">
      <c r="A154">
        <f t="shared" si="24"/>
        <v>30396</v>
      </c>
      <c r="B154">
        <f t="shared" si="29"/>
        <v>30594</v>
      </c>
      <c r="C154">
        <f t="shared" si="25"/>
        <v>152</v>
      </c>
      <c r="D154">
        <f t="shared" si="20"/>
        <v>8</v>
      </c>
      <c r="E154">
        <f t="shared" si="21"/>
        <v>24.75</v>
      </c>
      <c r="F154" s="34">
        <f t="shared" si="22"/>
        <v>8.25</v>
      </c>
      <c r="G154">
        <f t="shared" si="23"/>
        <v>3762</v>
      </c>
      <c r="H154">
        <f t="shared" si="26"/>
        <v>290686.5</v>
      </c>
      <c r="I154" s="34">
        <f t="shared" si="27"/>
        <v>1274.75</v>
      </c>
      <c r="J154" s="35">
        <f t="shared" si="28"/>
        <v>3824.25</v>
      </c>
    </row>
    <row r="155" spans="1:10">
      <c r="A155">
        <f t="shared" si="24"/>
        <v>30594</v>
      </c>
      <c r="B155">
        <f t="shared" si="29"/>
        <v>30798</v>
      </c>
      <c r="C155">
        <f t="shared" si="25"/>
        <v>153</v>
      </c>
      <c r="D155">
        <f t="shared" si="20"/>
        <v>8</v>
      </c>
      <c r="E155">
        <f t="shared" si="21"/>
        <v>25.5</v>
      </c>
      <c r="F155" s="34">
        <f t="shared" si="22"/>
        <v>8.5</v>
      </c>
      <c r="G155">
        <f t="shared" si="23"/>
        <v>3901.5</v>
      </c>
      <c r="H155">
        <f t="shared" si="26"/>
        <v>294588</v>
      </c>
      <c r="I155" s="34">
        <f t="shared" si="27"/>
        <v>1283.25</v>
      </c>
      <c r="J155" s="35">
        <f t="shared" si="28"/>
        <v>3849.75</v>
      </c>
    </row>
    <row r="156" spans="1:10">
      <c r="A156">
        <f t="shared" si="24"/>
        <v>30798</v>
      </c>
      <c r="B156">
        <f t="shared" si="29"/>
        <v>30996</v>
      </c>
      <c r="C156">
        <f t="shared" si="25"/>
        <v>154</v>
      </c>
      <c r="D156">
        <f t="shared" si="20"/>
        <v>8</v>
      </c>
      <c r="E156">
        <f t="shared" si="21"/>
        <v>24.75</v>
      </c>
      <c r="F156" s="34">
        <f t="shared" si="22"/>
        <v>8.25</v>
      </c>
      <c r="G156">
        <f t="shared" si="23"/>
        <v>3811.5</v>
      </c>
      <c r="H156">
        <f t="shared" si="26"/>
        <v>298399.5</v>
      </c>
      <c r="I156" s="34">
        <f t="shared" si="27"/>
        <v>1291.5</v>
      </c>
      <c r="J156" s="35">
        <f t="shared" si="28"/>
        <v>3874.5</v>
      </c>
    </row>
    <row r="157" spans="1:10">
      <c r="A157">
        <f t="shared" si="24"/>
        <v>30996</v>
      </c>
      <c r="B157">
        <f t="shared" si="29"/>
        <v>31194</v>
      </c>
      <c r="C157">
        <f t="shared" si="25"/>
        <v>155</v>
      </c>
      <c r="D157">
        <f t="shared" si="20"/>
        <v>8</v>
      </c>
      <c r="E157">
        <f t="shared" si="21"/>
        <v>24.75</v>
      </c>
      <c r="F157" s="34">
        <f t="shared" si="22"/>
        <v>8.25</v>
      </c>
      <c r="G157">
        <f t="shared" si="23"/>
        <v>3836.25</v>
      </c>
      <c r="H157">
        <f t="shared" si="26"/>
        <v>302235.75</v>
      </c>
      <c r="I157" s="34">
        <f t="shared" si="27"/>
        <v>1299.75</v>
      </c>
      <c r="J157" s="35">
        <f t="shared" si="28"/>
        <v>3899.25</v>
      </c>
    </row>
    <row r="158" spans="1:10">
      <c r="A158">
        <f t="shared" si="24"/>
        <v>31194</v>
      </c>
      <c r="B158">
        <f t="shared" si="29"/>
        <v>31398</v>
      </c>
      <c r="C158">
        <f t="shared" si="25"/>
        <v>156</v>
      </c>
      <c r="D158">
        <f t="shared" si="20"/>
        <v>8</v>
      </c>
      <c r="E158">
        <f t="shared" si="21"/>
        <v>25.5</v>
      </c>
      <c r="F158" s="34">
        <f t="shared" si="22"/>
        <v>8.5</v>
      </c>
      <c r="G158">
        <f t="shared" si="23"/>
        <v>3978</v>
      </c>
      <c r="H158">
        <f t="shared" si="26"/>
        <v>306213.75</v>
      </c>
      <c r="I158" s="34">
        <f t="shared" si="27"/>
        <v>1308.25</v>
      </c>
      <c r="J158" s="35">
        <f t="shared" si="28"/>
        <v>3924.75</v>
      </c>
    </row>
    <row r="159" spans="1:10">
      <c r="A159">
        <f t="shared" si="24"/>
        <v>31398</v>
      </c>
      <c r="B159">
        <f t="shared" si="29"/>
        <v>31596</v>
      </c>
      <c r="C159">
        <f t="shared" si="25"/>
        <v>157</v>
      </c>
      <c r="D159">
        <f t="shared" si="20"/>
        <v>8</v>
      </c>
      <c r="E159">
        <f t="shared" si="21"/>
        <v>24.75</v>
      </c>
      <c r="F159" s="34">
        <f t="shared" si="22"/>
        <v>8.25</v>
      </c>
      <c r="G159">
        <f t="shared" si="23"/>
        <v>3885.75</v>
      </c>
      <c r="H159">
        <f t="shared" si="26"/>
        <v>310099.5</v>
      </c>
      <c r="I159" s="34">
        <f t="shared" si="27"/>
        <v>1316.5</v>
      </c>
      <c r="J159" s="35">
        <f t="shared" si="28"/>
        <v>3949.5</v>
      </c>
    </row>
    <row r="160" spans="1:10">
      <c r="A160">
        <f t="shared" si="24"/>
        <v>31596</v>
      </c>
      <c r="B160">
        <f t="shared" si="29"/>
        <v>31794</v>
      </c>
      <c r="C160">
        <f t="shared" si="25"/>
        <v>158</v>
      </c>
      <c r="D160">
        <f t="shared" si="20"/>
        <v>8</v>
      </c>
      <c r="E160">
        <f t="shared" si="21"/>
        <v>24.75</v>
      </c>
      <c r="F160" s="34">
        <f t="shared" si="22"/>
        <v>8.25</v>
      </c>
      <c r="G160">
        <f t="shared" si="23"/>
        <v>3910.5</v>
      </c>
      <c r="H160">
        <f t="shared" si="26"/>
        <v>314010</v>
      </c>
      <c r="I160" s="34">
        <f t="shared" si="27"/>
        <v>1324.75</v>
      </c>
      <c r="J160" s="35">
        <f t="shared" si="28"/>
        <v>3974.25</v>
      </c>
    </row>
    <row r="161" spans="1:10">
      <c r="A161">
        <f t="shared" si="24"/>
        <v>31794</v>
      </c>
      <c r="B161">
        <f t="shared" si="29"/>
        <v>31998</v>
      </c>
      <c r="C161">
        <f t="shared" si="25"/>
        <v>159</v>
      </c>
      <c r="D161">
        <f t="shared" si="20"/>
        <v>8</v>
      </c>
      <c r="E161">
        <f t="shared" si="21"/>
        <v>25.5</v>
      </c>
      <c r="F161" s="34">
        <f t="shared" si="22"/>
        <v>8.5</v>
      </c>
      <c r="G161">
        <f t="shared" si="23"/>
        <v>4054.5</v>
      </c>
      <c r="H161">
        <f t="shared" si="26"/>
        <v>318064.5</v>
      </c>
      <c r="I161" s="34">
        <f t="shared" si="27"/>
        <v>1333.25</v>
      </c>
      <c r="J161" s="35">
        <f t="shared" si="28"/>
        <v>3999.75</v>
      </c>
    </row>
    <row r="162" spans="1:10">
      <c r="A162">
        <f t="shared" si="24"/>
        <v>31998</v>
      </c>
      <c r="B162">
        <f t="shared" si="29"/>
        <v>32196</v>
      </c>
      <c r="C162">
        <f t="shared" si="25"/>
        <v>160</v>
      </c>
      <c r="D162">
        <f t="shared" si="20"/>
        <v>8</v>
      </c>
      <c r="E162">
        <f t="shared" si="21"/>
        <v>24.75</v>
      </c>
      <c r="F162" s="34">
        <f t="shared" si="22"/>
        <v>8.25</v>
      </c>
      <c r="G162">
        <f t="shared" si="23"/>
        <v>3960</v>
      </c>
      <c r="H162">
        <f t="shared" si="26"/>
        <v>322024.5</v>
      </c>
      <c r="I162" s="34">
        <f t="shared" si="27"/>
        <v>1341.5</v>
      </c>
      <c r="J162" s="35">
        <f t="shared" si="28"/>
        <v>4024.5</v>
      </c>
    </row>
    <row r="163" spans="1:10">
      <c r="A163">
        <f t="shared" si="24"/>
        <v>32196</v>
      </c>
      <c r="B163">
        <f t="shared" si="29"/>
        <v>32394</v>
      </c>
      <c r="C163">
        <f t="shared" si="25"/>
        <v>161</v>
      </c>
      <c r="D163">
        <f t="shared" si="20"/>
        <v>8</v>
      </c>
      <c r="E163">
        <f t="shared" si="21"/>
        <v>24.75</v>
      </c>
      <c r="F163" s="34">
        <f t="shared" si="22"/>
        <v>8.25</v>
      </c>
      <c r="G163">
        <f t="shared" si="23"/>
        <v>3984.75</v>
      </c>
      <c r="H163">
        <f t="shared" si="26"/>
        <v>326009.25</v>
      </c>
      <c r="I163" s="34">
        <f t="shared" si="27"/>
        <v>1349.75</v>
      </c>
      <c r="J163" s="35">
        <f t="shared" si="28"/>
        <v>4049.25</v>
      </c>
    </row>
    <row r="164" spans="1:10">
      <c r="A164">
        <f t="shared" si="24"/>
        <v>32394</v>
      </c>
      <c r="B164">
        <f t="shared" si="29"/>
        <v>32598</v>
      </c>
      <c r="C164">
        <f t="shared" si="25"/>
        <v>162</v>
      </c>
      <c r="D164">
        <f t="shared" si="20"/>
        <v>8</v>
      </c>
      <c r="E164">
        <f t="shared" si="21"/>
        <v>25.5</v>
      </c>
      <c r="F164" s="34">
        <f t="shared" si="22"/>
        <v>8.5</v>
      </c>
      <c r="G164">
        <f t="shared" si="23"/>
        <v>4131</v>
      </c>
      <c r="H164">
        <f t="shared" si="26"/>
        <v>330140.25</v>
      </c>
      <c r="I164" s="34">
        <f t="shared" si="27"/>
        <v>1358.25</v>
      </c>
      <c r="J164" s="35">
        <f t="shared" si="28"/>
        <v>4074.75</v>
      </c>
    </row>
    <row r="165" spans="1:10">
      <c r="A165">
        <f t="shared" si="24"/>
        <v>32598</v>
      </c>
      <c r="B165">
        <f t="shared" si="29"/>
        <v>32796</v>
      </c>
      <c r="C165">
        <f t="shared" si="25"/>
        <v>163</v>
      </c>
      <c r="D165">
        <f t="shared" si="20"/>
        <v>8</v>
      </c>
      <c r="E165">
        <f t="shared" si="21"/>
        <v>24.75</v>
      </c>
      <c r="F165" s="34">
        <f t="shared" si="22"/>
        <v>8.25</v>
      </c>
      <c r="G165">
        <f t="shared" si="23"/>
        <v>4034.25</v>
      </c>
      <c r="H165">
        <f t="shared" si="26"/>
        <v>334174.5</v>
      </c>
      <c r="I165" s="34">
        <f t="shared" si="27"/>
        <v>1366.5</v>
      </c>
      <c r="J165" s="35">
        <f t="shared" si="28"/>
        <v>4099.5</v>
      </c>
    </row>
    <row r="166" spans="1:10">
      <c r="A166">
        <f t="shared" si="24"/>
        <v>32796</v>
      </c>
      <c r="B166">
        <f t="shared" si="29"/>
        <v>32994</v>
      </c>
      <c r="C166">
        <f t="shared" si="25"/>
        <v>164</v>
      </c>
      <c r="D166">
        <f t="shared" si="20"/>
        <v>8</v>
      </c>
      <c r="E166">
        <f t="shared" si="21"/>
        <v>24.75</v>
      </c>
      <c r="F166" s="34">
        <f t="shared" si="22"/>
        <v>8.25</v>
      </c>
      <c r="G166">
        <f t="shared" si="23"/>
        <v>4059</v>
      </c>
      <c r="H166">
        <f t="shared" si="26"/>
        <v>338233.5</v>
      </c>
      <c r="I166" s="34">
        <f t="shared" si="27"/>
        <v>1374.75</v>
      </c>
      <c r="J166" s="35">
        <f t="shared" si="28"/>
        <v>4124.25</v>
      </c>
    </row>
    <row r="167" spans="1:10">
      <c r="A167">
        <f t="shared" si="24"/>
        <v>32994</v>
      </c>
      <c r="B167">
        <f t="shared" si="29"/>
        <v>33198</v>
      </c>
      <c r="C167">
        <f t="shared" si="25"/>
        <v>165</v>
      </c>
      <c r="D167">
        <f t="shared" si="20"/>
        <v>8</v>
      </c>
      <c r="E167">
        <f t="shared" si="21"/>
        <v>25.5</v>
      </c>
      <c r="F167" s="34">
        <f t="shared" si="22"/>
        <v>8.5</v>
      </c>
      <c r="G167">
        <f t="shared" si="23"/>
        <v>4207.5</v>
      </c>
      <c r="H167">
        <f t="shared" si="26"/>
        <v>342441</v>
      </c>
      <c r="I167" s="34">
        <f t="shared" si="27"/>
        <v>1383.25</v>
      </c>
      <c r="J167" s="35">
        <f t="shared" si="28"/>
        <v>4149.75</v>
      </c>
    </row>
    <row r="168" spans="1:10">
      <c r="A168">
        <f t="shared" si="24"/>
        <v>33198</v>
      </c>
      <c r="B168">
        <f t="shared" si="29"/>
        <v>33396</v>
      </c>
      <c r="C168">
        <f t="shared" si="25"/>
        <v>166</v>
      </c>
      <c r="D168">
        <f t="shared" si="20"/>
        <v>8</v>
      </c>
      <c r="E168">
        <f t="shared" si="21"/>
        <v>24.75</v>
      </c>
      <c r="F168" s="34">
        <f t="shared" si="22"/>
        <v>8.25</v>
      </c>
      <c r="G168">
        <f t="shared" si="23"/>
        <v>4108.5</v>
      </c>
      <c r="H168">
        <f t="shared" si="26"/>
        <v>346549.5</v>
      </c>
      <c r="I168" s="34">
        <f t="shared" si="27"/>
        <v>1391.5</v>
      </c>
      <c r="J168" s="35">
        <f t="shared" si="28"/>
        <v>4174.5</v>
      </c>
    </row>
    <row r="169" spans="1:10">
      <c r="A169">
        <f t="shared" si="24"/>
        <v>33396</v>
      </c>
      <c r="B169">
        <f t="shared" si="29"/>
        <v>33594</v>
      </c>
      <c r="C169">
        <f t="shared" si="25"/>
        <v>167</v>
      </c>
      <c r="D169">
        <f t="shared" si="20"/>
        <v>8</v>
      </c>
      <c r="E169">
        <f t="shared" si="21"/>
        <v>24.75</v>
      </c>
      <c r="F169" s="34">
        <f t="shared" si="22"/>
        <v>8.25</v>
      </c>
      <c r="G169">
        <f t="shared" si="23"/>
        <v>4133.25</v>
      </c>
      <c r="H169">
        <f t="shared" si="26"/>
        <v>350682.75</v>
      </c>
      <c r="I169" s="34">
        <f t="shared" si="27"/>
        <v>1399.75</v>
      </c>
      <c r="J169" s="35">
        <f t="shared" si="28"/>
        <v>4199.25</v>
      </c>
    </row>
    <row r="170" spans="1:10">
      <c r="A170">
        <f t="shared" si="24"/>
        <v>33594</v>
      </c>
      <c r="B170">
        <f t="shared" si="29"/>
        <v>33798</v>
      </c>
      <c r="C170">
        <f t="shared" si="25"/>
        <v>168</v>
      </c>
      <c r="D170">
        <f t="shared" si="20"/>
        <v>8</v>
      </c>
      <c r="E170">
        <f t="shared" si="21"/>
        <v>25.5</v>
      </c>
      <c r="F170" s="34">
        <f t="shared" si="22"/>
        <v>8.5</v>
      </c>
      <c r="G170">
        <f t="shared" si="23"/>
        <v>4284</v>
      </c>
      <c r="H170">
        <f t="shared" si="26"/>
        <v>354966.75</v>
      </c>
      <c r="I170" s="34">
        <f t="shared" si="27"/>
        <v>1408.25</v>
      </c>
      <c r="J170" s="35">
        <f t="shared" si="28"/>
        <v>4224.75</v>
      </c>
    </row>
    <row r="171" spans="1:10">
      <c r="A171">
        <f t="shared" si="24"/>
        <v>33798</v>
      </c>
      <c r="B171">
        <f t="shared" si="29"/>
        <v>33996</v>
      </c>
      <c r="C171">
        <f t="shared" si="25"/>
        <v>169</v>
      </c>
      <c r="D171">
        <f t="shared" si="20"/>
        <v>8</v>
      </c>
      <c r="E171">
        <f t="shared" si="21"/>
        <v>24.75</v>
      </c>
      <c r="F171" s="34">
        <f t="shared" si="22"/>
        <v>8.25</v>
      </c>
      <c r="G171">
        <f t="shared" si="23"/>
        <v>4182.75</v>
      </c>
      <c r="H171">
        <f t="shared" si="26"/>
        <v>359149.5</v>
      </c>
      <c r="I171" s="34">
        <f t="shared" si="27"/>
        <v>1416.5</v>
      </c>
      <c r="J171" s="35">
        <f t="shared" si="28"/>
        <v>4249.5</v>
      </c>
    </row>
    <row r="172" spans="1:10">
      <c r="A172">
        <f t="shared" si="24"/>
        <v>33996</v>
      </c>
      <c r="B172">
        <f t="shared" si="29"/>
        <v>34194</v>
      </c>
      <c r="C172">
        <f t="shared" si="25"/>
        <v>170</v>
      </c>
      <c r="D172">
        <f t="shared" si="20"/>
        <v>8</v>
      </c>
      <c r="E172">
        <f t="shared" si="21"/>
        <v>24.75</v>
      </c>
      <c r="F172" s="34">
        <f t="shared" si="22"/>
        <v>8.25</v>
      </c>
      <c r="G172">
        <f t="shared" si="23"/>
        <v>4207.5</v>
      </c>
      <c r="H172">
        <f t="shared" si="26"/>
        <v>363357</v>
      </c>
      <c r="I172" s="34">
        <f t="shared" si="27"/>
        <v>1424.75</v>
      </c>
      <c r="J172" s="35">
        <f t="shared" si="28"/>
        <v>4274.25</v>
      </c>
    </row>
    <row r="173" spans="1:10">
      <c r="A173">
        <f t="shared" si="24"/>
        <v>34194</v>
      </c>
      <c r="B173">
        <f t="shared" si="29"/>
        <v>34398</v>
      </c>
      <c r="C173">
        <f t="shared" si="25"/>
        <v>171</v>
      </c>
      <c r="D173">
        <f t="shared" si="20"/>
        <v>8</v>
      </c>
      <c r="E173">
        <f t="shared" si="21"/>
        <v>25.5</v>
      </c>
      <c r="F173" s="34">
        <f t="shared" si="22"/>
        <v>8.5</v>
      </c>
      <c r="G173">
        <f t="shared" si="23"/>
        <v>4360.5</v>
      </c>
      <c r="H173">
        <f t="shared" si="26"/>
        <v>367717.5</v>
      </c>
      <c r="I173" s="34">
        <f t="shared" si="27"/>
        <v>1433.25</v>
      </c>
      <c r="J173" s="35">
        <f t="shared" si="28"/>
        <v>4299.75</v>
      </c>
    </row>
    <row r="174" spans="1:10">
      <c r="A174">
        <f t="shared" si="24"/>
        <v>34398</v>
      </c>
      <c r="B174">
        <f t="shared" si="29"/>
        <v>34596</v>
      </c>
      <c r="C174">
        <f t="shared" si="25"/>
        <v>172</v>
      </c>
      <c r="D174">
        <f t="shared" si="20"/>
        <v>8</v>
      </c>
      <c r="E174">
        <f t="shared" si="21"/>
        <v>24.75</v>
      </c>
      <c r="F174" s="34">
        <f t="shared" si="22"/>
        <v>8.25</v>
      </c>
      <c r="G174">
        <f t="shared" si="23"/>
        <v>4257</v>
      </c>
      <c r="H174">
        <f t="shared" si="26"/>
        <v>371974.5</v>
      </c>
      <c r="I174" s="34">
        <f t="shared" si="27"/>
        <v>1441.5</v>
      </c>
      <c r="J174" s="35">
        <f t="shared" si="28"/>
        <v>4324.5</v>
      </c>
    </row>
    <row r="175" spans="1:10">
      <c r="A175">
        <f t="shared" si="24"/>
        <v>34596</v>
      </c>
      <c r="B175">
        <f t="shared" si="29"/>
        <v>34794</v>
      </c>
      <c r="C175">
        <f t="shared" si="25"/>
        <v>173</v>
      </c>
      <c r="D175">
        <f t="shared" si="20"/>
        <v>8</v>
      </c>
      <c r="E175">
        <f t="shared" si="21"/>
        <v>24.75</v>
      </c>
      <c r="F175" s="34">
        <f t="shared" si="22"/>
        <v>8.25</v>
      </c>
      <c r="G175">
        <f t="shared" si="23"/>
        <v>4281.75</v>
      </c>
      <c r="H175">
        <f t="shared" si="26"/>
        <v>376256.25</v>
      </c>
      <c r="I175" s="34">
        <f t="shared" si="27"/>
        <v>1449.75</v>
      </c>
      <c r="J175" s="35">
        <f t="shared" si="28"/>
        <v>4349.25</v>
      </c>
    </row>
    <row r="176" spans="1:10">
      <c r="A176">
        <f t="shared" si="24"/>
        <v>34794</v>
      </c>
      <c r="B176">
        <f t="shared" si="29"/>
        <v>34998</v>
      </c>
      <c r="C176">
        <f t="shared" si="25"/>
        <v>174</v>
      </c>
      <c r="D176">
        <f t="shared" si="20"/>
        <v>8</v>
      </c>
      <c r="E176">
        <f t="shared" si="21"/>
        <v>25.5</v>
      </c>
      <c r="F176" s="34">
        <f t="shared" si="22"/>
        <v>8.5</v>
      </c>
      <c r="G176">
        <f t="shared" si="23"/>
        <v>4437</v>
      </c>
      <c r="H176">
        <f t="shared" si="26"/>
        <v>380693.25</v>
      </c>
      <c r="I176" s="34">
        <f t="shared" si="27"/>
        <v>1458.25</v>
      </c>
      <c r="J176" s="35">
        <f t="shared" si="28"/>
        <v>4374.75</v>
      </c>
    </row>
    <row r="177" spans="1:10">
      <c r="A177">
        <f t="shared" si="24"/>
        <v>34998</v>
      </c>
      <c r="B177">
        <f t="shared" si="29"/>
        <v>35196</v>
      </c>
      <c r="C177">
        <f t="shared" si="25"/>
        <v>175</v>
      </c>
      <c r="D177">
        <f t="shared" si="20"/>
        <v>8</v>
      </c>
      <c r="E177">
        <f t="shared" si="21"/>
        <v>24.75</v>
      </c>
      <c r="F177" s="34">
        <f t="shared" si="22"/>
        <v>8.25</v>
      </c>
      <c r="G177">
        <f t="shared" si="23"/>
        <v>4331.25</v>
      </c>
      <c r="H177">
        <f t="shared" si="26"/>
        <v>385024.5</v>
      </c>
      <c r="I177" s="34">
        <f t="shared" si="27"/>
        <v>1466.5</v>
      </c>
      <c r="J177" s="35">
        <f t="shared" si="28"/>
        <v>4399.5</v>
      </c>
    </row>
    <row r="178" spans="1:10">
      <c r="A178">
        <f t="shared" si="24"/>
        <v>35196</v>
      </c>
      <c r="B178">
        <f t="shared" si="29"/>
        <v>35394</v>
      </c>
      <c r="C178">
        <f t="shared" si="25"/>
        <v>176</v>
      </c>
      <c r="D178">
        <f t="shared" si="20"/>
        <v>8</v>
      </c>
      <c r="E178">
        <f t="shared" si="21"/>
        <v>24.75</v>
      </c>
      <c r="F178" s="34">
        <f t="shared" si="22"/>
        <v>8.25</v>
      </c>
      <c r="G178">
        <f t="shared" si="23"/>
        <v>4356</v>
      </c>
      <c r="H178">
        <f t="shared" si="26"/>
        <v>389380.5</v>
      </c>
      <c r="I178" s="34">
        <f t="shared" si="27"/>
        <v>1474.75</v>
      </c>
      <c r="J178" s="35">
        <f t="shared" si="28"/>
        <v>4424.25</v>
      </c>
    </row>
    <row r="179" spans="1:10">
      <c r="A179">
        <f t="shared" si="24"/>
        <v>35394</v>
      </c>
      <c r="B179">
        <f t="shared" si="29"/>
        <v>35598</v>
      </c>
      <c r="C179">
        <f t="shared" si="25"/>
        <v>177</v>
      </c>
      <c r="D179">
        <f t="shared" si="20"/>
        <v>8</v>
      </c>
      <c r="E179">
        <f t="shared" si="21"/>
        <v>25.5</v>
      </c>
      <c r="F179" s="34">
        <f t="shared" si="22"/>
        <v>8.5</v>
      </c>
      <c r="G179">
        <f t="shared" si="23"/>
        <v>4513.5</v>
      </c>
      <c r="H179">
        <f t="shared" si="26"/>
        <v>393894</v>
      </c>
      <c r="I179" s="34">
        <f t="shared" si="27"/>
        <v>1483.25</v>
      </c>
      <c r="J179" s="35">
        <f t="shared" si="28"/>
        <v>4449.75</v>
      </c>
    </row>
    <row r="180" spans="1:10">
      <c r="A180">
        <f t="shared" si="24"/>
        <v>35598</v>
      </c>
      <c r="B180">
        <f t="shared" si="29"/>
        <v>35796</v>
      </c>
      <c r="C180">
        <f t="shared" si="25"/>
        <v>178</v>
      </c>
      <c r="D180">
        <f t="shared" si="20"/>
        <v>8</v>
      </c>
      <c r="E180">
        <f t="shared" si="21"/>
        <v>24.75</v>
      </c>
      <c r="F180" s="34">
        <f t="shared" si="22"/>
        <v>8.25</v>
      </c>
      <c r="G180">
        <f t="shared" si="23"/>
        <v>4405.5</v>
      </c>
      <c r="H180">
        <f t="shared" si="26"/>
        <v>398299.5</v>
      </c>
      <c r="I180" s="34">
        <f t="shared" si="27"/>
        <v>1491.5</v>
      </c>
      <c r="J180" s="35">
        <f t="shared" si="28"/>
        <v>4474.5</v>
      </c>
    </row>
    <row r="181" spans="1:10">
      <c r="A181">
        <f t="shared" si="24"/>
        <v>35796</v>
      </c>
      <c r="B181">
        <f t="shared" si="29"/>
        <v>35994</v>
      </c>
      <c r="C181">
        <f t="shared" si="25"/>
        <v>179</v>
      </c>
      <c r="D181">
        <f t="shared" si="20"/>
        <v>8</v>
      </c>
      <c r="E181">
        <f t="shared" si="21"/>
        <v>24.75</v>
      </c>
      <c r="F181" s="34">
        <f t="shared" si="22"/>
        <v>8.25</v>
      </c>
      <c r="G181">
        <f t="shared" si="23"/>
        <v>4430.25</v>
      </c>
      <c r="H181">
        <f t="shared" si="26"/>
        <v>402729.75</v>
      </c>
      <c r="I181" s="34">
        <f t="shared" si="27"/>
        <v>1499.75</v>
      </c>
      <c r="J181" s="35">
        <f t="shared" si="28"/>
        <v>4499.25</v>
      </c>
    </row>
    <row r="182" spans="1:10">
      <c r="A182">
        <f t="shared" si="24"/>
        <v>35994</v>
      </c>
      <c r="B182">
        <f t="shared" si="29"/>
        <v>36198</v>
      </c>
      <c r="C182">
        <f t="shared" si="25"/>
        <v>180</v>
      </c>
      <c r="D182">
        <f t="shared" si="20"/>
        <v>8</v>
      </c>
      <c r="E182">
        <f t="shared" si="21"/>
        <v>25.5</v>
      </c>
      <c r="F182" s="34">
        <f t="shared" si="22"/>
        <v>8.5</v>
      </c>
      <c r="G182">
        <f t="shared" si="23"/>
        <v>4590</v>
      </c>
      <c r="H182">
        <f t="shared" si="26"/>
        <v>407319.75</v>
      </c>
      <c r="I182" s="34">
        <f t="shared" si="27"/>
        <v>1508.25</v>
      </c>
      <c r="J182" s="35">
        <f t="shared" si="28"/>
        <v>4524.75</v>
      </c>
    </row>
    <row r="183" spans="1:10">
      <c r="A183">
        <f t="shared" si="24"/>
        <v>36198</v>
      </c>
      <c r="B183">
        <f t="shared" si="29"/>
        <v>36396</v>
      </c>
      <c r="C183">
        <f t="shared" si="25"/>
        <v>181</v>
      </c>
      <c r="D183">
        <f t="shared" si="20"/>
        <v>8</v>
      </c>
      <c r="E183">
        <f t="shared" si="21"/>
        <v>24.75</v>
      </c>
      <c r="F183" s="34">
        <f t="shared" si="22"/>
        <v>8.25</v>
      </c>
      <c r="G183">
        <f t="shared" si="23"/>
        <v>4479.75</v>
      </c>
      <c r="H183">
        <f t="shared" si="26"/>
        <v>411799.5</v>
      </c>
      <c r="I183" s="34">
        <f t="shared" si="27"/>
        <v>1516.5</v>
      </c>
      <c r="J183" s="35">
        <f t="shared" si="28"/>
        <v>4549.5</v>
      </c>
    </row>
    <row r="184" spans="1:10">
      <c r="A184">
        <f t="shared" si="24"/>
        <v>36396</v>
      </c>
      <c r="B184">
        <f t="shared" si="29"/>
        <v>36594</v>
      </c>
      <c r="C184">
        <f t="shared" si="25"/>
        <v>182</v>
      </c>
      <c r="D184">
        <f t="shared" si="20"/>
        <v>8</v>
      </c>
      <c r="E184">
        <f t="shared" si="21"/>
        <v>24.75</v>
      </c>
      <c r="F184" s="34">
        <f t="shared" si="22"/>
        <v>8.25</v>
      </c>
      <c r="G184">
        <f t="shared" si="23"/>
        <v>4504.5</v>
      </c>
      <c r="H184">
        <f t="shared" si="26"/>
        <v>416304</v>
      </c>
      <c r="I184" s="34">
        <f t="shared" si="27"/>
        <v>1524.75</v>
      </c>
      <c r="J184" s="35">
        <f t="shared" si="28"/>
        <v>4574.25</v>
      </c>
    </row>
    <row r="185" spans="1:10">
      <c r="A185">
        <f t="shared" si="24"/>
        <v>36594</v>
      </c>
      <c r="B185">
        <f t="shared" si="29"/>
        <v>36798</v>
      </c>
      <c r="C185">
        <f t="shared" si="25"/>
        <v>183</v>
      </c>
      <c r="D185">
        <f t="shared" si="20"/>
        <v>8</v>
      </c>
      <c r="E185">
        <f t="shared" si="21"/>
        <v>25.5</v>
      </c>
      <c r="F185" s="34">
        <f t="shared" si="22"/>
        <v>8.5</v>
      </c>
      <c r="G185">
        <f t="shared" si="23"/>
        <v>4666.5</v>
      </c>
      <c r="H185">
        <f t="shared" si="26"/>
        <v>420970.5</v>
      </c>
      <c r="I185" s="34">
        <f t="shared" si="27"/>
        <v>1533.25</v>
      </c>
      <c r="J185" s="35">
        <f t="shared" si="28"/>
        <v>4599.75</v>
      </c>
    </row>
    <row r="186" spans="1:10">
      <c r="A186">
        <f t="shared" si="24"/>
        <v>36798</v>
      </c>
      <c r="B186">
        <f t="shared" si="29"/>
        <v>36996</v>
      </c>
      <c r="C186">
        <f t="shared" si="25"/>
        <v>184</v>
      </c>
      <c r="D186">
        <f t="shared" si="20"/>
        <v>8</v>
      </c>
      <c r="E186">
        <f t="shared" si="21"/>
        <v>24.75</v>
      </c>
      <c r="F186" s="34">
        <f t="shared" si="22"/>
        <v>8.25</v>
      </c>
      <c r="G186">
        <f t="shared" si="23"/>
        <v>4554</v>
      </c>
      <c r="H186">
        <f t="shared" si="26"/>
        <v>425524.5</v>
      </c>
      <c r="I186" s="34">
        <f t="shared" si="27"/>
        <v>1541.5</v>
      </c>
      <c r="J186" s="35">
        <f t="shared" si="28"/>
        <v>4624.5</v>
      </c>
    </row>
    <row r="187" spans="1:10">
      <c r="A187">
        <f t="shared" si="24"/>
        <v>36996</v>
      </c>
      <c r="B187">
        <f t="shared" si="29"/>
        <v>37194</v>
      </c>
      <c r="C187">
        <f t="shared" si="25"/>
        <v>185</v>
      </c>
      <c r="D187">
        <f t="shared" si="20"/>
        <v>8</v>
      </c>
      <c r="E187">
        <f t="shared" si="21"/>
        <v>24.75</v>
      </c>
      <c r="F187" s="34">
        <f t="shared" si="22"/>
        <v>8.25</v>
      </c>
      <c r="G187">
        <f t="shared" si="23"/>
        <v>4578.75</v>
      </c>
      <c r="H187">
        <f t="shared" si="26"/>
        <v>430103.25</v>
      </c>
      <c r="I187" s="34">
        <f t="shared" si="27"/>
        <v>1549.75</v>
      </c>
      <c r="J187" s="35">
        <f t="shared" si="28"/>
        <v>4649.25</v>
      </c>
    </row>
    <row r="188" spans="1:10">
      <c r="A188">
        <f t="shared" si="24"/>
        <v>37194</v>
      </c>
      <c r="B188">
        <f t="shared" si="29"/>
        <v>37398</v>
      </c>
      <c r="C188">
        <f t="shared" si="25"/>
        <v>186</v>
      </c>
      <c r="D188">
        <f t="shared" si="20"/>
        <v>8</v>
      </c>
      <c r="E188">
        <f t="shared" si="21"/>
        <v>25.5</v>
      </c>
      <c r="F188" s="34">
        <f t="shared" si="22"/>
        <v>8.5</v>
      </c>
      <c r="G188">
        <f t="shared" si="23"/>
        <v>4743</v>
      </c>
      <c r="H188">
        <f t="shared" si="26"/>
        <v>434846.25</v>
      </c>
      <c r="I188" s="34">
        <f t="shared" si="27"/>
        <v>1558.25</v>
      </c>
      <c r="J188" s="35">
        <f t="shared" si="28"/>
        <v>4674.75</v>
      </c>
    </row>
    <row r="189" spans="1:10">
      <c r="A189">
        <f t="shared" si="24"/>
        <v>37398</v>
      </c>
      <c r="B189">
        <f t="shared" si="29"/>
        <v>37596</v>
      </c>
      <c r="C189">
        <f t="shared" si="25"/>
        <v>187</v>
      </c>
      <c r="D189">
        <f t="shared" si="20"/>
        <v>8</v>
      </c>
      <c r="E189">
        <f t="shared" si="21"/>
        <v>24.75</v>
      </c>
      <c r="F189" s="34">
        <f t="shared" si="22"/>
        <v>8.25</v>
      </c>
      <c r="G189">
        <f t="shared" si="23"/>
        <v>4628.25</v>
      </c>
      <c r="H189">
        <f t="shared" si="26"/>
        <v>439474.5</v>
      </c>
      <c r="I189" s="34">
        <f t="shared" si="27"/>
        <v>1566.5</v>
      </c>
      <c r="J189" s="35">
        <f t="shared" si="28"/>
        <v>4699.5</v>
      </c>
    </row>
    <row r="190" spans="1:10">
      <c r="A190">
        <f t="shared" si="24"/>
        <v>37596</v>
      </c>
      <c r="B190">
        <f t="shared" si="29"/>
        <v>37794</v>
      </c>
      <c r="C190">
        <f t="shared" si="25"/>
        <v>188</v>
      </c>
      <c r="D190">
        <f t="shared" si="20"/>
        <v>8</v>
      </c>
      <c r="E190">
        <f t="shared" si="21"/>
        <v>24.75</v>
      </c>
      <c r="F190" s="34">
        <f t="shared" si="22"/>
        <v>8.25</v>
      </c>
      <c r="G190">
        <f t="shared" si="23"/>
        <v>4653</v>
      </c>
      <c r="H190">
        <f t="shared" si="26"/>
        <v>444127.5</v>
      </c>
      <c r="I190" s="34">
        <f t="shared" si="27"/>
        <v>1574.75</v>
      </c>
      <c r="J190" s="35">
        <f t="shared" si="28"/>
        <v>4724.25</v>
      </c>
    </row>
    <row r="191" spans="1:10">
      <c r="A191">
        <f t="shared" si="24"/>
        <v>37794</v>
      </c>
      <c r="B191">
        <f t="shared" si="29"/>
        <v>37998</v>
      </c>
      <c r="C191">
        <f t="shared" si="25"/>
        <v>189</v>
      </c>
      <c r="D191">
        <f t="shared" si="20"/>
        <v>8</v>
      </c>
      <c r="E191">
        <f t="shared" si="21"/>
        <v>25.5</v>
      </c>
      <c r="F191" s="34">
        <f t="shared" si="22"/>
        <v>8.5</v>
      </c>
      <c r="G191">
        <f t="shared" si="23"/>
        <v>4819.5</v>
      </c>
      <c r="H191">
        <f t="shared" si="26"/>
        <v>448947</v>
      </c>
      <c r="I191" s="34">
        <f t="shared" si="27"/>
        <v>1583.25</v>
      </c>
      <c r="J191" s="35">
        <f t="shared" si="28"/>
        <v>4749.75</v>
      </c>
    </row>
    <row r="192" spans="1:10">
      <c r="A192">
        <f t="shared" si="24"/>
        <v>37998</v>
      </c>
      <c r="B192">
        <f t="shared" si="29"/>
        <v>38196</v>
      </c>
      <c r="C192">
        <f t="shared" si="25"/>
        <v>190</v>
      </c>
      <c r="D192">
        <f t="shared" si="20"/>
        <v>8</v>
      </c>
      <c r="E192">
        <f t="shared" si="21"/>
        <v>24.75</v>
      </c>
      <c r="F192" s="34">
        <f t="shared" si="22"/>
        <v>8.25</v>
      </c>
      <c r="G192">
        <f t="shared" si="23"/>
        <v>4702.5</v>
      </c>
      <c r="H192">
        <f t="shared" si="26"/>
        <v>453649.5</v>
      </c>
      <c r="I192" s="34">
        <f t="shared" si="27"/>
        <v>1591.5</v>
      </c>
      <c r="J192" s="35">
        <f t="shared" si="28"/>
        <v>4774.5</v>
      </c>
    </row>
    <row r="193" spans="1:10">
      <c r="A193">
        <f t="shared" si="24"/>
        <v>38196</v>
      </c>
      <c r="B193">
        <f t="shared" si="29"/>
        <v>38394</v>
      </c>
      <c r="C193">
        <f t="shared" si="25"/>
        <v>191</v>
      </c>
      <c r="D193">
        <f t="shared" si="20"/>
        <v>8</v>
      </c>
      <c r="E193">
        <f t="shared" si="21"/>
        <v>24.75</v>
      </c>
      <c r="F193" s="34">
        <f t="shared" si="22"/>
        <v>8.25</v>
      </c>
      <c r="G193">
        <f t="shared" si="23"/>
        <v>4727.25</v>
      </c>
      <c r="H193">
        <f t="shared" si="26"/>
        <v>458376.75</v>
      </c>
      <c r="I193" s="34">
        <f t="shared" si="27"/>
        <v>1599.75</v>
      </c>
      <c r="J193" s="35">
        <f t="shared" si="28"/>
        <v>4799.25</v>
      </c>
    </row>
    <row r="194" spans="1:10">
      <c r="A194">
        <f t="shared" si="24"/>
        <v>38394</v>
      </c>
      <c r="B194">
        <f t="shared" si="29"/>
        <v>38598</v>
      </c>
      <c r="C194">
        <f t="shared" si="25"/>
        <v>192</v>
      </c>
      <c r="D194">
        <f t="shared" si="20"/>
        <v>8</v>
      </c>
      <c r="E194">
        <f t="shared" si="21"/>
        <v>25.5</v>
      </c>
      <c r="F194" s="34">
        <f t="shared" si="22"/>
        <v>8.5</v>
      </c>
      <c r="G194">
        <f t="shared" si="23"/>
        <v>4896</v>
      </c>
      <c r="H194">
        <f t="shared" si="26"/>
        <v>463272.75</v>
      </c>
      <c r="I194" s="34">
        <f t="shared" si="27"/>
        <v>1608.25</v>
      </c>
      <c r="J194" s="35">
        <f t="shared" si="28"/>
        <v>4824.75</v>
      </c>
    </row>
    <row r="195" spans="1:10">
      <c r="A195">
        <f t="shared" si="24"/>
        <v>38598</v>
      </c>
      <c r="B195">
        <f t="shared" si="29"/>
        <v>38796</v>
      </c>
      <c r="C195">
        <f t="shared" si="25"/>
        <v>193</v>
      </c>
      <c r="D195">
        <f t="shared" ref="D195:D258" si="30">$F$1</f>
        <v>8</v>
      </c>
      <c r="E195">
        <f t="shared" ref="E195:E258" si="31">(B195-A195)/D195</f>
        <v>24.75</v>
      </c>
      <c r="F195" s="34">
        <f t="shared" ref="F195:F258" si="32">20*E195/60</f>
        <v>8.25</v>
      </c>
      <c r="G195">
        <f t="shared" ref="G195:G258" si="33">E195*C195</f>
        <v>4776.75</v>
      </c>
      <c r="H195">
        <f t="shared" si="26"/>
        <v>468049.5</v>
      </c>
      <c r="I195" s="34">
        <f t="shared" si="27"/>
        <v>1616.5</v>
      </c>
      <c r="J195" s="35">
        <f t="shared" si="28"/>
        <v>4849.5</v>
      </c>
    </row>
    <row r="196" spans="1:10">
      <c r="A196">
        <f t="shared" ref="A196:A259" si="34">B195</f>
        <v>38796</v>
      </c>
      <c r="B196">
        <f t="shared" si="29"/>
        <v>38994</v>
      </c>
      <c r="C196">
        <f t="shared" ref="C196:C259" si="35">C195+1</f>
        <v>194</v>
      </c>
      <c r="D196">
        <f t="shared" si="30"/>
        <v>8</v>
      </c>
      <c r="E196">
        <f t="shared" si="31"/>
        <v>24.75</v>
      </c>
      <c r="F196" s="34">
        <f t="shared" si="32"/>
        <v>8.25</v>
      </c>
      <c r="G196">
        <f t="shared" si="33"/>
        <v>4801.5</v>
      </c>
      <c r="H196">
        <f t="shared" ref="H196:H259" si="36">G196+H195</f>
        <v>472851</v>
      </c>
      <c r="I196" s="34">
        <f t="shared" ref="I196:I259" si="37">F196+I195</f>
        <v>1624.75</v>
      </c>
      <c r="J196" s="35">
        <f t="shared" ref="J196:J259" si="38">E196+J195</f>
        <v>4874.25</v>
      </c>
    </row>
    <row r="197" spans="1:10">
      <c r="A197">
        <f t="shared" si="34"/>
        <v>38994</v>
      </c>
      <c r="B197">
        <f t="shared" si="29"/>
        <v>39198</v>
      </c>
      <c r="C197">
        <f t="shared" si="35"/>
        <v>195</v>
      </c>
      <c r="D197">
        <f t="shared" si="30"/>
        <v>8</v>
      </c>
      <c r="E197">
        <f t="shared" si="31"/>
        <v>25.5</v>
      </c>
      <c r="F197" s="34">
        <f t="shared" si="32"/>
        <v>8.5</v>
      </c>
      <c r="G197">
        <f t="shared" si="33"/>
        <v>4972.5</v>
      </c>
      <c r="H197">
        <f t="shared" si="36"/>
        <v>477823.5</v>
      </c>
      <c r="I197" s="34">
        <f t="shared" si="37"/>
        <v>1633.25</v>
      </c>
      <c r="J197" s="35">
        <f t="shared" si="38"/>
        <v>4899.75</v>
      </c>
    </row>
    <row r="198" spans="1:10">
      <c r="A198">
        <f t="shared" si="34"/>
        <v>39198</v>
      </c>
      <c r="B198">
        <f t="shared" si="29"/>
        <v>39396</v>
      </c>
      <c r="C198">
        <f t="shared" si="35"/>
        <v>196</v>
      </c>
      <c r="D198">
        <f t="shared" si="30"/>
        <v>8</v>
      </c>
      <c r="E198">
        <f t="shared" si="31"/>
        <v>24.75</v>
      </c>
      <c r="F198" s="34">
        <f t="shared" si="32"/>
        <v>8.25</v>
      </c>
      <c r="G198">
        <f t="shared" si="33"/>
        <v>4851</v>
      </c>
      <c r="H198">
        <f t="shared" si="36"/>
        <v>482674.5</v>
      </c>
      <c r="I198" s="34">
        <f t="shared" si="37"/>
        <v>1641.5</v>
      </c>
      <c r="J198" s="35">
        <f t="shared" si="38"/>
        <v>4924.5</v>
      </c>
    </row>
    <row r="199" spans="1:10">
      <c r="A199">
        <f t="shared" si="34"/>
        <v>39396</v>
      </c>
      <c r="B199">
        <f t="shared" ref="B199:B262" si="39">A199+E196*D199</f>
        <v>39594</v>
      </c>
      <c r="C199">
        <f t="shared" si="35"/>
        <v>197</v>
      </c>
      <c r="D199">
        <f t="shared" si="30"/>
        <v>8</v>
      </c>
      <c r="E199">
        <f t="shared" si="31"/>
        <v>24.75</v>
      </c>
      <c r="F199" s="34">
        <f t="shared" si="32"/>
        <v>8.25</v>
      </c>
      <c r="G199">
        <f t="shared" si="33"/>
        <v>4875.75</v>
      </c>
      <c r="H199">
        <f t="shared" si="36"/>
        <v>487550.25</v>
      </c>
      <c r="I199" s="34">
        <f t="shared" si="37"/>
        <v>1649.75</v>
      </c>
      <c r="J199" s="35">
        <f t="shared" si="38"/>
        <v>4949.25</v>
      </c>
    </row>
    <row r="200" spans="1:10">
      <c r="A200">
        <f t="shared" si="34"/>
        <v>39594</v>
      </c>
      <c r="B200">
        <f t="shared" si="39"/>
        <v>39798</v>
      </c>
      <c r="C200">
        <f t="shared" si="35"/>
        <v>198</v>
      </c>
      <c r="D200">
        <f t="shared" si="30"/>
        <v>8</v>
      </c>
      <c r="E200">
        <f t="shared" si="31"/>
        <v>25.5</v>
      </c>
      <c r="F200" s="34">
        <f t="shared" si="32"/>
        <v>8.5</v>
      </c>
      <c r="G200">
        <f t="shared" si="33"/>
        <v>5049</v>
      </c>
      <c r="H200">
        <f t="shared" si="36"/>
        <v>492599.25</v>
      </c>
      <c r="I200" s="34">
        <f t="shared" si="37"/>
        <v>1658.25</v>
      </c>
      <c r="J200" s="35">
        <f t="shared" si="38"/>
        <v>4974.75</v>
      </c>
    </row>
    <row r="201" spans="1:10">
      <c r="A201">
        <f t="shared" si="34"/>
        <v>39798</v>
      </c>
      <c r="B201">
        <f t="shared" si="39"/>
        <v>39996</v>
      </c>
      <c r="C201">
        <f t="shared" si="35"/>
        <v>199</v>
      </c>
      <c r="D201">
        <f t="shared" si="30"/>
        <v>8</v>
      </c>
      <c r="E201">
        <f t="shared" si="31"/>
        <v>24.75</v>
      </c>
      <c r="F201" s="34">
        <f t="shared" si="32"/>
        <v>8.25</v>
      </c>
      <c r="G201">
        <f t="shared" si="33"/>
        <v>4925.25</v>
      </c>
      <c r="H201">
        <f t="shared" si="36"/>
        <v>497524.5</v>
      </c>
      <c r="I201" s="34">
        <f t="shared" si="37"/>
        <v>1666.5</v>
      </c>
      <c r="J201" s="35">
        <f t="shared" si="38"/>
        <v>4999.5</v>
      </c>
    </row>
    <row r="202" spans="1:10">
      <c r="A202">
        <f t="shared" si="34"/>
        <v>39996</v>
      </c>
      <c r="B202">
        <f t="shared" si="39"/>
        <v>40194</v>
      </c>
      <c r="C202">
        <f t="shared" si="35"/>
        <v>200</v>
      </c>
      <c r="D202">
        <f t="shared" si="30"/>
        <v>8</v>
      </c>
      <c r="E202">
        <f t="shared" si="31"/>
        <v>24.75</v>
      </c>
      <c r="F202" s="34">
        <f t="shared" si="32"/>
        <v>8.25</v>
      </c>
      <c r="G202">
        <f t="shared" si="33"/>
        <v>4950</v>
      </c>
      <c r="H202">
        <f t="shared" si="36"/>
        <v>502474.5</v>
      </c>
      <c r="I202" s="34">
        <f t="shared" si="37"/>
        <v>1674.75</v>
      </c>
      <c r="J202" s="35">
        <f t="shared" si="38"/>
        <v>5024.25</v>
      </c>
    </row>
    <row r="203" spans="1:10">
      <c r="A203">
        <f t="shared" si="34"/>
        <v>40194</v>
      </c>
      <c r="B203">
        <f t="shared" si="39"/>
        <v>40398</v>
      </c>
      <c r="C203">
        <f t="shared" si="35"/>
        <v>201</v>
      </c>
      <c r="D203">
        <f t="shared" si="30"/>
        <v>8</v>
      </c>
      <c r="E203">
        <f t="shared" si="31"/>
        <v>25.5</v>
      </c>
      <c r="F203" s="34">
        <f t="shared" si="32"/>
        <v>8.5</v>
      </c>
      <c r="G203">
        <f t="shared" si="33"/>
        <v>5125.5</v>
      </c>
      <c r="H203">
        <f t="shared" si="36"/>
        <v>507600</v>
      </c>
      <c r="I203" s="34">
        <f t="shared" si="37"/>
        <v>1683.25</v>
      </c>
      <c r="J203" s="35">
        <f t="shared" si="38"/>
        <v>5049.75</v>
      </c>
    </row>
    <row r="204" spans="1:10">
      <c r="A204">
        <f t="shared" si="34"/>
        <v>40398</v>
      </c>
      <c r="B204">
        <f t="shared" si="39"/>
        <v>40596</v>
      </c>
      <c r="C204">
        <f t="shared" si="35"/>
        <v>202</v>
      </c>
      <c r="D204">
        <f t="shared" si="30"/>
        <v>8</v>
      </c>
      <c r="E204">
        <f t="shared" si="31"/>
        <v>24.75</v>
      </c>
      <c r="F204" s="34">
        <f t="shared" si="32"/>
        <v>8.25</v>
      </c>
      <c r="G204">
        <f t="shared" si="33"/>
        <v>4999.5</v>
      </c>
      <c r="H204">
        <f t="shared" si="36"/>
        <v>512599.5</v>
      </c>
      <c r="I204" s="34">
        <f t="shared" si="37"/>
        <v>1691.5</v>
      </c>
      <c r="J204" s="35">
        <f t="shared" si="38"/>
        <v>5074.5</v>
      </c>
    </row>
    <row r="205" spans="1:10">
      <c r="A205">
        <f t="shared" si="34"/>
        <v>40596</v>
      </c>
      <c r="B205">
        <f t="shared" si="39"/>
        <v>40794</v>
      </c>
      <c r="C205">
        <f t="shared" si="35"/>
        <v>203</v>
      </c>
      <c r="D205">
        <f t="shared" si="30"/>
        <v>8</v>
      </c>
      <c r="E205">
        <f t="shared" si="31"/>
        <v>24.75</v>
      </c>
      <c r="F205" s="34">
        <f t="shared" si="32"/>
        <v>8.25</v>
      </c>
      <c r="G205">
        <f t="shared" si="33"/>
        <v>5024.25</v>
      </c>
      <c r="H205">
        <f t="shared" si="36"/>
        <v>517623.75</v>
      </c>
      <c r="I205" s="34">
        <f t="shared" si="37"/>
        <v>1699.75</v>
      </c>
      <c r="J205" s="35">
        <f t="shared" si="38"/>
        <v>5099.25</v>
      </c>
    </row>
    <row r="206" spans="1:10">
      <c r="A206">
        <f t="shared" si="34"/>
        <v>40794</v>
      </c>
      <c r="B206">
        <f t="shared" si="39"/>
        <v>40998</v>
      </c>
      <c r="C206">
        <f t="shared" si="35"/>
        <v>204</v>
      </c>
      <c r="D206">
        <f t="shared" si="30"/>
        <v>8</v>
      </c>
      <c r="E206">
        <f t="shared" si="31"/>
        <v>25.5</v>
      </c>
      <c r="F206" s="34">
        <f t="shared" si="32"/>
        <v>8.5</v>
      </c>
      <c r="G206">
        <f t="shared" si="33"/>
        <v>5202</v>
      </c>
      <c r="H206">
        <f t="shared" si="36"/>
        <v>522825.75</v>
      </c>
      <c r="I206" s="34">
        <f t="shared" si="37"/>
        <v>1708.25</v>
      </c>
      <c r="J206" s="35">
        <f t="shared" si="38"/>
        <v>5124.75</v>
      </c>
    </row>
    <row r="207" spans="1:10">
      <c r="A207">
        <f t="shared" si="34"/>
        <v>40998</v>
      </c>
      <c r="B207">
        <f t="shared" si="39"/>
        <v>41196</v>
      </c>
      <c r="C207">
        <f t="shared" si="35"/>
        <v>205</v>
      </c>
      <c r="D207">
        <f t="shared" si="30"/>
        <v>8</v>
      </c>
      <c r="E207">
        <f t="shared" si="31"/>
        <v>24.75</v>
      </c>
      <c r="F207" s="34">
        <f t="shared" si="32"/>
        <v>8.25</v>
      </c>
      <c r="G207">
        <f t="shared" si="33"/>
        <v>5073.75</v>
      </c>
      <c r="H207">
        <f t="shared" si="36"/>
        <v>527899.5</v>
      </c>
      <c r="I207" s="34">
        <f t="shared" si="37"/>
        <v>1716.5</v>
      </c>
      <c r="J207" s="35">
        <f t="shared" si="38"/>
        <v>5149.5</v>
      </c>
    </row>
    <row r="208" spans="1:10">
      <c r="A208">
        <f t="shared" si="34"/>
        <v>41196</v>
      </c>
      <c r="B208">
        <f t="shared" si="39"/>
        <v>41394</v>
      </c>
      <c r="C208">
        <f t="shared" si="35"/>
        <v>206</v>
      </c>
      <c r="D208">
        <f t="shared" si="30"/>
        <v>8</v>
      </c>
      <c r="E208">
        <f t="shared" si="31"/>
        <v>24.75</v>
      </c>
      <c r="F208" s="34">
        <f t="shared" si="32"/>
        <v>8.25</v>
      </c>
      <c r="G208">
        <f t="shared" si="33"/>
        <v>5098.5</v>
      </c>
      <c r="H208">
        <f t="shared" si="36"/>
        <v>532998</v>
      </c>
      <c r="I208" s="34">
        <f t="shared" si="37"/>
        <v>1724.75</v>
      </c>
      <c r="J208" s="35">
        <f t="shared" si="38"/>
        <v>5174.25</v>
      </c>
    </row>
    <row r="209" spans="1:10">
      <c r="A209">
        <f t="shared" si="34"/>
        <v>41394</v>
      </c>
      <c r="B209">
        <f t="shared" si="39"/>
        <v>41598</v>
      </c>
      <c r="C209">
        <f t="shared" si="35"/>
        <v>207</v>
      </c>
      <c r="D209">
        <f t="shared" si="30"/>
        <v>8</v>
      </c>
      <c r="E209">
        <f t="shared" si="31"/>
        <v>25.5</v>
      </c>
      <c r="F209" s="34">
        <f t="shared" si="32"/>
        <v>8.5</v>
      </c>
      <c r="G209">
        <f t="shared" si="33"/>
        <v>5278.5</v>
      </c>
      <c r="H209">
        <f t="shared" si="36"/>
        <v>538276.5</v>
      </c>
      <c r="I209" s="34">
        <f t="shared" si="37"/>
        <v>1733.25</v>
      </c>
      <c r="J209" s="35">
        <f t="shared" si="38"/>
        <v>5199.75</v>
      </c>
    </row>
    <row r="210" spans="1:10">
      <c r="A210">
        <f t="shared" si="34"/>
        <v>41598</v>
      </c>
      <c r="B210">
        <f t="shared" si="39"/>
        <v>41796</v>
      </c>
      <c r="C210">
        <f t="shared" si="35"/>
        <v>208</v>
      </c>
      <c r="D210">
        <f t="shared" si="30"/>
        <v>8</v>
      </c>
      <c r="E210">
        <f t="shared" si="31"/>
        <v>24.75</v>
      </c>
      <c r="F210" s="34">
        <f t="shared" si="32"/>
        <v>8.25</v>
      </c>
      <c r="G210">
        <f t="shared" si="33"/>
        <v>5148</v>
      </c>
      <c r="H210">
        <f t="shared" si="36"/>
        <v>543424.5</v>
      </c>
      <c r="I210" s="34">
        <f t="shared" si="37"/>
        <v>1741.5</v>
      </c>
      <c r="J210" s="35">
        <f t="shared" si="38"/>
        <v>5224.5</v>
      </c>
    </row>
    <row r="211" spans="1:10">
      <c r="A211">
        <f t="shared" si="34"/>
        <v>41796</v>
      </c>
      <c r="B211">
        <f t="shared" si="39"/>
        <v>41994</v>
      </c>
      <c r="C211">
        <f t="shared" si="35"/>
        <v>209</v>
      </c>
      <c r="D211">
        <f t="shared" si="30"/>
        <v>8</v>
      </c>
      <c r="E211">
        <f t="shared" si="31"/>
        <v>24.75</v>
      </c>
      <c r="F211" s="34">
        <f t="shared" si="32"/>
        <v>8.25</v>
      </c>
      <c r="G211">
        <f t="shared" si="33"/>
        <v>5172.75</v>
      </c>
      <c r="H211">
        <f t="shared" si="36"/>
        <v>548597.25</v>
      </c>
      <c r="I211" s="34">
        <f t="shared" si="37"/>
        <v>1749.75</v>
      </c>
      <c r="J211" s="35">
        <f t="shared" si="38"/>
        <v>5249.25</v>
      </c>
    </row>
    <row r="212" spans="1:10">
      <c r="A212">
        <f t="shared" si="34"/>
        <v>41994</v>
      </c>
      <c r="B212">
        <f t="shared" si="39"/>
        <v>42198</v>
      </c>
      <c r="C212">
        <f t="shared" si="35"/>
        <v>210</v>
      </c>
      <c r="D212">
        <f t="shared" si="30"/>
        <v>8</v>
      </c>
      <c r="E212">
        <f t="shared" si="31"/>
        <v>25.5</v>
      </c>
      <c r="F212" s="34">
        <f t="shared" si="32"/>
        <v>8.5</v>
      </c>
      <c r="G212">
        <f t="shared" si="33"/>
        <v>5355</v>
      </c>
      <c r="H212">
        <f t="shared" si="36"/>
        <v>553952.25</v>
      </c>
      <c r="I212" s="34">
        <f t="shared" si="37"/>
        <v>1758.25</v>
      </c>
      <c r="J212" s="35">
        <f t="shared" si="38"/>
        <v>5274.75</v>
      </c>
    </row>
    <row r="213" spans="1:10">
      <c r="A213">
        <f t="shared" si="34"/>
        <v>42198</v>
      </c>
      <c r="B213">
        <f t="shared" si="39"/>
        <v>42396</v>
      </c>
      <c r="C213">
        <f t="shared" si="35"/>
        <v>211</v>
      </c>
      <c r="D213">
        <f t="shared" si="30"/>
        <v>8</v>
      </c>
      <c r="E213">
        <f t="shared" si="31"/>
        <v>24.75</v>
      </c>
      <c r="F213" s="34">
        <f t="shared" si="32"/>
        <v>8.25</v>
      </c>
      <c r="G213">
        <f t="shared" si="33"/>
        <v>5222.25</v>
      </c>
      <c r="H213">
        <f t="shared" si="36"/>
        <v>559174.5</v>
      </c>
      <c r="I213" s="34">
        <f t="shared" si="37"/>
        <v>1766.5</v>
      </c>
      <c r="J213" s="35">
        <f t="shared" si="38"/>
        <v>5299.5</v>
      </c>
    </row>
    <row r="214" spans="1:10">
      <c r="A214">
        <f t="shared" si="34"/>
        <v>42396</v>
      </c>
      <c r="B214">
        <f t="shared" si="39"/>
        <v>42594</v>
      </c>
      <c r="C214">
        <f t="shared" si="35"/>
        <v>212</v>
      </c>
      <c r="D214">
        <f t="shared" si="30"/>
        <v>8</v>
      </c>
      <c r="E214">
        <f t="shared" si="31"/>
        <v>24.75</v>
      </c>
      <c r="F214" s="34">
        <f t="shared" si="32"/>
        <v>8.25</v>
      </c>
      <c r="G214">
        <f t="shared" si="33"/>
        <v>5247</v>
      </c>
      <c r="H214">
        <f t="shared" si="36"/>
        <v>564421.5</v>
      </c>
      <c r="I214" s="34">
        <f t="shared" si="37"/>
        <v>1774.75</v>
      </c>
      <c r="J214" s="35">
        <f t="shared" si="38"/>
        <v>5324.25</v>
      </c>
    </row>
    <row r="215" spans="1:10">
      <c r="A215">
        <f t="shared" si="34"/>
        <v>42594</v>
      </c>
      <c r="B215">
        <f t="shared" si="39"/>
        <v>42798</v>
      </c>
      <c r="C215">
        <f t="shared" si="35"/>
        <v>213</v>
      </c>
      <c r="D215">
        <f t="shared" si="30"/>
        <v>8</v>
      </c>
      <c r="E215">
        <f t="shared" si="31"/>
        <v>25.5</v>
      </c>
      <c r="F215" s="34">
        <f t="shared" si="32"/>
        <v>8.5</v>
      </c>
      <c r="G215">
        <f t="shared" si="33"/>
        <v>5431.5</v>
      </c>
      <c r="H215">
        <f t="shared" si="36"/>
        <v>569853</v>
      </c>
      <c r="I215" s="34">
        <f t="shared" si="37"/>
        <v>1783.25</v>
      </c>
      <c r="J215" s="35">
        <f t="shared" si="38"/>
        <v>5349.75</v>
      </c>
    </row>
    <row r="216" spans="1:10">
      <c r="A216">
        <f t="shared" si="34"/>
        <v>42798</v>
      </c>
      <c r="B216">
        <f t="shared" si="39"/>
        <v>42996</v>
      </c>
      <c r="C216">
        <f t="shared" si="35"/>
        <v>214</v>
      </c>
      <c r="D216">
        <f t="shared" si="30"/>
        <v>8</v>
      </c>
      <c r="E216">
        <f t="shared" si="31"/>
        <v>24.75</v>
      </c>
      <c r="F216" s="34">
        <f t="shared" si="32"/>
        <v>8.25</v>
      </c>
      <c r="G216">
        <f t="shared" si="33"/>
        <v>5296.5</v>
      </c>
      <c r="H216">
        <f t="shared" si="36"/>
        <v>575149.5</v>
      </c>
      <c r="I216" s="34">
        <f t="shared" si="37"/>
        <v>1791.5</v>
      </c>
      <c r="J216" s="35">
        <f t="shared" si="38"/>
        <v>5374.5</v>
      </c>
    </row>
    <row r="217" spans="1:10">
      <c r="A217">
        <f t="shared" si="34"/>
        <v>42996</v>
      </c>
      <c r="B217">
        <f t="shared" si="39"/>
        <v>43194</v>
      </c>
      <c r="C217">
        <f t="shared" si="35"/>
        <v>215</v>
      </c>
      <c r="D217">
        <f t="shared" si="30"/>
        <v>8</v>
      </c>
      <c r="E217">
        <f t="shared" si="31"/>
        <v>24.75</v>
      </c>
      <c r="F217" s="34">
        <f t="shared" si="32"/>
        <v>8.25</v>
      </c>
      <c r="G217">
        <f t="shared" si="33"/>
        <v>5321.25</v>
      </c>
      <c r="H217">
        <f t="shared" si="36"/>
        <v>580470.75</v>
      </c>
      <c r="I217" s="34">
        <f t="shared" si="37"/>
        <v>1799.75</v>
      </c>
      <c r="J217" s="35">
        <f t="shared" si="38"/>
        <v>5399.25</v>
      </c>
    </row>
    <row r="218" spans="1:10">
      <c r="A218">
        <f t="shared" si="34"/>
        <v>43194</v>
      </c>
      <c r="B218">
        <f t="shared" si="39"/>
        <v>43398</v>
      </c>
      <c r="C218">
        <f t="shared" si="35"/>
        <v>216</v>
      </c>
      <c r="D218">
        <f t="shared" si="30"/>
        <v>8</v>
      </c>
      <c r="E218">
        <f t="shared" si="31"/>
        <v>25.5</v>
      </c>
      <c r="F218" s="34">
        <f t="shared" si="32"/>
        <v>8.5</v>
      </c>
      <c r="G218">
        <f t="shared" si="33"/>
        <v>5508</v>
      </c>
      <c r="H218">
        <f t="shared" si="36"/>
        <v>585978.75</v>
      </c>
      <c r="I218" s="34">
        <f t="shared" si="37"/>
        <v>1808.25</v>
      </c>
      <c r="J218" s="35">
        <f t="shared" si="38"/>
        <v>5424.75</v>
      </c>
    </row>
    <row r="219" spans="1:10">
      <c r="A219">
        <f t="shared" si="34"/>
        <v>43398</v>
      </c>
      <c r="B219">
        <f t="shared" si="39"/>
        <v>43596</v>
      </c>
      <c r="C219">
        <f t="shared" si="35"/>
        <v>217</v>
      </c>
      <c r="D219">
        <f t="shared" si="30"/>
        <v>8</v>
      </c>
      <c r="E219">
        <f t="shared" si="31"/>
        <v>24.75</v>
      </c>
      <c r="F219" s="34">
        <f t="shared" si="32"/>
        <v>8.25</v>
      </c>
      <c r="G219">
        <f t="shared" si="33"/>
        <v>5370.75</v>
      </c>
      <c r="H219">
        <f t="shared" si="36"/>
        <v>591349.5</v>
      </c>
      <c r="I219" s="34">
        <f t="shared" si="37"/>
        <v>1816.5</v>
      </c>
      <c r="J219" s="35">
        <f t="shared" si="38"/>
        <v>5449.5</v>
      </c>
    </row>
    <row r="220" spans="1:10">
      <c r="A220">
        <f t="shared" si="34"/>
        <v>43596</v>
      </c>
      <c r="B220">
        <f t="shared" si="39"/>
        <v>43794</v>
      </c>
      <c r="C220">
        <f t="shared" si="35"/>
        <v>218</v>
      </c>
      <c r="D220">
        <f t="shared" si="30"/>
        <v>8</v>
      </c>
      <c r="E220">
        <f t="shared" si="31"/>
        <v>24.75</v>
      </c>
      <c r="F220" s="34">
        <f t="shared" si="32"/>
        <v>8.25</v>
      </c>
      <c r="G220">
        <f t="shared" si="33"/>
        <v>5395.5</v>
      </c>
      <c r="H220">
        <f t="shared" si="36"/>
        <v>596745</v>
      </c>
      <c r="I220" s="34">
        <f t="shared" si="37"/>
        <v>1824.75</v>
      </c>
      <c r="J220" s="35">
        <f t="shared" si="38"/>
        <v>5474.25</v>
      </c>
    </row>
    <row r="221" spans="1:10">
      <c r="A221">
        <f t="shared" si="34"/>
        <v>43794</v>
      </c>
      <c r="B221">
        <f t="shared" si="39"/>
        <v>43998</v>
      </c>
      <c r="C221">
        <f t="shared" si="35"/>
        <v>219</v>
      </c>
      <c r="D221">
        <f t="shared" si="30"/>
        <v>8</v>
      </c>
      <c r="E221">
        <f t="shared" si="31"/>
        <v>25.5</v>
      </c>
      <c r="F221" s="34">
        <f t="shared" si="32"/>
        <v>8.5</v>
      </c>
      <c r="G221">
        <f t="shared" si="33"/>
        <v>5584.5</v>
      </c>
      <c r="H221">
        <f t="shared" si="36"/>
        <v>602329.5</v>
      </c>
      <c r="I221" s="34">
        <f t="shared" si="37"/>
        <v>1833.25</v>
      </c>
      <c r="J221" s="35">
        <f t="shared" si="38"/>
        <v>5499.75</v>
      </c>
    </row>
    <row r="222" spans="1:10">
      <c r="A222">
        <f t="shared" si="34"/>
        <v>43998</v>
      </c>
      <c r="B222">
        <f t="shared" si="39"/>
        <v>44196</v>
      </c>
      <c r="C222">
        <f t="shared" si="35"/>
        <v>220</v>
      </c>
      <c r="D222">
        <f t="shared" si="30"/>
        <v>8</v>
      </c>
      <c r="E222">
        <f t="shared" si="31"/>
        <v>24.75</v>
      </c>
      <c r="F222" s="34">
        <f t="shared" si="32"/>
        <v>8.25</v>
      </c>
      <c r="G222">
        <f t="shared" si="33"/>
        <v>5445</v>
      </c>
      <c r="H222">
        <f t="shared" si="36"/>
        <v>607774.5</v>
      </c>
      <c r="I222" s="34">
        <f t="shared" si="37"/>
        <v>1841.5</v>
      </c>
      <c r="J222" s="35">
        <f t="shared" si="38"/>
        <v>5524.5</v>
      </c>
    </row>
    <row r="223" spans="1:10">
      <c r="A223">
        <f t="shared" si="34"/>
        <v>44196</v>
      </c>
      <c r="B223">
        <f t="shared" si="39"/>
        <v>44394</v>
      </c>
      <c r="C223">
        <f t="shared" si="35"/>
        <v>221</v>
      </c>
      <c r="D223">
        <f t="shared" si="30"/>
        <v>8</v>
      </c>
      <c r="E223">
        <f t="shared" si="31"/>
        <v>24.75</v>
      </c>
      <c r="F223" s="34">
        <f t="shared" si="32"/>
        <v>8.25</v>
      </c>
      <c r="G223">
        <f t="shared" si="33"/>
        <v>5469.75</v>
      </c>
      <c r="H223">
        <f t="shared" si="36"/>
        <v>613244.25</v>
      </c>
      <c r="I223" s="34">
        <f t="shared" si="37"/>
        <v>1849.75</v>
      </c>
      <c r="J223" s="35">
        <f t="shared" si="38"/>
        <v>5549.25</v>
      </c>
    </row>
    <row r="224" spans="1:10">
      <c r="A224">
        <f t="shared" si="34"/>
        <v>44394</v>
      </c>
      <c r="B224">
        <f t="shared" si="39"/>
        <v>44598</v>
      </c>
      <c r="C224">
        <f t="shared" si="35"/>
        <v>222</v>
      </c>
      <c r="D224">
        <f t="shared" si="30"/>
        <v>8</v>
      </c>
      <c r="E224">
        <f t="shared" si="31"/>
        <v>25.5</v>
      </c>
      <c r="F224" s="34">
        <f t="shared" si="32"/>
        <v>8.5</v>
      </c>
      <c r="G224">
        <f t="shared" si="33"/>
        <v>5661</v>
      </c>
      <c r="H224">
        <f t="shared" si="36"/>
        <v>618905.25</v>
      </c>
      <c r="I224" s="34">
        <f t="shared" si="37"/>
        <v>1858.25</v>
      </c>
      <c r="J224" s="35">
        <f t="shared" si="38"/>
        <v>5574.75</v>
      </c>
    </row>
    <row r="225" spans="1:10">
      <c r="A225">
        <f t="shared" si="34"/>
        <v>44598</v>
      </c>
      <c r="B225">
        <f t="shared" si="39"/>
        <v>44796</v>
      </c>
      <c r="C225">
        <f t="shared" si="35"/>
        <v>223</v>
      </c>
      <c r="D225">
        <f t="shared" si="30"/>
        <v>8</v>
      </c>
      <c r="E225">
        <f t="shared" si="31"/>
        <v>24.75</v>
      </c>
      <c r="F225" s="34">
        <f t="shared" si="32"/>
        <v>8.25</v>
      </c>
      <c r="G225">
        <f t="shared" si="33"/>
        <v>5519.25</v>
      </c>
      <c r="H225">
        <f t="shared" si="36"/>
        <v>624424.5</v>
      </c>
      <c r="I225" s="34">
        <f t="shared" si="37"/>
        <v>1866.5</v>
      </c>
      <c r="J225" s="35">
        <f t="shared" si="38"/>
        <v>5599.5</v>
      </c>
    </row>
    <row r="226" spans="1:10">
      <c r="A226">
        <f t="shared" si="34"/>
        <v>44796</v>
      </c>
      <c r="B226">
        <f t="shared" si="39"/>
        <v>44994</v>
      </c>
      <c r="C226">
        <f t="shared" si="35"/>
        <v>224</v>
      </c>
      <c r="D226">
        <f t="shared" si="30"/>
        <v>8</v>
      </c>
      <c r="E226">
        <f t="shared" si="31"/>
        <v>24.75</v>
      </c>
      <c r="F226" s="34">
        <f t="shared" si="32"/>
        <v>8.25</v>
      </c>
      <c r="G226">
        <f t="shared" si="33"/>
        <v>5544</v>
      </c>
      <c r="H226">
        <f t="shared" si="36"/>
        <v>629968.5</v>
      </c>
      <c r="I226" s="34">
        <f t="shared" si="37"/>
        <v>1874.75</v>
      </c>
      <c r="J226" s="35">
        <f t="shared" si="38"/>
        <v>5624.25</v>
      </c>
    </row>
    <row r="227" spans="1:10">
      <c r="A227">
        <f t="shared" si="34"/>
        <v>44994</v>
      </c>
      <c r="B227">
        <f t="shared" si="39"/>
        <v>45198</v>
      </c>
      <c r="C227">
        <f t="shared" si="35"/>
        <v>225</v>
      </c>
      <c r="D227">
        <f t="shared" si="30"/>
        <v>8</v>
      </c>
      <c r="E227">
        <f t="shared" si="31"/>
        <v>25.5</v>
      </c>
      <c r="F227" s="34">
        <f t="shared" si="32"/>
        <v>8.5</v>
      </c>
      <c r="G227">
        <f t="shared" si="33"/>
        <v>5737.5</v>
      </c>
      <c r="H227">
        <f t="shared" si="36"/>
        <v>635706</v>
      </c>
      <c r="I227" s="34">
        <f t="shared" si="37"/>
        <v>1883.25</v>
      </c>
      <c r="J227" s="35">
        <f t="shared" si="38"/>
        <v>5649.75</v>
      </c>
    </row>
    <row r="228" spans="1:10">
      <c r="A228">
        <f t="shared" si="34"/>
        <v>45198</v>
      </c>
      <c r="B228">
        <f t="shared" si="39"/>
        <v>45396</v>
      </c>
      <c r="C228">
        <f t="shared" si="35"/>
        <v>226</v>
      </c>
      <c r="D228">
        <f t="shared" si="30"/>
        <v>8</v>
      </c>
      <c r="E228">
        <f t="shared" si="31"/>
        <v>24.75</v>
      </c>
      <c r="F228" s="34">
        <f t="shared" si="32"/>
        <v>8.25</v>
      </c>
      <c r="G228">
        <f t="shared" si="33"/>
        <v>5593.5</v>
      </c>
      <c r="H228">
        <f t="shared" si="36"/>
        <v>641299.5</v>
      </c>
      <c r="I228" s="34">
        <f t="shared" si="37"/>
        <v>1891.5</v>
      </c>
      <c r="J228" s="35">
        <f t="shared" si="38"/>
        <v>5674.5</v>
      </c>
    </row>
    <row r="229" spans="1:10">
      <c r="A229">
        <f t="shared" si="34"/>
        <v>45396</v>
      </c>
      <c r="B229">
        <f t="shared" si="39"/>
        <v>45594</v>
      </c>
      <c r="C229">
        <f t="shared" si="35"/>
        <v>227</v>
      </c>
      <c r="D229">
        <f t="shared" si="30"/>
        <v>8</v>
      </c>
      <c r="E229">
        <f t="shared" si="31"/>
        <v>24.75</v>
      </c>
      <c r="F229" s="34">
        <f t="shared" si="32"/>
        <v>8.25</v>
      </c>
      <c r="G229">
        <f t="shared" si="33"/>
        <v>5618.25</v>
      </c>
      <c r="H229">
        <f t="shared" si="36"/>
        <v>646917.75</v>
      </c>
      <c r="I229" s="34">
        <f t="shared" si="37"/>
        <v>1899.75</v>
      </c>
      <c r="J229" s="35">
        <f t="shared" si="38"/>
        <v>5699.25</v>
      </c>
    </row>
    <row r="230" spans="1:10">
      <c r="A230">
        <f t="shared" si="34"/>
        <v>45594</v>
      </c>
      <c r="B230">
        <f t="shared" si="39"/>
        <v>45798</v>
      </c>
      <c r="C230">
        <f t="shared" si="35"/>
        <v>228</v>
      </c>
      <c r="D230">
        <f t="shared" si="30"/>
        <v>8</v>
      </c>
      <c r="E230">
        <f t="shared" si="31"/>
        <v>25.5</v>
      </c>
      <c r="F230" s="34">
        <f t="shared" si="32"/>
        <v>8.5</v>
      </c>
      <c r="G230">
        <f t="shared" si="33"/>
        <v>5814</v>
      </c>
      <c r="H230">
        <f t="shared" si="36"/>
        <v>652731.75</v>
      </c>
      <c r="I230" s="34">
        <f t="shared" si="37"/>
        <v>1908.25</v>
      </c>
      <c r="J230" s="35">
        <f t="shared" si="38"/>
        <v>5724.75</v>
      </c>
    </row>
    <row r="231" spans="1:10">
      <c r="A231">
        <f t="shared" si="34"/>
        <v>45798</v>
      </c>
      <c r="B231">
        <f t="shared" si="39"/>
        <v>45996</v>
      </c>
      <c r="C231">
        <f t="shared" si="35"/>
        <v>229</v>
      </c>
      <c r="D231">
        <f t="shared" si="30"/>
        <v>8</v>
      </c>
      <c r="E231">
        <f t="shared" si="31"/>
        <v>24.75</v>
      </c>
      <c r="F231" s="34">
        <f t="shared" si="32"/>
        <v>8.25</v>
      </c>
      <c r="G231">
        <f t="shared" si="33"/>
        <v>5667.75</v>
      </c>
      <c r="H231">
        <f t="shared" si="36"/>
        <v>658399.5</v>
      </c>
      <c r="I231" s="34">
        <f t="shared" si="37"/>
        <v>1916.5</v>
      </c>
      <c r="J231" s="35">
        <f t="shared" si="38"/>
        <v>5749.5</v>
      </c>
    </row>
    <row r="232" spans="1:10">
      <c r="A232">
        <f t="shared" si="34"/>
        <v>45996</v>
      </c>
      <c r="B232">
        <f t="shared" si="39"/>
        <v>46194</v>
      </c>
      <c r="C232">
        <f t="shared" si="35"/>
        <v>230</v>
      </c>
      <c r="D232">
        <f t="shared" si="30"/>
        <v>8</v>
      </c>
      <c r="E232">
        <f t="shared" si="31"/>
        <v>24.75</v>
      </c>
      <c r="F232" s="34">
        <f t="shared" si="32"/>
        <v>8.25</v>
      </c>
      <c r="G232">
        <f t="shared" si="33"/>
        <v>5692.5</v>
      </c>
      <c r="H232">
        <f t="shared" si="36"/>
        <v>664092</v>
      </c>
      <c r="I232" s="34">
        <f t="shared" si="37"/>
        <v>1924.75</v>
      </c>
      <c r="J232" s="35">
        <f t="shared" si="38"/>
        <v>5774.25</v>
      </c>
    </row>
    <row r="233" spans="1:10">
      <c r="A233">
        <f t="shared" si="34"/>
        <v>46194</v>
      </c>
      <c r="B233">
        <f t="shared" si="39"/>
        <v>46398</v>
      </c>
      <c r="C233">
        <f t="shared" si="35"/>
        <v>231</v>
      </c>
      <c r="D233">
        <f t="shared" si="30"/>
        <v>8</v>
      </c>
      <c r="E233">
        <f t="shared" si="31"/>
        <v>25.5</v>
      </c>
      <c r="F233" s="34">
        <f t="shared" si="32"/>
        <v>8.5</v>
      </c>
      <c r="G233">
        <f t="shared" si="33"/>
        <v>5890.5</v>
      </c>
      <c r="H233">
        <f t="shared" si="36"/>
        <v>669982.5</v>
      </c>
      <c r="I233" s="34">
        <f t="shared" si="37"/>
        <v>1933.25</v>
      </c>
      <c r="J233" s="35">
        <f t="shared" si="38"/>
        <v>5799.75</v>
      </c>
    </row>
    <row r="234" spans="1:10">
      <c r="A234">
        <f t="shared" si="34"/>
        <v>46398</v>
      </c>
      <c r="B234">
        <f t="shared" si="39"/>
        <v>46596</v>
      </c>
      <c r="C234">
        <f t="shared" si="35"/>
        <v>232</v>
      </c>
      <c r="D234">
        <f t="shared" si="30"/>
        <v>8</v>
      </c>
      <c r="E234">
        <f t="shared" si="31"/>
        <v>24.75</v>
      </c>
      <c r="F234" s="34">
        <f t="shared" si="32"/>
        <v>8.25</v>
      </c>
      <c r="G234">
        <f t="shared" si="33"/>
        <v>5742</v>
      </c>
      <c r="H234">
        <f t="shared" si="36"/>
        <v>675724.5</v>
      </c>
      <c r="I234" s="34">
        <f t="shared" si="37"/>
        <v>1941.5</v>
      </c>
      <c r="J234" s="35">
        <f t="shared" si="38"/>
        <v>5824.5</v>
      </c>
    </row>
    <row r="235" spans="1:10">
      <c r="A235">
        <f t="shared" si="34"/>
        <v>46596</v>
      </c>
      <c r="B235">
        <f t="shared" si="39"/>
        <v>46794</v>
      </c>
      <c r="C235">
        <f t="shared" si="35"/>
        <v>233</v>
      </c>
      <c r="D235">
        <f t="shared" si="30"/>
        <v>8</v>
      </c>
      <c r="E235">
        <f t="shared" si="31"/>
        <v>24.75</v>
      </c>
      <c r="F235" s="34">
        <f t="shared" si="32"/>
        <v>8.25</v>
      </c>
      <c r="G235">
        <f t="shared" si="33"/>
        <v>5766.75</v>
      </c>
      <c r="H235">
        <f t="shared" si="36"/>
        <v>681491.25</v>
      </c>
      <c r="I235" s="34">
        <f t="shared" si="37"/>
        <v>1949.75</v>
      </c>
      <c r="J235" s="35">
        <f t="shared" si="38"/>
        <v>5849.25</v>
      </c>
    </row>
    <row r="236" spans="1:10">
      <c r="A236">
        <f t="shared" si="34"/>
        <v>46794</v>
      </c>
      <c r="B236">
        <f t="shared" si="39"/>
        <v>46998</v>
      </c>
      <c r="C236">
        <f t="shared" si="35"/>
        <v>234</v>
      </c>
      <c r="D236">
        <f t="shared" si="30"/>
        <v>8</v>
      </c>
      <c r="E236">
        <f t="shared" si="31"/>
        <v>25.5</v>
      </c>
      <c r="F236" s="34">
        <f t="shared" si="32"/>
        <v>8.5</v>
      </c>
      <c r="G236">
        <f t="shared" si="33"/>
        <v>5967</v>
      </c>
      <c r="H236">
        <f t="shared" si="36"/>
        <v>687458.25</v>
      </c>
      <c r="I236" s="34">
        <f t="shared" si="37"/>
        <v>1958.25</v>
      </c>
      <c r="J236" s="35">
        <f t="shared" si="38"/>
        <v>5874.75</v>
      </c>
    </row>
    <row r="237" spans="1:10">
      <c r="A237">
        <f t="shared" si="34"/>
        <v>46998</v>
      </c>
      <c r="B237">
        <f t="shared" si="39"/>
        <v>47196</v>
      </c>
      <c r="C237">
        <f t="shared" si="35"/>
        <v>235</v>
      </c>
      <c r="D237">
        <f t="shared" si="30"/>
        <v>8</v>
      </c>
      <c r="E237">
        <f t="shared" si="31"/>
        <v>24.75</v>
      </c>
      <c r="F237" s="34">
        <f t="shared" si="32"/>
        <v>8.25</v>
      </c>
      <c r="G237">
        <f t="shared" si="33"/>
        <v>5816.25</v>
      </c>
      <c r="H237">
        <f t="shared" si="36"/>
        <v>693274.5</v>
      </c>
      <c r="I237" s="34">
        <f t="shared" si="37"/>
        <v>1966.5</v>
      </c>
      <c r="J237" s="35">
        <f t="shared" si="38"/>
        <v>5899.5</v>
      </c>
    </row>
    <row r="238" spans="1:10">
      <c r="A238">
        <f t="shared" si="34"/>
        <v>47196</v>
      </c>
      <c r="B238">
        <f t="shared" si="39"/>
        <v>47394</v>
      </c>
      <c r="C238">
        <f t="shared" si="35"/>
        <v>236</v>
      </c>
      <c r="D238">
        <f t="shared" si="30"/>
        <v>8</v>
      </c>
      <c r="E238">
        <f t="shared" si="31"/>
        <v>24.75</v>
      </c>
      <c r="F238" s="34">
        <f t="shared" si="32"/>
        <v>8.25</v>
      </c>
      <c r="G238">
        <f t="shared" si="33"/>
        <v>5841</v>
      </c>
      <c r="H238">
        <f t="shared" si="36"/>
        <v>699115.5</v>
      </c>
      <c r="I238" s="34">
        <f t="shared" si="37"/>
        <v>1974.75</v>
      </c>
      <c r="J238" s="35">
        <f t="shared" si="38"/>
        <v>5924.25</v>
      </c>
    </row>
    <row r="239" spans="1:10">
      <c r="A239">
        <f t="shared" si="34"/>
        <v>47394</v>
      </c>
      <c r="B239">
        <f t="shared" si="39"/>
        <v>47598</v>
      </c>
      <c r="C239">
        <f t="shared" si="35"/>
        <v>237</v>
      </c>
      <c r="D239">
        <f t="shared" si="30"/>
        <v>8</v>
      </c>
      <c r="E239">
        <f t="shared" si="31"/>
        <v>25.5</v>
      </c>
      <c r="F239" s="34">
        <f t="shared" si="32"/>
        <v>8.5</v>
      </c>
      <c r="G239">
        <f t="shared" si="33"/>
        <v>6043.5</v>
      </c>
      <c r="H239">
        <f t="shared" si="36"/>
        <v>705159</v>
      </c>
      <c r="I239" s="34">
        <f t="shared" si="37"/>
        <v>1983.25</v>
      </c>
      <c r="J239" s="35">
        <f t="shared" si="38"/>
        <v>5949.75</v>
      </c>
    </row>
    <row r="240" spans="1:10">
      <c r="A240">
        <f t="shared" si="34"/>
        <v>47598</v>
      </c>
      <c r="B240">
        <f t="shared" si="39"/>
        <v>47796</v>
      </c>
      <c r="C240">
        <f t="shared" si="35"/>
        <v>238</v>
      </c>
      <c r="D240">
        <f t="shared" si="30"/>
        <v>8</v>
      </c>
      <c r="E240">
        <f t="shared" si="31"/>
        <v>24.75</v>
      </c>
      <c r="F240" s="34">
        <f t="shared" si="32"/>
        <v>8.25</v>
      </c>
      <c r="G240">
        <f t="shared" si="33"/>
        <v>5890.5</v>
      </c>
      <c r="H240">
        <f t="shared" si="36"/>
        <v>711049.5</v>
      </c>
      <c r="I240" s="34">
        <f t="shared" si="37"/>
        <v>1991.5</v>
      </c>
      <c r="J240" s="35">
        <f t="shared" si="38"/>
        <v>5974.5</v>
      </c>
    </row>
    <row r="241" spans="1:10">
      <c r="A241">
        <f t="shared" si="34"/>
        <v>47796</v>
      </c>
      <c r="B241">
        <f t="shared" si="39"/>
        <v>47994</v>
      </c>
      <c r="C241">
        <f t="shared" si="35"/>
        <v>239</v>
      </c>
      <c r="D241">
        <f t="shared" si="30"/>
        <v>8</v>
      </c>
      <c r="E241">
        <f t="shared" si="31"/>
        <v>24.75</v>
      </c>
      <c r="F241" s="34">
        <f t="shared" si="32"/>
        <v>8.25</v>
      </c>
      <c r="G241">
        <f t="shared" si="33"/>
        <v>5915.25</v>
      </c>
      <c r="H241">
        <f t="shared" si="36"/>
        <v>716964.75</v>
      </c>
      <c r="I241" s="34">
        <f t="shared" si="37"/>
        <v>1999.75</v>
      </c>
      <c r="J241" s="35">
        <f t="shared" si="38"/>
        <v>5999.25</v>
      </c>
    </row>
    <row r="242" spans="1:10">
      <c r="A242">
        <f t="shared" si="34"/>
        <v>47994</v>
      </c>
      <c r="B242">
        <f t="shared" si="39"/>
        <v>48198</v>
      </c>
      <c r="C242">
        <f t="shared" si="35"/>
        <v>240</v>
      </c>
      <c r="D242">
        <f t="shared" si="30"/>
        <v>8</v>
      </c>
      <c r="E242">
        <f t="shared" si="31"/>
        <v>25.5</v>
      </c>
      <c r="F242" s="34">
        <f t="shared" si="32"/>
        <v>8.5</v>
      </c>
      <c r="G242">
        <f t="shared" si="33"/>
        <v>6120</v>
      </c>
      <c r="H242">
        <f t="shared" si="36"/>
        <v>723084.75</v>
      </c>
      <c r="I242" s="34">
        <f t="shared" si="37"/>
        <v>2008.25</v>
      </c>
      <c r="J242" s="35">
        <f t="shared" si="38"/>
        <v>6024.75</v>
      </c>
    </row>
    <row r="243" spans="1:10">
      <c r="A243">
        <f t="shared" si="34"/>
        <v>48198</v>
      </c>
      <c r="B243">
        <f t="shared" si="39"/>
        <v>48396</v>
      </c>
      <c r="C243">
        <f t="shared" si="35"/>
        <v>241</v>
      </c>
      <c r="D243">
        <f t="shared" si="30"/>
        <v>8</v>
      </c>
      <c r="E243">
        <f t="shared" si="31"/>
        <v>24.75</v>
      </c>
      <c r="F243" s="34">
        <f t="shared" si="32"/>
        <v>8.25</v>
      </c>
      <c r="G243">
        <f t="shared" si="33"/>
        <v>5964.75</v>
      </c>
      <c r="H243">
        <f t="shared" si="36"/>
        <v>729049.5</v>
      </c>
      <c r="I243" s="34">
        <f t="shared" si="37"/>
        <v>2016.5</v>
      </c>
      <c r="J243" s="35">
        <f t="shared" si="38"/>
        <v>6049.5</v>
      </c>
    </row>
    <row r="244" spans="1:10">
      <c r="A244">
        <f t="shared" si="34"/>
        <v>48396</v>
      </c>
      <c r="B244">
        <f t="shared" si="39"/>
        <v>48594</v>
      </c>
      <c r="C244">
        <f t="shared" si="35"/>
        <v>242</v>
      </c>
      <c r="D244">
        <f t="shared" si="30"/>
        <v>8</v>
      </c>
      <c r="E244">
        <f t="shared" si="31"/>
        <v>24.75</v>
      </c>
      <c r="F244" s="34">
        <f t="shared" si="32"/>
        <v>8.25</v>
      </c>
      <c r="G244">
        <f t="shared" si="33"/>
        <v>5989.5</v>
      </c>
      <c r="H244">
        <f t="shared" si="36"/>
        <v>735039</v>
      </c>
      <c r="I244" s="34">
        <f t="shared" si="37"/>
        <v>2024.75</v>
      </c>
      <c r="J244" s="35">
        <f t="shared" si="38"/>
        <v>6074.25</v>
      </c>
    </row>
    <row r="245" spans="1:10">
      <c r="A245">
        <f t="shared" si="34"/>
        <v>48594</v>
      </c>
      <c r="B245">
        <f t="shared" si="39"/>
        <v>48798</v>
      </c>
      <c r="C245">
        <f t="shared" si="35"/>
        <v>243</v>
      </c>
      <c r="D245">
        <f t="shared" si="30"/>
        <v>8</v>
      </c>
      <c r="E245">
        <f t="shared" si="31"/>
        <v>25.5</v>
      </c>
      <c r="F245" s="34">
        <f t="shared" si="32"/>
        <v>8.5</v>
      </c>
      <c r="G245">
        <f t="shared" si="33"/>
        <v>6196.5</v>
      </c>
      <c r="H245">
        <f t="shared" si="36"/>
        <v>741235.5</v>
      </c>
      <c r="I245" s="34">
        <f t="shared" si="37"/>
        <v>2033.25</v>
      </c>
      <c r="J245" s="35">
        <f t="shared" si="38"/>
        <v>6099.75</v>
      </c>
    </row>
    <row r="246" spans="1:10">
      <c r="A246">
        <f t="shared" si="34"/>
        <v>48798</v>
      </c>
      <c r="B246">
        <f t="shared" si="39"/>
        <v>48996</v>
      </c>
      <c r="C246">
        <f t="shared" si="35"/>
        <v>244</v>
      </c>
      <c r="D246">
        <f t="shared" si="30"/>
        <v>8</v>
      </c>
      <c r="E246">
        <f t="shared" si="31"/>
        <v>24.75</v>
      </c>
      <c r="F246" s="34">
        <f t="shared" si="32"/>
        <v>8.25</v>
      </c>
      <c r="G246">
        <f t="shared" si="33"/>
        <v>6039</v>
      </c>
      <c r="H246">
        <f t="shared" si="36"/>
        <v>747274.5</v>
      </c>
      <c r="I246" s="34">
        <f t="shared" si="37"/>
        <v>2041.5</v>
      </c>
      <c r="J246" s="35">
        <f t="shared" si="38"/>
        <v>6124.5</v>
      </c>
    </row>
    <row r="247" spans="1:10">
      <c r="A247">
        <f t="shared" si="34"/>
        <v>48996</v>
      </c>
      <c r="B247">
        <f t="shared" si="39"/>
        <v>49194</v>
      </c>
      <c r="C247">
        <f t="shared" si="35"/>
        <v>245</v>
      </c>
      <c r="D247">
        <f t="shared" si="30"/>
        <v>8</v>
      </c>
      <c r="E247">
        <f t="shared" si="31"/>
        <v>24.75</v>
      </c>
      <c r="F247" s="34">
        <f t="shared" si="32"/>
        <v>8.25</v>
      </c>
      <c r="G247">
        <f t="shared" si="33"/>
        <v>6063.75</v>
      </c>
      <c r="H247">
        <f t="shared" si="36"/>
        <v>753338.25</v>
      </c>
      <c r="I247" s="34">
        <f t="shared" si="37"/>
        <v>2049.75</v>
      </c>
      <c r="J247" s="35">
        <f t="shared" si="38"/>
        <v>6149.25</v>
      </c>
    </row>
    <row r="248" spans="1:10">
      <c r="A248">
        <f t="shared" si="34"/>
        <v>49194</v>
      </c>
      <c r="B248">
        <f t="shared" si="39"/>
        <v>49398</v>
      </c>
      <c r="C248">
        <f t="shared" si="35"/>
        <v>246</v>
      </c>
      <c r="D248">
        <f t="shared" si="30"/>
        <v>8</v>
      </c>
      <c r="E248">
        <f t="shared" si="31"/>
        <v>25.5</v>
      </c>
      <c r="F248" s="34">
        <f t="shared" si="32"/>
        <v>8.5</v>
      </c>
      <c r="G248">
        <f t="shared" si="33"/>
        <v>6273</v>
      </c>
      <c r="H248">
        <f t="shared" si="36"/>
        <v>759611.25</v>
      </c>
      <c r="I248" s="34">
        <f t="shared" si="37"/>
        <v>2058.25</v>
      </c>
      <c r="J248" s="35">
        <f t="shared" si="38"/>
        <v>6174.75</v>
      </c>
    </row>
    <row r="249" spans="1:10">
      <c r="A249">
        <f t="shared" si="34"/>
        <v>49398</v>
      </c>
      <c r="B249">
        <f t="shared" si="39"/>
        <v>49596</v>
      </c>
      <c r="C249">
        <f t="shared" si="35"/>
        <v>247</v>
      </c>
      <c r="D249">
        <f t="shared" si="30"/>
        <v>8</v>
      </c>
      <c r="E249">
        <f t="shared" si="31"/>
        <v>24.75</v>
      </c>
      <c r="F249" s="34">
        <f t="shared" si="32"/>
        <v>8.25</v>
      </c>
      <c r="G249">
        <f t="shared" si="33"/>
        <v>6113.25</v>
      </c>
      <c r="H249">
        <f t="shared" si="36"/>
        <v>765724.5</v>
      </c>
      <c r="I249" s="34">
        <f t="shared" si="37"/>
        <v>2066.5</v>
      </c>
      <c r="J249" s="35">
        <f t="shared" si="38"/>
        <v>6199.5</v>
      </c>
    </row>
    <row r="250" spans="1:10">
      <c r="A250">
        <f t="shared" si="34"/>
        <v>49596</v>
      </c>
      <c r="B250">
        <f t="shared" si="39"/>
        <v>49794</v>
      </c>
      <c r="C250">
        <f t="shared" si="35"/>
        <v>248</v>
      </c>
      <c r="D250">
        <f t="shared" si="30"/>
        <v>8</v>
      </c>
      <c r="E250">
        <f t="shared" si="31"/>
        <v>24.75</v>
      </c>
      <c r="F250" s="34">
        <f t="shared" si="32"/>
        <v>8.25</v>
      </c>
      <c r="G250">
        <f t="shared" si="33"/>
        <v>6138</v>
      </c>
      <c r="H250">
        <f t="shared" si="36"/>
        <v>771862.5</v>
      </c>
      <c r="I250" s="34">
        <f t="shared" si="37"/>
        <v>2074.75</v>
      </c>
      <c r="J250" s="35">
        <f t="shared" si="38"/>
        <v>6224.25</v>
      </c>
    </row>
    <row r="251" spans="1:10">
      <c r="A251">
        <f t="shared" si="34"/>
        <v>49794</v>
      </c>
      <c r="B251">
        <f t="shared" si="39"/>
        <v>49998</v>
      </c>
      <c r="C251">
        <f t="shared" si="35"/>
        <v>249</v>
      </c>
      <c r="D251">
        <f t="shared" si="30"/>
        <v>8</v>
      </c>
      <c r="E251">
        <f t="shared" si="31"/>
        <v>25.5</v>
      </c>
      <c r="F251" s="34">
        <f t="shared" si="32"/>
        <v>8.5</v>
      </c>
      <c r="G251">
        <f t="shared" si="33"/>
        <v>6349.5</v>
      </c>
      <c r="H251">
        <f t="shared" si="36"/>
        <v>778212</v>
      </c>
      <c r="I251" s="34">
        <f t="shared" si="37"/>
        <v>2083.25</v>
      </c>
      <c r="J251" s="35">
        <f t="shared" si="38"/>
        <v>6249.75</v>
      </c>
    </row>
    <row r="252" spans="1:10">
      <c r="A252">
        <f t="shared" si="34"/>
        <v>49998</v>
      </c>
      <c r="B252">
        <f t="shared" si="39"/>
        <v>50196</v>
      </c>
      <c r="C252">
        <f t="shared" si="35"/>
        <v>250</v>
      </c>
      <c r="D252">
        <f t="shared" si="30"/>
        <v>8</v>
      </c>
      <c r="E252">
        <f t="shared" si="31"/>
        <v>24.75</v>
      </c>
      <c r="F252" s="34">
        <f t="shared" si="32"/>
        <v>8.25</v>
      </c>
      <c r="G252">
        <f t="shared" si="33"/>
        <v>6187.5</v>
      </c>
      <c r="H252">
        <f t="shared" si="36"/>
        <v>784399.5</v>
      </c>
      <c r="I252" s="34">
        <f t="shared" si="37"/>
        <v>2091.5</v>
      </c>
      <c r="J252" s="35">
        <f t="shared" si="38"/>
        <v>6274.5</v>
      </c>
    </row>
    <row r="253" spans="1:10">
      <c r="A253">
        <f t="shared" si="34"/>
        <v>50196</v>
      </c>
      <c r="B253">
        <f t="shared" si="39"/>
        <v>50394</v>
      </c>
      <c r="C253">
        <f t="shared" si="35"/>
        <v>251</v>
      </c>
      <c r="D253">
        <f t="shared" si="30"/>
        <v>8</v>
      </c>
      <c r="E253">
        <f t="shared" si="31"/>
        <v>24.75</v>
      </c>
      <c r="F253" s="34">
        <f t="shared" si="32"/>
        <v>8.25</v>
      </c>
      <c r="G253">
        <f t="shared" si="33"/>
        <v>6212.25</v>
      </c>
      <c r="H253">
        <f t="shared" si="36"/>
        <v>790611.75</v>
      </c>
      <c r="I253" s="34">
        <f t="shared" si="37"/>
        <v>2099.75</v>
      </c>
      <c r="J253" s="35">
        <f t="shared" si="38"/>
        <v>6299.25</v>
      </c>
    </row>
    <row r="254" spans="1:10">
      <c r="A254">
        <f t="shared" si="34"/>
        <v>50394</v>
      </c>
      <c r="B254">
        <f t="shared" si="39"/>
        <v>50598</v>
      </c>
      <c r="C254">
        <f t="shared" si="35"/>
        <v>252</v>
      </c>
      <c r="D254">
        <f t="shared" si="30"/>
        <v>8</v>
      </c>
      <c r="E254">
        <f t="shared" si="31"/>
        <v>25.5</v>
      </c>
      <c r="F254" s="34">
        <f t="shared" si="32"/>
        <v>8.5</v>
      </c>
      <c r="G254">
        <f t="shared" si="33"/>
        <v>6426</v>
      </c>
      <c r="H254">
        <f t="shared" si="36"/>
        <v>797037.75</v>
      </c>
      <c r="I254" s="34">
        <f t="shared" si="37"/>
        <v>2108.25</v>
      </c>
      <c r="J254" s="35">
        <f t="shared" si="38"/>
        <v>6324.75</v>
      </c>
    </row>
    <row r="255" spans="1:10">
      <c r="A255">
        <f t="shared" si="34"/>
        <v>50598</v>
      </c>
      <c r="B255">
        <f t="shared" si="39"/>
        <v>50796</v>
      </c>
      <c r="C255">
        <f t="shared" si="35"/>
        <v>253</v>
      </c>
      <c r="D255">
        <f t="shared" si="30"/>
        <v>8</v>
      </c>
      <c r="E255">
        <f t="shared" si="31"/>
        <v>24.75</v>
      </c>
      <c r="F255" s="34">
        <f t="shared" si="32"/>
        <v>8.25</v>
      </c>
      <c r="G255">
        <f t="shared" si="33"/>
        <v>6261.75</v>
      </c>
      <c r="H255">
        <f t="shared" si="36"/>
        <v>803299.5</v>
      </c>
      <c r="I255" s="34">
        <f t="shared" si="37"/>
        <v>2116.5</v>
      </c>
      <c r="J255" s="35">
        <f t="shared" si="38"/>
        <v>6349.5</v>
      </c>
    </row>
    <row r="256" spans="1:10">
      <c r="A256">
        <f t="shared" si="34"/>
        <v>50796</v>
      </c>
      <c r="B256">
        <f t="shared" si="39"/>
        <v>50994</v>
      </c>
      <c r="C256">
        <f t="shared" si="35"/>
        <v>254</v>
      </c>
      <c r="D256">
        <f t="shared" si="30"/>
        <v>8</v>
      </c>
      <c r="E256">
        <f t="shared" si="31"/>
        <v>24.75</v>
      </c>
      <c r="F256" s="34">
        <f t="shared" si="32"/>
        <v>8.25</v>
      </c>
      <c r="G256">
        <f t="shared" si="33"/>
        <v>6286.5</v>
      </c>
      <c r="H256">
        <f t="shared" si="36"/>
        <v>809586</v>
      </c>
      <c r="I256" s="34">
        <f t="shared" si="37"/>
        <v>2124.75</v>
      </c>
      <c r="J256" s="35">
        <f t="shared" si="38"/>
        <v>6374.25</v>
      </c>
    </row>
    <row r="257" spans="1:10">
      <c r="A257">
        <f t="shared" si="34"/>
        <v>50994</v>
      </c>
      <c r="B257">
        <f t="shared" si="39"/>
        <v>51198</v>
      </c>
      <c r="C257">
        <f t="shared" si="35"/>
        <v>255</v>
      </c>
      <c r="D257">
        <f t="shared" si="30"/>
        <v>8</v>
      </c>
      <c r="E257">
        <f t="shared" si="31"/>
        <v>25.5</v>
      </c>
      <c r="F257" s="34">
        <f t="shared" si="32"/>
        <v>8.5</v>
      </c>
      <c r="G257">
        <f t="shared" si="33"/>
        <v>6502.5</v>
      </c>
      <c r="H257">
        <f t="shared" si="36"/>
        <v>816088.5</v>
      </c>
      <c r="I257" s="34">
        <f t="shared" si="37"/>
        <v>2133.25</v>
      </c>
      <c r="J257" s="35">
        <f t="shared" si="38"/>
        <v>6399.75</v>
      </c>
    </row>
    <row r="258" spans="1:10">
      <c r="A258">
        <f t="shared" si="34"/>
        <v>51198</v>
      </c>
      <c r="B258">
        <f t="shared" si="39"/>
        <v>51396</v>
      </c>
      <c r="C258">
        <f t="shared" si="35"/>
        <v>256</v>
      </c>
      <c r="D258">
        <f t="shared" si="30"/>
        <v>8</v>
      </c>
      <c r="E258">
        <f t="shared" si="31"/>
        <v>24.75</v>
      </c>
      <c r="F258" s="34">
        <f t="shared" si="32"/>
        <v>8.25</v>
      </c>
      <c r="G258">
        <f t="shared" si="33"/>
        <v>6336</v>
      </c>
      <c r="H258">
        <f t="shared" si="36"/>
        <v>822424.5</v>
      </c>
      <c r="I258" s="34">
        <f t="shared" si="37"/>
        <v>2141.5</v>
      </c>
      <c r="J258" s="35">
        <f t="shared" si="38"/>
        <v>6424.5</v>
      </c>
    </row>
    <row r="259" spans="1:10">
      <c r="A259">
        <f t="shared" si="34"/>
        <v>51396</v>
      </c>
      <c r="B259">
        <f t="shared" si="39"/>
        <v>51594</v>
      </c>
      <c r="C259">
        <f t="shared" si="35"/>
        <v>257</v>
      </c>
      <c r="D259">
        <f t="shared" ref="D259:D322" si="40">$F$1</f>
        <v>8</v>
      </c>
      <c r="E259">
        <f t="shared" ref="E259:E322" si="41">(B259-A259)/D259</f>
        <v>24.75</v>
      </c>
      <c r="F259" s="34">
        <f t="shared" ref="F259:F322" si="42">20*E259/60</f>
        <v>8.25</v>
      </c>
      <c r="G259">
        <f t="shared" ref="G259:G322" si="43">E259*C259</f>
        <v>6360.75</v>
      </c>
      <c r="H259">
        <f t="shared" si="36"/>
        <v>828785.25</v>
      </c>
      <c r="I259" s="34">
        <f t="shared" si="37"/>
        <v>2149.75</v>
      </c>
      <c r="J259" s="35">
        <f t="shared" si="38"/>
        <v>6449.25</v>
      </c>
    </row>
    <row r="260" spans="1:10">
      <c r="A260">
        <f t="shared" ref="A260:A323" si="44">B259</f>
        <v>51594</v>
      </c>
      <c r="B260">
        <f t="shared" si="39"/>
        <v>51798</v>
      </c>
      <c r="C260">
        <f t="shared" ref="C260:C323" si="45">C259+1</f>
        <v>258</v>
      </c>
      <c r="D260">
        <f t="shared" si="40"/>
        <v>8</v>
      </c>
      <c r="E260">
        <f t="shared" si="41"/>
        <v>25.5</v>
      </c>
      <c r="F260" s="34">
        <f t="shared" si="42"/>
        <v>8.5</v>
      </c>
      <c r="G260">
        <f t="shared" si="43"/>
        <v>6579</v>
      </c>
      <c r="H260">
        <f t="shared" ref="H260:H323" si="46">G260+H259</f>
        <v>835364.25</v>
      </c>
      <c r="I260" s="34">
        <f t="shared" ref="I260:I323" si="47">F260+I259</f>
        <v>2158.25</v>
      </c>
      <c r="J260" s="35">
        <f t="shared" ref="J260:J323" si="48">E260+J259</f>
        <v>6474.75</v>
      </c>
    </row>
    <row r="261" spans="1:10">
      <c r="A261">
        <f t="shared" si="44"/>
        <v>51798</v>
      </c>
      <c r="B261">
        <f t="shared" si="39"/>
        <v>51996</v>
      </c>
      <c r="C261">
        <f t="shared" si="45"/>
        <v>259</v>
      </c>
      <c r="D261">
        <f t="shared" si="40"/>
        <v>8</v>
      </c>
      <c r="E261">
        <f t="shared" si="41"/>
        <v>24.75</v>
      </c>
      <c r="F261" s="34">
        <f t="shared" si="42"/>
        <v>8.25</v>
      </c>
      <c r="G261">
        <f t="shared" si="43"/>
        <v>6410.25</v>
      </c>
      <c r="H261">
        <f t="shared" si="46"/>
        <v>841774.5</v>
      </c>
      <c r="I261" s="34">
        <f t="shared" si="47"/>
        <v>2166.5</v>
      </c>
      <c r="J261" s="35">
        <f t="shared" si="48"/>
        <v>6499.5</v>
      </c>
    </row>
    <row r="262" spans="1:10">
      <c r="A262">
        <f t="shared" si="44"/>
        <v>51996</v>
      </c>
      <c r="B262">
        <f t="shared" si="39"/>
        <v>52194</v>
      </c>
      <c r="C262">
        <f t="shared" si="45"/>
        <v>260</v>
      </c>
      <c r="D262">
        <f t="shared" si="40"/>
        <v>8</v>
      </c>
      <c r="E262">
        <f t="shared" si="41"/>
        <v>24.75</v>
      </c>
      <c r="F262" s="34">
        <f t="shared" si="42"/>
        <v>8.25</v>
      </c>
      <c r="G262">
        <f t="shared" si="43"/>
        <v>6435</v>
      </c>
      <c r="H262">
        <f t="shared" si="46"/>
        <v>848209.5</v>
      </c>
      <c r="I262" s="34">
        <f t="shared" si="47"/>
        <v>2174.75</v>
      </c>
      <c r="J262" s="35">
        <f t="shared" si="48"/>
        <v>6524.25</v>
      </c>
    </row>
    <row r="263" spans="1:10">
      <c r="A263">
        <f t="shared" si="44"/>
        <v>52194</v>
      </c>
      <c r="B263">
        <f t="shared" ref="B263:B326" si="49">A263+E260*D263</f>
        <v>52398</v>
      </c>
      <c r="C263">
        <f t="shared" si="45"/>
        <v>261</v>
      </c>
      <c r="D263">
        <f t="shared" si="40"/>
        <v>8</v>
      </c>
      <c r="E263">
        <f t="shared" si="41"/>
        <v>25.5</v>
      </c>
      <c r="F263" s="34">
        <f t="shared" si="42"/>
        <v>8.5</v>
      </c>
      <c r="G263">
        <f t="shared" si="43"/>
        <v>6655.5</v>
      </c>
      <c r="H263">
        <f t="shared" si="46"/>
        <v>854865</v>
      </c>
      <c r="I263" s="34">
        <f t="shared" si="47"/>
        <v>2183.25</v>
      </c>
      <c r="J263" s="35">
        <f t="shared" si="48"/>
        <v>6549.75</v>
      </c>
    </row>
    <row r="264" spans="1:10">
      <c r="A264">
        <f t="shared" si="44"/>
        <v>52398</v>
      </c>
      <c r="B264">
        <f t="shared" si="49"/>
        <v>52596</v>
      </c>
      <c r="C264">
        <f t="shared" si="45"/>
        <v>262</v>
      </c>
      <c r="D264">
        <f t="shared" si="40"/>
        <v>8</v>
      </c>
      <c r="E264">
        <f t="shared" si="41"/>
        <v>24.75</v>
      </c>
      <c r="F264" s="34">
        <f t="shared" si="42"/>
        <v>8.25</v>
      </c>
      <c r="G264">
        <f t="shared" si="43"/>
        <v>6484.5</v>
      </c>
      <c r="H264">
        <f t="shared" si="46"/>
        <v>861349.5</v>
      </c>
      <c r="I264" s="34">
        <f t="shared" si="47"/>
        <v>2191.5</v>
      </c>
      <c r="J264" s="35">
        <f t="shared" si="48"/>
        <v>6574.5</v>
      </c>
    </row>
    <row r="265" spans="1:10">
      <c r="A265">
        <f t="shared" si="44"/>
        <v>52596</v>
      </c>
      <c r="B265">
        <f t="shared" si="49"/>
        <v>52794</v>
      </c>
      <c r="C265">
        <f t="shared" si="45"/>
        <v>263</v>
      </c>
      <c r="D265">
        <f t="shared" si="40"/>
        <v>8</v>
      </c>
      <c r="E265">
        <f t="shared" si="41"/>
        <v>24.75</v>
      </c>
      <c r="F265" s="34">
        <f t="shared" si="42"/>
        <v>8.25</v>
      </c>
      <c r="G265">
        <f t="shared" si="43"/>
        <v>6509.25</v>
      </c>
      <c r="H265">
        <f t="shared" si="46"/>
        <v>867858.75</v>
      </c>
      <c r="I265" s="34">
        <f t="shared" si="47"/>
        <v>2199.75</v>
      </c>
      <c r="J265" s="35">
        <f t="shared" si="48"/>
        <v>6599.25</v>
      </c>
    </row>
    <row r="266" spans="1:10">
      <c r="A266">
        <f t="shared" si="44"/>
        <v>52794</v>
      </c>
      <c r="B266">
        <f t="shared" si="49"/>
        <v>52998</v>
      </c>
      <c r="C266">
        <f t="shared" si="45"/>
        <v>264</v>
      </c>
      <c r="D266">
        <f t="shared" si="40"/>
        <v>8</v>
      </c>
      <c r="E266">
        <f t="shared" si="41"/>
        <v>25.5</v>
      </c>
      <c r="F266" s="34">
        <f t="shared" si="42"/>
        <v>8.5</v>
      </c>
      <c r="G266">
        <f t="shared" si="43"/>
        <v>6732</v>
      </c>
      <c r="H266">
        <f t="shared" si="46"/>
        <v>874590.75</v>
      </c>
      <c r="I266" s="34">
        <f t="shared" si="47"/>
        <v>2208.25</v>
      </c>
      <c r="J266" s="35">
        <f t="shared" si="48"/>
        <v>6624.75</v>
      </c>
    </row>
    <row r="267" spans="1:10">
      <c r="A267">
        <f t="shared" si="44"/>
        <v>52998</v>
      </c>
      <c r="B267">
        <f t="shared" si="49"/>
        <v>53196</v>
      </c>
      <c r="C267">
        <f t="shared" si="45"/>
        <v>265</v>
      </c>
      <c r="D267">
        <f t="shared" si="40"/>
        <v>8</v>
      </c>
      <c r="E267">
        <f t="shared" si="41"/>
        <v>24.75</v>
      </c>
      <c r="F267" s="34">
        <f t="shared" si="42"/>
        <v>8.25</v>
      </c>
      <c r="G267">
        <f t="shared" si="43"/>
        <v>6558.75</v>
      </c>
      <c r="H267">
        <f t="shared" si="46"/>
        <v>881149.5</v>
      </c>
      <c r="I267" s="34">
        <f t="shared" si="47"/>
        <v>2216.5</v>
      </c>
      <c r="J267" s="35">
        <f t="shared" si="48"/>
        <v>6649.5</v>
      </c>
    </row>
    <row r="268" spans="1:10">
      <c r="A268">
        <f t="shared" si="44"/>
        <v>53196</v>
      </c>
      <c r="B268">
        <f t="shared" si="49"/>
        <v>53394</v>
      </c>
      <c r="C268">
        <f t="shared" si="45"/>
        <v>266</v>
      </c>
      <c r="D268">
        <f t="shared" si="40"/>
        <v>8</v>
      </c>
      <c r="E268">
        <f t="shared" si="41"/>
        <v>24.75</v>
      </c>
      <c r="F268" s="34">
        <f t="shared" si="42"/>
        <v>8.25</v>
      </c>
      <c r="G268">
        <f t="shared" si="43"/>
        <v>6583.5</v>
      </c>
      <c r="H268">
        <f t="shared" si="46"/>
        <v>887733</v>
      </c>
      <c r="I268" s="34">
        <f t="shared" si="47"/>
        <v>2224.75</v>
      </c>
      <c r="J268" s="35">
        <f t="shared" si="48"/>
        <v>6674.25</v>
      </c>
    </row>
    <row r="269" spans="1:10">
      <c r="A269">
        <f t="shared" si="44"/>
        <v>53394</v>
      </c>
      <c r="B269">
        <f t="shared" si="49"/>
        <v>53598</v>
      </c>
      <c r="C269">
        <f t="shared" si="45"/>
        <v>267</v>
      </c>
      <c r="D269">
        <f t="shared" si="40"/>
        <v>8</v>
      </c>
      <c r="E269">
        <f t="shared" si="41"/>
        <v>25.5</v>
      </c>
      <c r="F269" s="34">
        <f t="shared" si="42"/>
        <v>8.5</v>
      </c>
      <c r="G269">
        <f t="shared" si="43"/>
        <v>6808.5</v>
      </c>
      <c r="H269">
        <f t="shared" si="46"/>
        <v>894541.5</v>
      </c>
      <c r="I269" s="34">
        <f t="shared" si="47"/>
        <v>2233.25</v>
      </c>
      <c r="J269" s="35">
        <f t="shared" si="48"/>
        <v>6699.75</v>
      </c>
    </row>
    <row r="270" spans="1:10">
      <c r="A270">
        <f t="shared" si="44"/>
        <v>53598</v>
      </c>
      <c r="B270">
        <f t="shared" si="49"/>
        <v>53796</v>
      </c>
      <c r="C270">
        <f t="shared" si="45"/>
        <v>268</v>
      </c>
      <c r="D270">
        <f t="shared" si="40"/>
        <v>8</v>
      </c>
      <c r="E270">
        <f t="shared" si="41"/>
        <v>24.75</v>
      </c>
      <c r="F270" s="34">
        <f t="shared" si="42"/>
        <v>8.25</v>
      </c>
      <c r="G270">
        <f t="shared" si="43"/>
        <v>6633</v>
      </c>
      <c r="H270">
        <f t="shared" si="46"/>
        <v>901174.5</v>
      </c>
      <c r="I270" s="34">
        <f t="shared" si="47"/>
        <v>2241.5</v>
      </c>
      <c r="J270" s="35">
        <f t="shared" si="48"/>
        <v>6724.5</v>
      </c>
    </row>
    <row r="271" spans="1:10">
      <c r="A271">
        <f t="shared" si="44"/>
        <v>53796</v>
      </c>
      <c r="B271">
        <f t="shared" si="49"/>
        <v>53994</v>
      </c>
      <c r="C271">
        <f t="shared" si="45"/>
        <v>269</v>
      </c>
      <c r="D271">
        <f t="shared" si="40"/>
        <v>8</v>
      </c>
      <c r="E271">
        <f t="shared" si="41"/>
        <v>24.75</v>
      </c>
      <c r="F271" s="34">
        <f t="shared" si="42"/>
        <v>8.25</v>
      </c>
      <c r="G271">
        <f t="shared" si="43"/>
        <v>6657.75</v>
      </c>
      <c r="H271">
        <f t="shared" si="46"/>
        <v>907832.25</v>
      </c>
      <c r="I271" s="34">
        <f t="shared" si="47"/>
        <v>2249.75</v>
      </c>
      <c r="J271" s="35">
        <f t="shared" si="48"/>
        <v>6749.25</v>
      </c>
    </row>
    <row r="272" spans="1:10">
      <c r="A272">
        <f t="shared" si="44"/>
        <v>53994</v>
      </c>
      <c r="B272">
        <f t="shared" si="49"/>
        <v>54198</v>
      </c>
      <c r="C272">
        <f t="shared" si="45"/>
        <v>270</v>
      </c>
      <c r="D272">
        <f t="shared" si="40"/>
        <v>8</v>
      </c>
      <c r="E272">
        <f t="shared" si="41"/>
        <v>25.5</v>
      </c>
      <c r="F272" s="34">
        <f t="shared" si="42"/>
        <v>8.5</v>
      </c>
      <c r="G272">
        <f t="shared" si="43"/>
        <v>6885</v>
      </c>
      <c r="H272">
        <f t="shared" si="46"/>
        <v>914717.25</v>
      </c>
      <c r="I272" s="34">
        <f t="shared" si="47"/>
        <v>2258.25</v>
      </c>
      <c r="J272" s="35">
        <f t="shared" si="48"/>
        <v>6774.75</v>
      </c>
    </row>
    <row r="273" spans="1:10">
      <c r="A273">
        <f t="shared" si="44"/>
        <v>54198</v>
      </c>
      <c r="B273">
        <f t="shared" si="49"/>
        <v>54396</v>
      </c>
      <c r="C273">
        <f t="shared" si="45"/>
        <v>271</v>
      </c>
      <c r="D273">
        <f t="shared" si="40"/>
        <v>8</v>
      </c>
      <c r="E273">
        <f t="shared" si="41"/>
        <v>24.75</v>
      </c>
      <c r="F273" s="34">
        <f t="shared" si="42"/>
        <v>8.25</v>
      </c>
      <c r="G273">
        <f t="shared" si="43"/>
        <v>6707.25</v>
      </c>
      <c r="H273">
        <f t="shared" si="46"/>
        <v>921424.5</v>
      </c>
      <c r="I273" s="34">
        <f t="shared" si="47"/>
        <v>2266.5</v>
      </c>
      <c r="J273" s="35">
        <f t="shared" si="48"/>
        <v>6799.5</v>
      </c>
    </row>
    <row r="274" spans="1:10">
      <c r="A274">
        <f t="shared" si="44"/>
        <v>54396</v>
      </c>
      <c r="B274">
        <f t="shared" si="49"/>
        <v>54594</v>
      </c>
      <c r="C274">
        <f t="shared" si="45"/>
        <v>272</v>
      </c>
      <c r="D274">
        <f t="shared" si="40"/>
        <v>8</v>
      </c>
      <c r="E274">
        <f t="shared" si="41"/>
        <v>24.75</v>
      </c>
      <c r="F274" s="34">
        <f t="shared" si="42"/>
        <v>8.25</v>
      </c>
      <c r="G274">
        <f t="shared" si="43"/>
        <v>6732</v>
      </c>
      <c r="H274">
        <f t="shared" si="46"/>
        <v>928156.5</v>
      </c>
      <c r="I274" s="34">
        <f t="shared" si="47"/>
        <v>2274.75</v>
      </c>
      <c r="J274" s="35">
        <f t="shared" si="48"/>
        <v>6824.25</v>
      </c>
    </row>
    <row r="275" spans="1:10">
      <c r="A275">
        <f t="shared" si="44"/>
        <v>54594</v>
      </c>
      <c r="B275">
        <f t="shared" si="49"/>
        <v>54798</v>
      </c>
      <c r="C275">
        <f t="shared" si="45"/>
        <v>273</v>
      </c>
      <c r="D275">
        <f t="shared" si="40"/>
        <v>8</v>
      </c>
      <c r="E275">
        <f t="shared" si="41"/>
        <v>25.5</v>
      </c>
      <c r="F275" s="34">
        <f t="shared" si="42"/>
        <v>8.5</v>
      </c>
      <c r="G275">
        <f t="shared" si="43"/>
        <v>6961.5</v>
      </c>
      <c r="H275">
        <f t="shared" si="46"/>
        <v>935118</v>
      </c>
      <c r="I275" s="34">
        <f t="shared" si="47"/>
        <v>2283.25</v>
      </c>
      <c r="J275" s="35">
        <f t="shared" si="48"/>
        <v>6849.75</v>
      </c>
    </row>
    <row r="276" spans="1:10">
      <c r="A276">
        <f t="shared" si="44"/>
        <v>54798</v>
      </c>
      <c r="B276">
        <f t="shared" si="49"/>
        <v>54996</v>
      </c>
      <c r="C276">
        <f t="shared" si="45"/>
        <v>274</v>
      </c>
      <c r="D276">
        <f t="shared" si="40"/>
        <v>8</v>
      </c>
      <c r="E276">
        <f t="shared" si="41"/>
        <v>24.75</v>
      </c>
      <c r="F276" s="34">
        <f t="shared" si="42"/>
        <v>8.25</v>
      </c>
      <c r="G276">
        <f t="shared" si="43"/>
        <v>6781.5</v>
      </c>
      <c r="H276">
        <f t="shared" si="46"/>
        <v>941899.5</v>
      </c>
      <c r="I276" s="34">
        <f t="shared" si="47"/>
        <v>2291.5</v>
      </c>
      <c r="J276" s="35">
        <f t="shared" si="48"/>
        <v>6874.5</v>
      </c>
    </row>
    <row r="277" spans="1:10">
      <c r="A277">
        <f t="shared" si="44"/>
        <v>54996</v>
      </c>
      <c r="B277">
        <f t="shared" si="49"/>
        <v>55194</v>
      </c>
      <c r="C277">
        <f t="shared" si="45"/>
        <v>275</v>
      </c>
      <c r="D277">
        <f t="shared" si="40"/>
        <v>8</v>
      </c>
      <c r="E277">
        <f t="shared" si="41"/>
        <v>24.75</v>
      </c>
      <c r="F277" s="34">
        <f t="shared" si="42"/>
        <v>8.25</v>
      </c>
      <c r="G277">
        <f t="shared" si="43"/>
        <v>6806.25</v>
      </c>
      <c r="H277">
        <f t="shared" si="46"/>
        <v>948705.75</v>
      </c>
      <c r="I277" s="34">
        <f t="shared" si="47"/>
        <v>2299.75</v>
      </c>
      <c r="J277" s="35">
        <f t="shared" si="48"/>
        <v>6899.25</v>
      </c>
    </row>
    <row r="278" spans="1:10">
      <c r="A278">
        <f t="shared" si="44"/>
        <v>55194</v>
      </c>
      <c r="B278">
        <f t="shared" si="49"/>
        <v>55398</v>
      </c>
      <c r="C278">
        <f t="shared" si="45"/>
        <v>276</v>
      </c>
      <c r="D278">
        <f t="shared" si="40"/>
        <v>8</v>
      </c>
      <c r="E278">
        <f t="shared" si="41"/>
        <v>25.5</v>
      </c>
      <c r="F278" s="34">
        <f t="shared" si="42"/>
        <v>8.5</v>
      </c>
      <c r="G278">
        <f t="shared" si="43"/>
        <v>7038</v>
      </c>
      <c r="H278">
        <f t="shared" si="46"/>
        <v>955743.75</v>
      </c>
      <c r="I278" s="34">
        <f t="shared" si="47"/>
        <v>2308.25</v>
      </c>
      <c r="J278" s="35">
        <f t="shared" si="48"/>
        <v>6924.75</v>
      </c>
    </row>
    <row r="279" spans="1:10">
      <c r="A279">
        <f t="shared" si="44"/>
        <v>55398</v>
      </c>
      <c r="B279">
        <f t="shared" si="49"/>
        <v>55596</v>
      </c>
      <c r="C279">
        <f t="shared" si="45"/>
        <v>277</v>
      </c>
      <c r="D279">
        <f t="shared" si="40"/>
        <v>8</v>
      </c>
      <c r="E279">
        <f t="shared" si="41"/>
        <v>24.75</v>
      </c>
      <c r="F279" s="34">
        <f t="shared" si="42"/>
        <v>8.25</v>
      </c>
      <c r="G279">
        <f t="shared" si="43"/>
        <v>6855.75</v>
      </c>
      <c r="H279">
        <f t="shared" si="46"/>
        <v>962599.5</v>
      </c>
      <c r="I279" s="34">
        <f t="shared" si="47"/>
        <v>2316.5</v>
      </c>
      <c r="J279" s="35">
        <f t="shared" si="48"/>
        <v>6949.5</v>
      </c>
    </row>
    <row r="280" spans="1:10">
      <c r="A280">
        <f t="shared" si="44"/>
        <v>55596</v>
      </c>
      <c r="B280">
        <f t="shared" si="49"/>
        <v>55794</v>
      </c>
      <c r="C280">
        <f t="shared" si="45"/>
        <v>278</v>
      </c>
      <c r="D280">
        <f t="shared" si="40"/>
        <v>8</v>
      </c>
      <c r="E280">
        <f t="shared" si="41"/>
        <v>24.75</v>
      </c>
      <c r="F280" s="34">
        <f t="shared" si="42"/>
        <v>8.25</v>
      </c>
      <c r="G280">
        <f t="shared" si="43"/>
        <v>6880.5</v>
      </c>
      <c r="H280">
        <f t="shared" si="46"/>
        <v>969480</v>
      </c>
      <c r="I280" s="34">
        <f t="shared" si="47"/>
        <v>2324.75</v>
      </c>
      <c r="J280" s="35">
        <f t="shared" si="48"/>
        <v>6974.25</v>
      </c>
    </row>
    <row r="281" spans="1:10">
      <c r="A281">
        <f t="shared" si="44"/>
        <v>55794</v>
      </c>
      <c r="B281">
        <f t="shared" si="49"/>
        <v>55998</v>
      </c>
      <c r="C281">
        <f t="shared" si="45"/>
        <v>279</v>
      </c>
      <c r="D281">
        <f t="shared" si="40"/>
        <v>8</v>
      </c>
      <c r="E281">
        <f t="shared" si="41"/>
        <v>25.5</v>
      </c>
      <c r="F281" s="34">
        <f t="shared" si="42"/>
        <v>8.5</v>
      </c>
      <c r="G281">
        <f t="shared" si="43"/>
        <v>7114.5</v>
      </c>
      <c r="H281">
        <f t="shared" si="46"/>
        <v>976594.5</v>
      </c>
      <c r="I281" s="34">
        <f t="shared" si="47"/>
        <v>2333.25</v>
      </c>
      <c r="J281" s="35">
        <f t="shared" si="48"/>
        <v>6999.75</v>
      </c>
    </row>
    <row r="282" spans="1:10">
      <c r="A282">
        <f t="shared" si="44"/>
        <v>55998</v>
      </c>
      <c r="B282">
        <f t="shared" si="49"/>
        <v>56196</v>
      </c>
      <c r="C282">
        <f t="shared" si="45"/>
        <v>280</v>
      </c>
      <c r="D282">
        <f t="shared" si="40"/>
        <v>8</v>
      </c>
      <c r="E282">
        <f t="shared" si="41"/>
        <v>24.75</v>
      </c>
      <c r="F282" s="34">
        <f t="shared" si="42"/>
        <v>8.25</v>
      </c>
      <c r="G282">
        <f t="shared" si="43"/>
        <v>6930</v>
      </c>
      <c r="H282">
        <f t="shared" si="46"/>
        <v>983524.5</v>
      </c>
      <c r="I282" s="34">
        <f t="shared" si="47"/>
        <v>2341.5</v>
      </c>
      <c r="J282" s="35">
        <f t="shared" si="48"/>
        <v>7024.5</v>
      </c>
    </row>
    <row r="283" spans="1:10">
      <c r="A283">
        <f t="shared" si="44"/>
        <v>56196</v>
      </c>
      <c r="B283">
        <f t="shared" si="49"/>
        <v>56394</v>
      </c>
      <c r="C283">
        <f t="shared" si="45"/>
        <v>281</v>
      </c>
      <c r="D283">
        <f t="shared" si="40"/>
        <v>8</v>
      </c>
      <c r="E283">
        <f t="shared" si="41"/>
        <v>24.75</v>
      </c>
      <c r="F283" s="34">
        <f t="shared" si="42"/>
        <v>8.25</v>
      </c>
      <c r="G283">
        <f t="shared" si="43"/>
        <v>6954.75</v>
      </c>
      <c r="H283">
        <f t="shared" si="46"/>
        <v>990479.25</v>
      </c>
      <c r="I283" s="34">
        <f t="shared" si="47"/>
        <v>2349.75</v>
      </c>
      <c r="J283" s="35">
        <f t="shared" si="48"/>
        <v>7049.25</v>
      </c>
    </row>
    <row r="284" spans="1:10">
      <c r="A284">
        <f t="shared" si="44"/>
        <v>56394</v>
      </c>
      <c r="B284">
        <f t="shared" si="49"/>
        <v>56598</v>
      </c>
      <c r="C284">
        <f t="shared" si="45"/>
        <v>282</v>
      </c>
      <c r="D284">
        <f t="shared" si="40"/>
        <v>8</v>
      </c>
      <c r="E284">
        <f t="shared" si="41"/>
        <v>25.5</v>
      </c>
      <c r="F284" s="34">
        <f t="shared" si="42"/>
        <v>8.5</v>
      </c>
      <c r="G284">
        <f t="shared" si="43"/>
        <v>7191</v>
      </c>
      <c r="H284">
        <f t="shared" si="46"/>
        <v>997670.25</v>
      </c>
      <c r="I284" s="34">
        <f t="shared" si="47"/>
        <v>2358.25</v>
      </c>
      <c r="J284" s="35">
        <f t="shared" si="48"/>
        <v>7074.75</v>
      </c>
    </row>
    <row r="285" spans="1:10">
      <c r="A285">
        <f t="shared" si="44"/>
        <v>56598</v>
      </c>
      <c r="B285">
        <f t="shared" si="49"/>
        <v>56796</v>
      </c>
      <c r="C285">
        <f t="shared" si="45"/>
        <v>283</v>
      </c>
      <c r="D285">
        <f t="shared" si="40"/>
        <v>8</v>
      </c>
      <c r="E285">
        <f t="shared" si="41"/>
        <v>24.75</v>
      </c>
      <c r="F285" s="34">
        <f t="shared" si="42"/>
        <v>8.25</v>
      </c>
      <c r="G285">
        <f t="shared" si="43"/>
        <v>7004.25</v>
      </c>
      <c r="H285">
        <f t="shared" si="46"/>
        <v>1004674.5</v>
      </c>
      <c r="I285" s="34">
        <f t="shared" si="47"/>
        <v>2366.5</v>
      </c>
      <c r="J285" s="35">
        <f t="shared" si="48"/>
        <v>7099.5</v>
      </c>
    </row>
    <row r="286" spans="1:10">
      <c r="A286">
        <f t="shared" si="44"/>
        <v>56796</v>
      </c>
      <c r="B286">
        <f t="shared" si="49"/>
        <v>56994</v>
      </c>
      <c r="C286">
        <f t="shared" si="45"/>
        <v>284</v>
      </c>
      <c r="D286">
        <f t="shared" si="40"/>
        <v>8</v>
      </c>
      <c r="E286">
        <f t="shared" si="41"/>
        <v>24.75</v>
      </c>
      <c r="F286" s="34">
        <f t="shared" si="42"/>
        <v>8.25</v>
      </c>
      <c r="G286">
        <f t="shared" si="43"/>
        <v>7029</v>
      </c>
      <c r="H286">
        <f t="shared" si="46"/>
        <v>1011703.5</v>
      </c>
      <c r="I286" s="34">
        <f t="shared" si="47"/>
        <v>2374.75</v>
      </c>
      <c r="J286" s="35">
        <f t="shared" si="48"/>
        <v>7124.25</v>
      </c>
    </row>
    <row r="287" spans="1:10">
      <c r="A287">
        <f t="shared" si="44"/>
        <v>56994</v>
      </c>
      <c r="B287">
        <f t="shared" si="49"/>
        <v>57198</v>
      </c>
      <c r="C287">
        <f t="shared" si="45"/>
        <v>285</v>
      </c>
      <c r="D287">
        <f t="shared" si="40"/>
        <v>8</v>
      </c>
      <c r="E287">
        <f t="shared" si="41"/>
        <v>25.5</v>
      </c>
      <c r="F287" s="34">
        <f t="shared" si="42"/>
        <v>8.5</v>
      </c>
      <c r="G287">
        <f t="shared" si="43"/>
        <v>7267.5</v>
      </c>
      <c r="H287">
        <f t="shared" si="46"/>
        <v>1018971</v>
      </c>
      <c r="I287" s="34">
        <f t="shared" si="47"/>
        <v>2383.25</v>
      </c>
      <c r="J287" s="35">
        <f t="shared" si="48"/>
        <v>7149.75</v>
      </c>
    </row>
    <row r="288" spans="1:10">
      <c r="A288">
        <f t="shared" si="44"/>
        <v>57198</v>
      </c>
      <c r="B288">
        <f t="shared" si="49"/>
        <v>57396</v>
      </c>
      <c r="C288">
        <f t="shared" si="45"/>
        <v>286</v>
      </c>
      <c r="D288">
        <f t="shared" si="40"/>
        <v>8</v>
      </c>
      <c r="E288">
        <f t="shared" si="41"/>
        <v>24.75</v>
      </c>
      <c r="F288" s="34">
        <f t="shared" si="42"/>
        <v>8.25</v>
      </c>
      <c r="G288">
        <f t="shared" si="43"/>
        <v>7078.5</v>
      </c>
      <c r="H288">
        <f t="shared" si="46"/>
        <v>1026049.5</v>
      </c>
      <c r="I288" s="34">
        <f t="shared" si="47"/>
        <v>2391.5</v>
      </c>
      <c r="J288" s="35">
        <f t="shared" si="48"/>
        <v>7174.5</v>
      </c>
    </row>
    <row r="289" spans="1:10">
      <c r="A289">
        <f t="shared" si="44"/>
        <v>57396</v>
      </c>
      <c r="B289">
        <f t="shared" si="49"/>
        <v>57594</v>
      </c>
      <c r="C289">
        <f t="shared" si="45"/>
        <v>287</v>
      </c>
      <c r="D289">
        <f t="shared" si="40"/>
        <v>8</v>
      </c>
      <c r="E289">
        <f t="shared" si="41"/>
        <v>24.75</v>
      </c>
      <c r="F289" s="34">
        <f t="shared" si="42"/>
        <v>8.25</v>
      </c>
      <c r="G289">
        <f t="shared" si="43"/>
        <v>7103.25</v>
      </c>
      <c r="H289">
        <f t="shared" si="46"/>
        <v>1033152.75</v>
      </c>
      <c r="I289" s="34">
        <f t="shared" si="47"/>
        <v>2399.75</v>
      </c>
      <c r="J289" s="35">
        <f t="shared" si="48"/>
        <v>7199.25</v>
      </c>
    </row>
    <row r="290" spans="1:10">
      <c r="A290">
        <f t="shared" si="44"/>
        <v>57594</v>
      </c>
      <c r="B290">
        <f t="shared" si="49"/>
        <v>57798</v>
      </c>
      <c r="C290">
        <f t="shared" si="45"/>
        <v>288</v>
      </c>
      <c r="D290">
        <f t="shared" si="40"/>
        <v>8</v>
      </c>
      <c r="E290">
        <f t="shared" si="41"/>
        <v>25.5</v>
      </c>
      <c r="F290" s="34">
        <f t="shared" si="42"/>
        <v>8.5</v>
      </c>
      <c r="G290">
        <f t="shared" si="43"/>
        <v>7344</v>
      </c>
      <c r="H290">
        <f t="shared" si="46"/>
        <v>1040496.75</v>
      </c>
      <c r="I290" s="34">
        <f t="shared" si="47"/>
        <v>2408.25</v>
      </c>
      <c r="J290" s="35">
        <f t="shared" si="48"/>
        <v>7224.75</v>
      </c>
    </row>
    <row r="291" spans="1:10">
      <c r="A291">
        <f t="shared" si="44"/>
        <v>57798</v>
      </c>
      <c r="B291">
        <f t="shared" si="49"/>
        <v>57996</v>
      </c>
      <c r="C291">
        <f t="shared" si="45"/>
        <v>289</v>
      </c>
      <c r="D291">
        <f t="shared" si="40"/>
        <v>8</v>
      </c>
      <c r="E291">
        <f t="shared" si="41"/>
        <v>24.75</v>
      </c>
      <c r="F291" s="34">
        <f t="shared" si="42"/>
        <v>8.25</v>
      </c>
      <c r="G291">
        <f t="shared" si="43"/>
        <v>7152.75</v>
      </c>
      <c r="H291">
        <f t="shared" si="46"/>
        <v>1047649.5</v>
      </c>
      <c r="I291" s="34">
        <f t="shared" si="47"/>
        <v>2416.5</v>
      </c>
      <c r="J291" s="35">
        <f t="shared" si="48"/>
        <v>7249.5</v>
      </c>
    </row>
    <row r="292" spans="1:10">
      <c r="A292">
        <f t="shared" si="44"/>
        <v>57996</v>
      </c>
      <c r="B292">
        <f t="shared" si="49"/>
        <v>58194</v>
      </c>
      <c r="C292">
        <f t="shared" si="45"/>
        <v>290</v>
      </c>
      <c r="D292">
        <f t="shared" si="40"/>
        <v>8</v>
      </c>
      <c r="E292">
        <f t="shared" si="41"/>
        <v>24.75</v>
      </c>
      <c r="F292" s="34">
        <f t="shared" si="42"/>
        <v>8.25</v>
      </c>
      <c r="G292">
        <f t="shared" si="43"/>
        <v>7177.5</v>
      </c>
      <c r="H292">
        <f t="shared" si="46"/>
        <v>1054827</v>
      </c>
      <c r="I292" s="34">
        <f t="shared" si="47"/>
        <v>2424.75</v>
      </c>
      <c r="J292" s="35">
        <f t="shared" si="48"/>
        <v>7274.25</v>
      </c>
    </row>
    <row r="293" spans="1:10">
      <c r="A293">
        <f t="shared" si="44"/>
        <v>58194</v>
      </c>
      <c r="B293">
        <f t="shared" si="49"/>
        <v>58398</v>
      </c>
      <c r="C293">
        <f t="shared" si="45"/>
        <v>291</v>
      </c>
      <c r="D293">
        <f t="shared" si="40"/>
        <v>8</v>
      </c>
      <c r="E293">
        <f t="shared" si="41"/>
        <v>25.5</v>
      </c>
      <c r="F293" s="34">
        <f t="shared" si="42"/>
        <v>8.5</v>
      </c>
      <c r="G293">
        <f t="shared" si="43"/>
        <v>7420.5</v>
      </c>
      <c r="H293">
        <f t="shared" si="46"/>
        <v>1062247.5</v>
      </c>
      <c r="I293" s="34">
        <f t="shared" si="47"/>
        <v>2433.25</v>
      </c>
      <c r="J293" s="35">
        <f t="shared" si="48"/>
        <v>7299.75</v>
      </c>
    </row>
    <row r="294" spans="1:10">
      <c r="A294">
        <f t="shared" si="44"/>
        <v>58398</v>
      </c>
      <c r="B294">
        <f t="shared" si="49"/>
        <v>58596</v>
      </c>
      <c r="C294">
        <f t="shared" si="45"/>
        <v>292</v>
      </c>
      <c r="D294">
        <f t="shared" si="40"/>
        <v>8</v>
      </c>
      <c r="E294">
        <f t="shared" si="41"/>
        <v>24.75</v>
      </c>
      <c r="F294" s="34">
        <f t="shared" si="42"/>
        <v>8.25</v>
      </c>
      <c r="G294">
        <f t="shared" si="43"/>
        <v>7227</v>
      </c>
      <c r="H294">
        <f t="shared" si="46"/>
        <v>1069474.5</v>
      </c>
      <c r="I294" s="34">
        <f t="shared" si="47"/>
        <v>2441.5</v>
      </c>
      <c r="J294" s="35">
        <f t="shared" si="48"/>
        <v>7324.5</v>
      </c>
    </row>
    <row r="295" spans="1:10">
      <c r="A295">
        <f t="shared" si="44"/>
        <v>58596</v>
      </c>
      <c r="B295">
        <f t="shared" si="49"/>
        <v>58794</v>
      </c>
      <c r="C295">
        <f t="shared" si="45"/>
        <v>293</v>
      </c>
      <c r="D295">
        <f t="shared" si="40"/>
        <v>8</v>
      </c>
      <c r="E295">
        <f t="shared" si="41"/>
        <v>24.75</v>
      </c>
      <c r="F295" s="34">
        <f t="shared" si="42"/>
        <v>8.25</v>
      </c>
      <c r="G295">
        <f t="shared" si="43"/>
        <v>7251.75</v>
      </c>
      <c r="H295">
        <f t="shared" si="46"/>
        <v>1076726.25</v>
      </c>
      <c r="I295" s="34">
        <f t="shared" si="47"/>
        <v>2449.75</v>
      </c>
      <c r="J295" s="35">
        <f t="shared" si="48"/>
        <v>7349.25</v>
      </c>
    </row>
    <row r="296" spans="1:10">
      <c r="A296">
        <f t="shared" si="44"/>
        <v>58794</v>
      </c>
      <c r="B296">
        <f t="shared" si="49"/>
        <v>58998</v>
      </c>
      <c r="C296">
        <f t="shared" si="45"/>
        <v>294</v>
      </c>
      <c r="D296">
        <f t="shared" si="40"/>
        <v>8</v>
      </c>
      <c r="E296">
        <f t="shared" si="41"/>
        <v>25.5</v>
      </c>
      <c r="F296" s="34">
        <f t="shared" si="42"/>
        <v>8.5</v>
      </c>
      <c r="G296">
        <f t="shared" si="43"/>
        <v>7497</v>
      </c>
      <c r="H296">
        <f t="shared" si="46"/>
        <v>1084223.25</v>
      </c>
      <c r="I296" s="34">
        <f t="shared" si="47"/>
        <v>2458.25</v>
      </c>
      <c r="J296" s="35">
        <f t="shared" si="48"/>
        <v>7374.75</v>
      </c>
    </row>
    <row r="297" spans="1:10">
      <c r="A297">
        <f t="shared" si="44"/>
        <v>58998</v>
      </c>
      <c r="B297">
        <f t="shared" si="49"/>
        <v>59196</v>
      </c>
      <c r="C297">
        <f t="shared" si="45"/>
        <v>295</v>
      </c>
      <c r="D297">
        <f t="shared" si="40"/>
        <v>8</v>
      </c>
      <c r="E297">
        <f t="shared" si="41"/>
        <v>24.75</v>
      </c>
      <c r="F297" s="34">
        <f t="shared" si="42"/>
        <v>8.25</v>
      </c>
      <c r="G297">
        <f t="shared" si="43"/>
        <v>7301.25</v>
      </c>
      <c r="H297">
        <f t="shared" si="46"/>
        <v>1091524.5</v>
      </c>
      <c r="I297" s="34">
        <f t="shared" si="47"/>
        <v>2466.5</v>
      </c>
      <c r="J297" s="35">
        <f t="shared" si="48"/>
        <v>7399.5</v>
      </c>
    </row>
    <row r="298" spans="1:10">
      <c r="A298">
        <f t="shared" si="44"/>
        <v>59196</v>
      </c>
      <c r="B298">
        <f t="shared" si="49"/>
        <v>59394</v>
      </c>
      <c r="C298">
        <f t="shared" si="45"/>
        <v>296</v>
      </c>
      <c r="D298">
        <f t="shared" si="40"/>
        <v>8</v>
      </c>
      <c r="E298">
        <f t="shared" si="41"/>
        <v>24.75</v>
      </c>
      <c r="F298" s="34">
        <f t="shared" si="42"/>
        <v>8.25</v>
      </c>
      <c r="G298">
        <f t="shared" si="43"/>
        <v>7326</v>
      </c>
      <c r="H298">
        <f t="shared" si="46"/>
        <v>1098850.5</v>
      </c>
      <c r="I298" s="34">
        <f t="shared" si="47"/>
        <v>2474.75</v>
      </c>
      <c r="J298" s="35">
        <f t="shared" si="48"/>
        <v>7424.25</v>
      </c>
    </row>
    <row r="299" spans="1:10">
      <c r="A299">
        <f t="shared" si="44"/>
        <v>59394</v>
      </c>
      <c r="B299">
        <f t="shared" si="49"/>
        <v>59598</v>
      </c>
      <c r="C299">
        <f t="shared" si="45"/>
        <v>297</v>
      </c>
      <c r="D299">
        <f t="shared" si="40"/>
        <v>8</v>
      </c>
      <c r="E299">
        <f t="shared" si="41"/>
        <v>25.5</v>
      </c>
      <c r="F299" s="34">
        <f t="shared" si="42"/>
        <v>8.5</v>
      </c>
      <c r="G299">
        <f t="shared" si="43"/>
        <v>7573.5</v>
      </c>
      <c r="H299">
        <f t="shared" si="46"/>
        <v>1106424</v>
      </c>
      <c r="I299" s="34">
        <f t="shared" si="47"/>
        <v>2483.25</v>
      </c>
      <c r="J299" s="35">
        <f t="shared" si="48"/>
        <v>7449.75</v>
      </c>
    </row>
    <row r="300" spans="1:10">
      <c r="A300">
        <f t="shared" si="44"/>
        <v>59598</v>
      </c>
      <c r="B300">
        <f t="shared" si="49"/>
        <v>59796</v>
      </c>
      <c r="C300">
        <f t="shared" si="45"/>
        <v>298</v>
      </c>
      <c r="D300">
        <f t="shared" si="40"/>
        <v>8</v>
      </c>
      <c r="E300">
        <f t="shared" si="41"/>
        <v>24.75</v>
      </c>
      <c r="F300" s="34">
        <f t="shared" si="42"/>
        <v>8.25</v>
      </c>
      <c r="G300">
        <f t="shared" si="43"/>
        <v>7375.5</v>
      </c>
      <c r="H300">
        <f t="shared" si="46"/>
        <v>1113799.5</v>
      </c>
      <c r="I300" s="34">
        <f t="shared" si="47"/>
        <v>2491.5</v>
      </c>
      <c r="J300" s="35">
        <f t="shared" si="48"/>
        <v>7474.5</v>
      </c>
    </row>
    <row r="301" spans="1:10">
      <c r="A301">
        <f t="shared" si="44"/>
        <v>59796</v>
      </c>
      <c r="B301">
        <f t="shared" si="49"/>
        <v>59994</v>
      </c>
      <c r="C301">
        <f t="shared" si="45"/>
        <v>299</v>
      </c>
      <c r="D301">
        <f t="shared" si="40"/>
        <v>8</v>
      </c>
      <c r="E301">
        <f t="shared" si="41"/>
        <v>24.75</v>
      </c>
      <c r="F301" s="34">
        <f t="shared" si="42"/>
        <v>8.25</v>
      </c>
      <c r="G301">
        <f t="shared" si="43"/>
        <v>7400.25</v>
      </c>
      <c r="H301">
        <f t="shared" si="46"/>
        <v>1121199.75</v>
      </c>
      <c r="I301" s="34">
        <f t="shared" si="47"/>
        <v>2499.75</v>
      </c>
      <c r="J301" s="35">
        <f t="shared" si="48"/>
        <v>7499.25</v>
      </c>
    </row>
    <row r="302" spans="1:10">
      <c r="A302">
        <f t="shared" si="44"/>
        <v>59994</v>
      </c>
      <c r="B302">
        <f t="shared" si="49"/>
        <v>60198</v>
      </c>
      <c r="C302">
        <f t="shared" si="45"/>
        <v>300</v>
      </c>
      <c r="D302">
        <f t="shared" si="40"/>
        <v>8</v>
      </c>
      <c r="E302">
        <f t="shared" si="41"/>
        <v>25.5</v>
      </c>
      <c r="F302" s="34">
        <f t="shared" si="42"/>
        <v>8.5</v>
      </c>
      <c r="G302">
        <f t="shared" si="43"/>
        <v>7650</v>
      </c>
      <c r="H302">
        <f t="shared" si="46"/>
        <v>1128849.75</v>
      </c>
      <c r="I302" s="34">
        <f t="shared" si="47"/>
        <v>2508.25</v>
      </c>
      <c r="J302" s="35">
        <f t="shared" si="48"/>
        <v>7524.75</v>
      </c>
    </row>
    <row r="303" spans="1:10">
      <c r="A303">
        <f t="shared" si="44"/>
        <v>60198</v>
      </c>
      <c r="B303">
        <f t="shared" si="49"/>
        <v>60396</v>
      </c>
      <c r="C303">
        <f t="shared" si="45"/>
        <v>301</v>
      </c>
      <c r="D303">
        <f t="shared" si="40"/>
        <v>8</v>
      </c>
      <c r="E303">
        <f t="shared" si="41"/>
        <v>24.75</v>
      </c>
      <c r="F303" s="34">
        <f t="shared" si="42"/>
        <v>8.25</v>
      </c>
      <c r="G303">
        <f t="shared" si="43"/>
        <v>7449.75</v>
      </c>
      <c r="H303">
        <f t="shared" si="46"/>
        <v>1136299.5</v>
      </c>
      <c r="I303" s="34">
        <f t="shared" si="47"/>
        <v>2516.5</v>
      </c>
      <c r="J303" s="35">
        <f t="shared" si="48"/>
        <v>7549.5</v>
      </c>
    </row>
    <row r="304" spans="1:10">
      <c r="A304">
        <f t="shared" si="44"/>
        <v>60396</v>
      </c>
      <c r="B304">
        <f t="shared" si="49"/>
        <v>60594</v>
      </c>
      <c r="C304">
        <f t="shared" si="45"/>
        <v>302</v>
      </c>
      <c r="D304">
        <f t="shared" si="40"/>
        <v>8</v>
      </c>
      <c r="E304">
        <f t="shared" si="41"/>
        <v>24.75</v>
      </c>
      <c r="F304" s="34">
        <f t="shared" si="42"/>
        <v>8.25</v>
      </c>
      <c r="G304">
        <f t="shared" si="43"/>
        <v>7474.5</v>
      </c>
      <c r="H304">
        <f t="shared" si="46"/>
        <v>1143774</v>
      </c>
      <c r="I304" s="34">
        <f t="shared" si="47"/>
        <v>2524.75</v>
      </c>
      <c r="J304" s="35">
        <f t="shared" si="48"/>
        <v>7574.25</v>
      </c>
    </row>
    <row r="305" spans="1:10">
      <c r="A305">
        <f t="shared" si="44"/>
        <v>60594</v>
      </c>
      <c r="B305">
        <f t="shared" si="49"/>
        <v>60798</v>
      </c>
      <c r="C305">
        <f t="shared" si="45"/>
        <v>303</v>
      </c>
      <c r="D305">
        <f t="shared" si="40"/>
        <v>8</v>
      </c>
      <c r="E305">
        <f t="shared" si="41"/>
        <v>25.5</v>
      </c>
      <c r="F305" s="34">
        <f t="shared" si="42"/>
        <v>8.5</v>
      </c>
      <c r="G305">
        <f t="shared" si="43"/>
        <v>7726.5</v>
      </c>
      <c r="H305">
        <f t="shared" si="46"/>
        <v>1151500.5</v>
      </c>
      <c r="I305" s="34">
        <f t="shared" si="47"/>
        <v>2533.25</v>
      </c>
      <c r="J305" s="35">
        <f t="shared" si="48"/>
        <v>7599.75</v>
      </c>
    </row>
    <row r="306" spans="1:10">
      <c r="A306">
        <f t="shared" si="44"/>
        <v>60798</v>
      </c>
      <c r="B306">
        <f t="shared" si="49"/>
        <v>60996</v>
      </c>
      <c r="C306">
        <f t="shared" si="45"/>
        <v>304</v>
      </c>
      <c r="D306">
        <f t="shared" si="40"/>
        <v>8</v>
      </c>
      <c r="E306">
        <f t="shared" si="41"/>
        <v>24.75</v>
      </c>
      <c r="F306" s="34">
        <f t="shared" si="42"/>
        <v>8.25</v>
      </c>
      <c r="G306">
        <f t="shared" si="43"/>
        <v>7524</v>
      </c>
      <c r="H306">
        <f t="shared" si="46"/>
        <v>1159024.5</v>
      </c>
      <c r="I306" s="34">
        <f t="shared" si="47"/>
        <v>2541.5</v>
      </c>
      <c r="J306" s="35">
        <f t="shared" si="48"/>
        <v>7624.5</v>
      </c>
    </row>
    <row r="307" spans="1:10">
      <c r="A307">
        <f t="shared" si="44"/>
        <v>60996</v>
      </c>
      <c r="B307">
        <f t="shared" si="49"/>
        <v>61194</v>
      </c>
      <c r="C307">
        <f t="shared" si="45"/>
        <v>305</v>
      </c>
      <c r="D307">
        <f t="shared" si="40"/>
        <v>8</v>
      </c>
      <c r="E307">
        <f t="shared" si="41"/>
        <v>24.75</v>
      </c>
      <c r="F307" s="34">
        <f t="shared" si="42"/>
        <v>8.25</v>
      </c>
      <c r="G307">
        <f t="shared" si="43"/>
        <v>7548.75</v>
      </c>
      <c r="H307">
        <f t="shared" si="46"/>
        <v>1166573.25</v>
      </c>
      <c r="I307" s="34">
        <f t="shared" si="47"/>
        <v>2549.75</v>
      </c>
      <c r="J307" s="35">
        <f t="shared" si="48"/>
        <v>7649.25</v>
      </c>
    </row>
    <row r="308" spans="1:10">
      <c r="A308">
        <f t="shared" si="44"/>
        <v>61194</v>
      </c>
      <c r="B308">
        <f t="shared" si="49"/>
        <v>61398</v>
      </c>
      <c r="C308">
        <f t="shared" si="45"/>
        <v>306</v>
      </c>
      <c r="D308">
        <f t="shared" si="40"/>
        <v>8</v>
      </c>
      <c r="E308">
        <f t="shared" si="41"/>
        <v>25.5</v>
      </c>
      <c r="F308" s="34">
        <f t="shared" si="42"/>
        <v>8.5</v>
      </c>
      <c r="G308">
        <f t="shared" si="43"/>
        <v>7803</v>
      </c>
      <c r="H308">
        <f t="shared" si="46"/>
        <v>1174376.25</v>
      </c>
      <c r="I308" s="34">
        <f t="shared" si="47"/>
        <v>2558.25</v>
      </c>
      <c r="J308" s="35">
        <f t="shared" si="48"/>
        <v>7674.75</v>
      </c>
    </row>
    <row r="309" spans="1:10">
      <c r="A309">
        <f t="shared" si="44"/>
        <v>61398</v>
      </c>
      <c r="B309">
        <f t="shared" si="49"/>
        <v>61596</v>
      </c>
      <c r="C309">
        <f t="shared" si="45"/>
        <v>307</v>
      </c>
      <c r="D309">
        <f t="shared" si="40"/>
        <v>8</v>
      </c>
      <c r="E309">
        <f t="shared" si="41"/>
        <v>24.75</v>
      </c>
      <c r="F309" s="34">
        <f t="shared" si="42"/>
        <v>8.25</v>
      </c>
      <c r="G309">
        <f t="shared" si="43"/>
        <v>7598.25</v>
      </c>
      <c r="H309">
        <f t="shared" si="46"/>
        <v>1181974.5</v>
      </c>
      <c r="I309" s="34">
        <f t="shared" si="47"/>
        <v>2566.5</v>
      </c>
      <c r="J309" s="35">
        <f t="shared" si="48"/>
        <v>7699.5</v>
      </c>
    </row>
    <row r="310" spans="1:10">
      <c r="A310">
        <f t="shared" si="44"/>
        <v>61596</v>
      </c>
      <c r="B310">
        <f t="shared" si="49"/>
        <v>61794</v>
      </c>
      <c r="C310">
        <f t="shared" si="45"/>
        <v>308</v>
      </c>
      <c r="D310">
        <f t="shared" si="40"/>
        <v>8</v>
      </c>
      <c r="E310">
        <f t="shared" si="41"/>
        <v>24.75</v>
      </c>
      <c r="F310" s="34">
        <f t="shared" si="42"/>
        <v>8.25</v>
      </c>
      <c r="G310">
        <f t="shared" si="43"/>
        <v>7623</v>
      </c>
      <c r="H310">
        <f t="shared" si="46"/>
        <v>1189597.5</v>
      </c>
      <c r="I310" s="34">
        <f t="shared" si="47"/>
        <v>2574.75</v>
      </c>
      <c r="J310" s="35">
        <f t="shared" si="48"/>
        <v>7724.25</v>
      </c>
    </row>
    <row r="311" spans="1:10">
      <c r="A311">
        <f t="shared" si="44"/>
        <v>61794</v>
      </c>
      <c r="B311">
        <f t="shared" si="49"/>
        <v>61998</v>
      </c>
      <c r="C311">
        <f t="shared" si="45"/>
        <v>309</v>
      </c>
      <c r="D311">
        <f t="shared" si="40"/>
        <v>8</v>
      </c>
      <c r="E311">
        <f t="shared" si="41"/>
        <v>25.5</v>
      </c>
      <c r="F311" s="34">
        <f t="shared" si="42"/>
        <v>8.5</v>
      </c>
      <c r="G311">
        <f t="shared" si="43"/>
        <v>7879.5</v>
      </c>
      <c r="H311">
        <f t="shared" si="46"/>
        <v>1197477</v>
      </c>
      <c r="I311" s="34">
        <f t="shared" si="47"/>
        <v>2583.25</v>
      </c>
      <c r="J311" s="35">
        <f t="shared" si="48"/>
        <v>7749.75</v>
      </c>
    </row>
    <row r="312" spans="1:10">
      <c r="A312">
        <f t="shared" si="44"/>
        <v>61998</v>
      </c>
      <c r="B312">
        <f t="shared" si="49"/>
        <v>62196</v>
      </c>
      <c r="C312">
        <f t="shared" si="45"/>
        <v>310</v>
      </c>
      <c r="D312">
        <f t="shared" si="40"/>
        <v>8</v>
      </c>
      <c r="E312">
        <f t="shared" si="41"/>
        <v>24.75</v>
      </c>
      <c r="F312" s="34">
        <f t="shared" si="42"/>
        <v>8.25</v>
      </c>
      <c r="G312">
        <f t="shared" si="43"/>
        <v>7672.5</v>
      </c>
      <c r="H312">
        <f t="shared" si="46"/>
        <v>1205149.5</v>
      </c>
      <c r="I312" s="34">
        <f t="shared" si="47"/>
        <v>2591.5</v>
      </c>
      <c r="J312" s="35">
        <f t="shared" si="48"/>
        <v>7774.5</v>
      </c>
    </row>
    <row r="313" spans="1:10">
      <c r="A313">
        <f t="shared" si="44"/>
        <v>62196</v>
      </c>
      <c r="B313">
        <f t="shared" si="49"/>
        <v>62394</v>
      </c>
      <c r="C313">
        <f t="shared" si="45"/>
        <v>311</v>
      </c>
      <c r="D313">
        <f t="shared" si="40"/>
        <v>8</v>
      </c>
      <c r="E313">
        <f t="shared" si="41"/>
        <v>24.75</v>
      </c>
      <c r="F313" s="34">
        <f t="shared" si="42"/>
        <v>8.25</v>
      </c>
      <c r="G313">
        <f t="shared" si="43"/>
        <v>7697.25</v>
      </c>
      <c r="H313">
        <f t="shared" si="46"/>
        <v>1212846.75</v>
      </c>
      <c r="I313" s="34">
        <f t="shared" si="47"/>
        <v>2599.75</v>
      </c>
      <c r="J313" s="35">
        <f t="shared" si="48"/>
        <v>7799.25</v>
      </c>
    </row>
    <row r="314" spans="1:10">
      <c r="A314">
        <f t="shared" si="44"/>
        <v>62394</v>
      </c>
      <c r="B314">
        <f t="shared" si="49"/>
        <v>62598</v>
      </c>
      <c r="C314">
        <f t="shared" si="45"/>
        <v>312</v>
      </c>
      <c r="D314">
        <f t="shared" si="40"/>
        <v>8</v>
      </c>
      <c r="E314">
        <f t="shared" si="41"/>
        <v>25.5</v>
      </c>
      <c r="F314" s="34">
        <f t="shared" si="42"/>
        <v>8.5</v>
      </c>
      <c r="G314">
        <f t="shared" si="43"/>
        <v>7956</v>
      </c>
      <c r="H314">
        <f t="shared" si="46"/>
        <v>1220802.75</v>
      </c>
      <c r="I314" s="34">
        <f t="shared" si="47"/>
        <v>2608.25</v>
      </c>
      <c r="J314" s="35">
        <f t="shared" si="48"/>
        <v>7824.75</v>
      </c>
    </row>
    <row r="315" spans="1:10">
      <c r="A315">
        <f t="shared" si="44"/>
        <v>62598</v>
      </c>
      <c r="B315">
        <f t="shared" si="49"/>
        <v>62796</v>
      </c>
      <c r="C315">
        <f t="shared" si="45"/>
        <v>313</v>
      </c>
      <c r="D315">
        <f t="shared" si="40"/>
        <v>8</v>
      </c>
      <c r="E315">
        <f t="shared" si="41"/>
        <v>24.75</v>
      </c>
      <c r="F315" s="34">
        <f t="shared" si="42"/>
        <v>8.25</v>
      </c>
      <c r="G315">
        <f t="shared" si="43"/>
        <v>7746.75</v>
      </c>
      <c r="H315">
        <f t="shared" si="46"/>
        <v>1228549.5</v>
      </c>
      <c r="I315" s="34">
        <f t="shared" si="47"/>
        <v>2616.5</v>
      </c>
      <c r="J315" s="35">
        <f t="shared" si="48"/>
        <v>7849.5</v>
      </c>
    </row>
    <row r="316" spans="1:10">
      <c r="A316">
        <f t="shared" si="44"/>
        <v>62796</v>
      </c>
      <c r="B316">
        <f t="shared" si="49"/>
        <v>62994</v>
      </c>
      <c r="C316">
        <f t="shared" si="45"/>
        <v>314</v>
      </c>
      <c r="D316">
        <f t="shared" si="40"/>
        <v>8</v>
      </c>
      <c r="E316">
        <f t="shared" si="41"/>
        <v>24.75</v>
      </c>
      <c r="F316" s="34">
        <f t="shared" si="42"/>
        <v>8.25</v>
      </c>
      <c r="G316">
        <f t="shared" si="43"/>
        <v>7771.5</v>
      </c>
      <c r="H316">
        <f t="shared" si="46"/>
        <v>1236321</v>
      </c>
      <c r="I316" s="34">
        <f t="shared" si="47"/>
        <v>2624.75</v>
      </c>
      <c r="J316" s="35">
        <f t="shared" si="48"/>
        <v>7874.25</v>
      </c>
    </row>
    <row r="317" spans="1:10">
      <c r="A317">
        <f t="shared" si="44"/>
        <v>62994</v>
      </c>
      <c r="B317">
        <f t="shared" si="49"/>
        <v>63198</v>
      </c>
      <c r="C317">
        <f t="shared" si="45"/>
        <v>315</v>
      </c>
      <c r="D317">
        <f t="shared" si="40"/>
        <v>8</v>
      </c>
      <c r="E317">
        <f t="shared" si="41"/>
        <v>25.5</v>
      </c>
      <c r="F317" s="34">
        <f t="shared" si="42"/>
        <v>8.5</v>
      </c>
      <c r="G317">
        <f t="shared" si="43"/>
        <v>8032.5</v>
      </c>
      <c r="H317">
        <f t="shared" si="46"/>
        <v>1244353.5</v>
      </c>
      <c r="I317" s="34">
        <f t="shared" si="47"/>
        <v>2633.25</v>
      </c>
      <c r="J317" s="35">
        <f t="shared" si="48"/>
        <v>7899.75</v>
      </c>
    </row>
    <row r="318" spans="1:10">
      <c r="A318">
        <f t="shared" si="44"/>
        <v>63198</v>
      </c>
      <c r="B318">
        <f t="shared" si="49"/>
        <v>63396</v>
      </c>
      <c r="C318">
        <f t="shared" si="45"/>
        <v>316</v>
      </c>
      <c r="D318">
        <f t="shared" si="40"/>
        <v>8</v>
      </c>
      <c r="E318">
        <f t="shared" si="41"/>
        <v>24.75</v>
      </c>
      <c r="F318" s="34">
        <f t="shared" si="42"/>
        <v>8.25</v>
      </c>
      <c r="G318">
        <f t="shared" si="43"/>
        <v>7821</v>
      </c>
      <c r="H318">
        <f t="shared" si="46"/>
        <v>1252174.5</v>
      </c>
      <c r="I318" s="34">
        <f t="shared" si="47"/>
        <v>2641.5</v>
      </c>
      <c r="J318" s="35">
        <f t="shared" si="48"/>
        <v>7924.5</v>
      </c>
    </row>
    <row r="319" spans="1:10">
      <c r="A319">
        <f t="shared" si="44"/>
        <v>63396</v>
      </c>
      <c r="B319">
        <f t="shared" si="49"/>
        <v>63594</v>
      </c>
      <c r="C319">
        <f t="shared" si="45"/>
        <v>317</v>
      </c>
      <c r="D319">
        <f t="shared" si="40"/>
        <v>8</v>
      </c>
      <c r="E319">
        <f t="shared" si="41"/>
        <v>24.75</v>
      </c>
      <c r="F319" s="34">
        <f t="shared" si="42"/>
        <v>8.25</v>
      </c>
      <c r="G319">
        <f t="shared" si="43"/>
        <v>7845.75</v>
      </c>
      <c r="H319">
        <f t="shared" si="46"/>
        <v>1260020.25</v>
      </c>
      <c r="I319" s="34">
        <f t="shared" si="47"/>
        <v>2649.75</v>
      </c>
      <c r="J319" s="35">
        <f t="shared" si="48"/>
        <v>7949.25</v>
      </c>
    </row>
    <row r="320" spans="1:10">
      <c r="A320">
        <f t="shared" si="44"/>
        <v>63594</v>
      </c>
      <c r="B320">
        <f t="shared" si="49"/>
        <v>63798</v>
      </c>
      <c r="C320">
        <f t="shared" si="45"/>
        <v>318</v>
      </c>
      <c r="D320">
        <f t="shared" si="40"/>
        <v>8</v>
      </c>
      <c r="E320">
        <f t="shared" si="41"/>
        <v>25.5</v>
      </c>
      <c r="F320" s="34">
        <f t="shared" si="42"/>
        <v>8.5</v>
      </c>
      <c r="G320">
        <f t="shared" si="43"/>
        <v>8109</v>
      </c>
      <c r="H320">
        <f t="shared" si="46"/>
        <v>1268129.25</v>
      </c>
      <c r="I320" s="34">
        <f t="shared" si="47"/>
        <v>2658.25</v>
      </c>
      <c r="J320" s="35">
        <f t="shared" si="48"/>
        <v>7974.75</v>
      </c>
    </row>
    <row r="321" spans="1:10">
      <c r="A321">
        <f t="shared" si="44"/>
        <v>63798</v>
      </c>
      <c r="B321">
        <f t="shared" si="49"/>
        <v>63996</v>
      </c>
      <c r="C321">
        <f t="shared" si="45"/>
        <v>319</v>
      </c>
      <c r="D321">
        <f t="shared" si="40"/>
        <v>8</v>
      </c>
      <c r="E321">
        <f t="shared" si="41"/>
        <v>24.75</v>
      </c>
      <c r="F321" s="34">
        <f t="shared" si="42"/>
        <v>8.25</v>
      </c>
      <c r="G321">
        <f t="shared" si="43"/>
        <v>7895.25</v>
      </c>
      <c r="H321">
        <f t="shared" si="46"/>
        <v>1276024.5</v>
      </c>
      <c r="I321" s="34">
        <f t="shared" si="47"/>
        <v>2666.5</v>
      </c>
      <c r="J321" s="35">
        <f t="shared" si="48"/>
        <v>7999.5</v>
      </c>
    </row>
    <row r="322" spans="1:10">
      <c r="A322">
        <f t="shared" si="44"/>
        <v>63996</v>
      </c>
      <c r="B322">
        <f t="shared" si="49"/>
        <v>64194</v>
      </c>
      <c r="C322">
        <f t="shared" si="45"/>
        <v>320</v>
      </c>
      <c r="D322">
        <f t="shared" si="40"/>
        <v>8</v>
      </c>
      <c r="E322">
        <f t="shared" si="41"/>
        <v>24.75</v>
      </c>
      <c r="F322" s="34">
        <f t="shared" si="42"/>
        <v>8.25</v>
      </c>
      <c r="G322">
        <f t="shared" si="43"/>
        <v>7920</v>
      </c>
      <c r="H322">
        <f t="shared" si="46"/>
        <v>1283944.5</v>
      </c>
      <c r="I322" s="34">
        <f t="shared" si="47"/>
        <v>2674.75</v>
      </c>
      <c r="J322" s="35">
        <f t="shared" si="48"/>
        <v>8024.25</v>
      </c>
    </row>
    <row r="323" spans="1:10">
      <c r="A323">
        <f t="shared" si="44"/>
        <v>64194</v>
      </c>
      <c r="B323">
        <f t="shared" si="49"/>
        <v>64398</v>
      </c>
      <c r="C323">
        <f t="shared" si="45"/>
        <v>321</v>
      </c>
      <c r="D323">
        <f t="shared" ref="D323:D386" si="50">$F$1</f>
        <v>8</v>
      </c>
      <c r="E323">
        <f t="shared" ref="E323:E386" si="51">(B323-A323)/D323</f>
        <v>25.5</v>
      </c>
      <c r="F323" s="34">
        <f t="shared" ref="F323:F386" si="52">20*E323/60</f>
        <v>8.5</v>
      </c>
      <c r="G323">
        <f t="shared" ref="G323:G386" si="53">E323*C323</f>
        <v>8185.5</v>
      </c>
      <c r="H323">
        <f t="shared" si="46"/>
        <v>1292130</v>
      </c>
      <c r="I323" s="34">
        <f t="shared" si="47"/>
        <v>2683.25</v>
      </c>
      <c r="J323" s="35">
        <f t="shared" si="48"/>
        <v>8049.75</v>
      </c>
    </row>
    <row r="324" spans="1:10">
      <c r="A324">
        <f t="shared" ref="A324:A387" si="54">B323</f>
        <v>64398</v>
      </c>
      <c r="B324">
        <f t="shared" si="49"/>
        <v>64596</v>
      </c>
      <c r="C324">
        <f t="shared" ref="C324:C387" si="55">C323+1</f>
        <v>322</v>
      </c>
      <c r="D324">
        <f t="shared" si="50"/>
        <v>8</v>
      </c>
      <c r="E324">
        <f t="shared" si="51"/>
        <v>24.75</v>
      </c>
      <c r="F324" s="34">
        <f t="shared" si="52"/>
        <v>8.25</v>
      </c>
      <c r="G324">
        <f t="shared" si="53"/>
        <v>7969.5</v>
      </c>
      <c r="H324">
        <f t="shared" ref="H324:H387" si="56">G324+H323</f>
        <v>1300099.5</v>
      </c>
      <c r="I324" s="34">
        <f t="shared" ref="I324:I387" si="57">F324+I323</f>
        <v>2691.5</v>
      </c>
      <c r="J324" s="35">
        <f t="shared" ref="J324:J387" si="58">E324+J323</f>
        <v>8074.5</v>
      </c>
    </row>
    <row r="325" spans="1:10">
      <c r="A325">
        <f t="shared" si="54"/>
        <v>64596</v>
      </c>
      <c r="B325">
        <f t="shared" si="49"/>
        <v>64794</v>
      </c>
      <c r="C325">
        <f t="shared" si="55"/>
        <v>323</v>
      </c>
      <c r="D325">
        <f t="shared" si="50"/>
        <v>8</v>
      </c>
      <c r="E325">
        <f t="shared" si="51"/>
        <v>24.75</v>
      </c>
      <c r="F325" s="34">
        <f t="shared" si="52"/>
        <v>8.25</v>
      </c>
      <c r="G325">
        <f t="shared" si="53"/>
        <v>7994.25</v>
      </c>
      <c r="H325">
        <f t="shared" si="56"/>
        <v>1308093.75</v>
      </c>
      <c r="I325" s="34">
        <f t="shared" si="57"/>
        <v>2699.75</v>
      </c>
      <c r="J325" s="35">
        <f t="shared" si="58"/>
        <v>8099.25</v>
      </c>
    </row>
    <row r="326" spans="1:10">
      <c r="A326">
        <f t="shared" si="54"/>
        <v>64794</v>
      </c>
      <c r="B326">
        <f t="shared" si="49"/>
        <v>64998</v>
      </c>
      <c r="C326">
        <f t="shared" si="55"/>
        <v>324</v>
      </c>
      <c r="D326">
        <f t="shared" si="50"/>
        <v>8</v>
      </c>
      <c r="E326">
        <f t="shared" si="51"/>
        <v>25.5</v>
      </c>
      <c r="F326" s="34">
        <f t="shared" si="52"/>
        <v>8.5</v>
      </c>
      <c r="G326">
        <f t="shared" si="53"/>
        <v>8262</v>
      </c>
      <c r="H326">
        <f t="shared" si="56"/>
        <v>1316355.75</v>
      </c>
      <c r="I326" s="34">
        <f t="shared" si="57"/>
        <v>2708.25</v>
      </c>
      <c r="J326" s="35">
        <f t="shared" si="58"/>
        <v>8124.75</v>
      </c>
    </row>
    <row r="327" spans="1:10">
      <c r="A327">
        <f t="shared" si="54"/>
        <v>64998</v>
      </c>
      <c r="B327">
        <f t="shared" ref="B327:B390" si="59">A327+E324*D327</f>
        <v>65196</v>
      </c>
      <c r="C327">
        <f t="shared" si="55"/>
        <v>325</v>
      </c>
      <c r="D327">
        <f t="shared" si="50"/>
        <v>8</v>
      </c>
      <c r="E327">
        <f t="shared" si="51"/>
        <v>24.75</v>
      </c>
      <c r="F327" s="34">
        <f t="shared" si="52"/>
        <v>8.25</v>
      </c>
      <c r="G327">
        <f t="shared" si="53"/>
        <v>8043.75</v>
      </c>
      <c r="H327">
        <f t="shared" si="56"/>
        <v>1324399.5</v>
      </c>
      <c r="I327" s="34">
        <f t="shared" si="57"/>
        <v>2716.5</v>
      </c>
      <c r="J327" s="35">
        <f t="shared" si="58"/>
        <v>8149.5</v>
      </c>
    </row>
    <row r="328" spans="1:10">
      <c r="A328">
        <f t="shared" si="54"/>
        <v>65196</v>
      </c>
      <c r="B328">
        <f t="shared" si="59"/>
        <v>65394</v>
      </c>
      <c r="C328">
        <f t="shared" si="55"/>
        <v>326</v>
      </c>
      <c r="D328">
        <f t="shared" si="50"/>
        <v>8</v>
      </c>
      <c r="E328">
        <f t="shared" si="51"/>
        <v>24.75</v>
      </c>
      <c r="F328" s="34">
        <f t="shared" si="52"/>
        <v>8.25</v>
      </c>
      <c r="G328">
        <f t="shared" si="53"/>
        <v>8068.5</v>
      </c>
      <c r="H328">
        <f t="shared" si="56"/>
        <v>1332468</v>
      </c>
      <c r="I328" s="34">
        <f t="shared" si="57"/>
        <v>2724.75</v>
      </c>
      <c r="J328" s="35">
        <f t="shared" si="58"/>
        <v>8174.25</v>
      </c>
    </row>
    <row r="329" spans="1:10">
      <c r="A329">
        <f t="shared" si="54"/>
        <v>65394</v>
      </c>
      <c r="B329">
        <f t="shared" si="59"/>
        <v>65598</v>
      </c>
      <c r="C329">
        <f t="shared" si="55"/>
        <v>327</v>
      </c>
      <c r="D329">
        <f t="shared" si="50"/>
        <v>8</v>
      </c>
      <c r="E329">
        <f t="shared" si="51"/>
        <v>25.5</v>
      </c>
      <c r="F329" s="34">
        <f t="shared" si="52"/>
        <v>8.5</v>
      </c>
      <c r="G329">
        <f t="shared" si="53"/>
        <v>8338.5</v>
      </c>
      <c r="H329">
        <f t="shared" si="56"/>
        <v>1340806.5</v>
      </c>
      <c r="I329" s="34">
        <f t="shared" si="57"/>
        <v>2733.25</v>
      </c>
      <c r="J329" s="35">
        <f t="shared" si="58"/>
        <v>8199.75</v>
      </c>
    </row>
    <row r="330" spans="1:10">
      <c r="A330">
        <f t="shared" si="54"/>
        <v>65598</v>
      </c>
      <c r="B330">
        <f t="shared" si="59"/>
        <v>65796</v>
      </c>
      <c r="C330">
        <f t="shared" si="55"/>
        <v>328</v>
      </c>
      <c r="D330">
        <f t="shared" si="50"/>
        <v>8</v>
      </c>
      <c r="E330">
        <f t="shared" si="51"/>
        <v>24.75</v>
      </c>
      <c r="F330" s="34">
        <f t="shared" si="52"/>
        <v>8.25</v>
      </c>
      <c r="G330">
        <f t="shared" si="53"/>
        <v>8118</v>
      </c>
      <c r="H330">
        <f t="shared" si="56"/>
        <v>1348924.5</v>
      </c>
      <c r="I330" s="34">
        <f t="shared" si="57"/>
        <v>2741.5</v>
      </c>
      <c r="J330" s="35">
        <f t="shared" si="58"/>
        <v>8224.5</v>
      </c>
    </row>
    <row r="331" spans="1:10">
      <c r="A331">
        <f t="shared" si="54"/>
        <v>65796</v>
      </c>
      <c r="B331">
        <f t="shared" si="59"/>
        <v>65994</v>
      </c>
      <c r="C331">
        <f t="shared" si="55"/>
        <v>329</v>
      </c>
      <c r="D331">
        <f t="shared" si="50"/>
        <v>8</v>
      </c>
      <c r="E331">
        <f t="shared" si="51"/>
        <v>24.75</v>
      </c>
      <c r="F331" s="34">
        <f t="shared" si="52"/>
        <v>8.25</v>
      </c>
      <c r="G331">
        <f t="shared" si="53"/>
        <v>8142.75</v>
      </c>
      <c r="H331">
        <f t="shared" si="56"/>
        <v>1357067.25</v>
      </c>
      <c r="I331" s="34">
        <f t="shared" si="57"/>
        <v>2749.75</v>
      </c>
      <c r="J331" s="35">
        <f t="shared" si="58"/>
        <v>8249.25</v>
      </c>
    </row>
    <row r="332" spans="1:10">
      <c r="A332">
        <f t="shared" si="54"/>
        <v>65994</v>
      </c>
      <c r="B332">
        <f t="shared" si="59"/>
        <v>66198</v>
      </c>
      <c r="C332">
        <f t="shared" si="55"/>
        <v>330</v>
      </c>
      <c r="D332">
        <f t="shared" si="50"/>
        <v>8</v>
      </c>
      <c r="E332">
        <f t="shared" si="51"/>
        <v>25.5</v>
      </c>
      <c r="F332" s="34">
        <f t="shared" si="52"/>
        <v>8.5</v>
      </c>
      <c r="G332">
        <f t="shared" si="53"/>
        <v>8415</v>
      </c>
      <c r="H332">
        <f t="shared" si="56"/>
        <v>1365482.25</v>
      </c>
      <c r="I332" s="34">
        <f t="shared" si="57"/>
        <v>2758.25</v>
      </c>
      <c r="J332" s="35">
        <f t="shared" si="58"/>
        <v>8274.75</v>
      </c>
    </row>
    <row r="333" spans="1:10">
      <c r="A333">
        <f t="shared" si="54"/>
        <v>66198</v>
      </c>
      <c r="B333">
        <f t="shared" si="59"/>
        <v>66396</v>
      </c>
      <c r="C333">
        <f t="shared" si="55"/>
        <v>331</v>
      </c>
      <c r="D333">
        <f t="shared" si="50"/>
        <v>8</v>
      </c>
      <c r="E333">
        <f t="shared" si="51"/>
        <v>24.75</v>
      </c>
      <c r="F333" s="34">
        <f t="shared" si="52"/>
        <v>8.25</v>
      </c>
      <c r="G333">
        <f t="shared" si="53"/>
        <v>8192.25</v>
      </c>
      <c r="H333">
        <f t="shared" si="56"/>
        <v>1373674.5</v>
      </c>
      <c r="I333" s="34">
        <f t="shared" si="57"/>
        <v>2766.5</v>
      </c>
      <c r="J333" s="35">
        <f t="shared" si="58"/>
        <v>8299.5</v>
      </c>
    </row>
    <row r="334" spans="1:10">
      <c r="A334">
        <f t="shared" si="54"/>
        <v>66396</v>
      </c>
      <c r="B334">
        <f t="shared" si="59"/>
        <v>66594</v>
      </c>
      <c r="C334">
        <f t="shared" si="55"/>
        <v>332</v>
      </c>
      <c r="D334">
        <f t="shared" si="50"/>
        <v>8</v>
      </c>
      <c r="E334">
        <f t="shared" si="51"/>
        <v>24.75</v>
      </c>
      <c r="F334" s="34">
        <f t="shared" si="52"/>
        <v>8.25</v>
      </c>
      <c r="G334">
        <f t="shared" si="53"/>
        <v>8217</v>
      </c>
      <c r="H334">
        <f t="shared" si="56"/>
        <v>1381891.5</v>
      </c>
      <c r="I334" s="34">
        <f t="shared" si="57"/>
        <v>2774.75</v>
      </c>
      <c r="J334" s="35">
        <f t="shared" si="58"/>
        <v>8324.25</v>
      </c>
    </row>
    <row r="335" spans="1:10">
      <c r="A335">
        <f t="shared" si="54"/>
        <v>66594</v>
      </c>
      <c r="B335">
        <f t="shared" si="59"/>
        <v>66798</v>
      </c>
      <c r="C335">
        <f t="shared" si="55"/>
        <v>333</v>
      </c>
      <c r="D335">
        <f t="shared" si="50"/>
        <v>8</v>
      </c>
      <c r="E335">
        <f t="shared" si="51"/>
        <v>25.5</v>
      </c>
      <c r="F335" s="34">
        <f t="shared" si="52"/>
        <v>8.5</v>
      </c>
      <c r="G335">
        <f t="shared" si="53"/>
        <v>8491.5</v>
      </c>
      <c r="H335">
        <f t="shared" si="56"/>
        <v>1390383</v>
      </c>
      <c r="I335" s="34">
        <f t="shared" si="57"/>
        <v>2783.25</v>
      </c>
      <c r="J335" s="35">
        <f t="shared" si="58"/>
        <v>8349.75</v>
      </c>
    </row>
    <row r="336" spans="1:10">
      <c r="A336">
        <f t="shared" si="54"/>
        <v>66798</v>
      </c>
      <c r="B336">
        <f t="shared" si="59"/>
        <v>66996</v>
      </c>
      <c r="C336">
        <f t="shared" si="55"/>
        <v>334</v>
      </c>
      <c r="D336">
        <f t="shared" si="50"/>
        <v>8</v>
      </c>
      <c r="E336">
        <f t="shared" si="51"/>
        <v>24.75</v>
      </c>
      <c r="F336" s="34">
        <f t="shared" si="52"/>
        <v>8.25</v>
      </c>
      <c r="G336">
        <f t="shared" si="53"/>
        <v>8266.5</v>
      </c>
      <c r="H336">
        <f t="shared" si="56"/>
        <v>1398649.5</v>
      </c>
      <c r="I336" s="34">
        <f t="shared" si="57"/>
        <v>2791.5</v>
      </c>
      <c r="J336" s="35">
        <f t="shared" si="58"/>
        <v>8374.5</v>
      </c>
    </row>
    <row r="337" spans="1:10">
      <c r="A337">
        <f t="shared" si="54"/>
        <v>66996</v>
      </c>
      <c r="B337">
        <f t="shared" si="59"/>
        <v>67194</v>
      </c>
      <c r="C337">
        <f t="shared" si="55"/>
        <v>335</v>
      </c>
      <c r="D337">
        <f t="shared" si="50"/>
        <v>8</v>
      </c>
      <c r="E337">
        <f t="shared" si="51"/>
        <v>24.75</v>
      </c>
      <c r="F337" s="34">
        <f t="shared" si="52"/>
        <v>8.25</v>
      </c>
      <c r="G337">
        <f t="shared" si="53"/>
        <v>8291.25</v>
      </c>
      <c r="H337">
        <f t="shared" si="56"/>
        <v>1406940.75</v>
      </c>
      <c r="I337" s="34">
        <f t="shared" si="57"/>
        <v>2799.75</v>
      </c>
      <c r="J337" s="35">
        <f t="shared" si="58"/>
        <v>8399.25</v>
      </c>
    </row>
    <row r="338" spans="1:10">
      <c r="A338">
        <f t="shared" si="54"/>
        <v>67194</v>
      </c>
      <c r="B338">
        <f t="shared" si="59"/>
        <v>67398</v>
      </c>
      <c r="C338">
        <f t="shared" si="55"/>
        <v>336</v>
      </c>
      <c r="D338">
        <f t="shared" si="50"/>
        <v>8</v>
      </c>
      <c r="E338">
        <f t="shared" si="51"/>
        <v>25.5</v>
      </c>
      <c r="F338" s="34">
        <f t="shared" si="52"/>
        <v>8.5</v>
      </c>
      <c r="G338">
        <f t="shared" si="53"/>
        <v>8568</v>
      </c>
      <c r="H338">
        <f t="shared" si="56"/>
        <v>1415508.75</v>
      </c>
      <c r="I338" s="34">
        <f t="shared" si="57"/>
        <v>2808.25</v>
      </c>
      <c r="J338" s="35">
        <f t="shared" si="58"/>
        <v>8424.75</v>
      </c>
    </row>
    <row r="339" spans="1:10">
      <c r="A339">
        <f t="shared" si="54"/>
        <v>67398</v>
      </c>
      <c r="B339">
        <f t="shared" si="59"/>
        <v>67596</v>
      </c>
      <c r="C339">
        <f t="shared" si="55"/>
        <v>337</v>
      </c>
      <c r="D339">
        <f t="shared" si="50"/>
        <v>8</v>
      </c>
      <c r="E339">
        <f t="shared" si="51"/>
        <v>24.75</v>
      </c>
      <c r="F339" s="34">
        <f t="shared" si="52"/>
        <v>8.25</v>
      </c>
      <c r="G339">
        <f t="shared" si="53"/>
        <v>8340.75</v>
      </c>
      <c r="H339">
        <f t="shared" si="56"/>
        <v>1423849.5</v>
      </c>
      <c r="I339" s="34">
        <f t="shared" si="57"/>
        <v>2816.5</v>
      </c>
      <c r="J339" s="35">
        <f t="shared" si="58"/>
        <v>8449.5</v>
      </c>
    </row>
    <row r="340" spans="1:10">
      <c r="A340">
        <f t="shared" si="54"/>
        <v>67596</v>
      </c>
      <c r="B340">
        <f t="shared" si="59"/>
        <v>67794</v>
      </c>
      <c r="C340">
        <f t="shared" si="55"/>
        <v>338</v>
      </c>
      <c r="D340">
        <f t="shared" si="50"/>
        <v>8</v>
      </c>
      <c r="E340">
        <f t="shared" si="51"/>
        <v>24.75</v>
      </c>
      <c r="F340" s="34">
        <f t="shared" si="52"/>
        <v>8.25</v>
      </c>
      <c r="G340">
        <f t="shared" si="53"/>
        <v>8365.5</v>
      </c>
      <c r="H340">
        <f t="shared" si="56"/>
        <v>1432215</v>
      </c>
      <c r="I340" s="34">
        <f t="shared" si="57"/>
        <v>2824.75</v>
      </c>
      <c r="J340" s="35">
        <f t="shared" si="58"/>
        <v>8474.25</v>
      </c>
    </row>
    <row r="341" spans="1:10">
      <c r="A341">
        <f t="shared" si="54"/>
        <v>67794</v>
      </c>
      <c r="B341">
        <f t="shared" si="59"/>
        <v>67998</v>
      </c>
      <c r="C341">
        <f t="shared" si="55"/>
        <v>339</v>
      </c>
      <c r="D341">
        <f t="shared" si="50"/>
        <v>8</v>
      </c>
      <c r="E341">
        <f t="shared" si="51"/>
        <v>25.5</v>
      </c>
      <c r="F341" s="34">
        <f t="shared" si="52"/>
        <v>8.5</v>
      </c>
      <c r="G341">
        <f t="shared" si="53"/>
        <v>8644.5</v>
      </c>
      <c r="H341">
        <f t="shared" si="56"/>
        <v>1440859.5</v>
      </c>
      <c r="I341" s="34">
        <f t="shared" si="57"/>
        <v>2833.25</v>
      </c>
      <c r="J341" s="35">
        <f t="shared" si="58"/>
        <v>8499.75</v>
      </c>
    </row>
    <row r="342" spans="1:10">
      <c r="A342">
        <f t="shared" si="54"/>
        <v>67998</v>
      </c>
      <c r="B342">
        <f t="shared" si="59"/>
        <v>68196</v>
      </c>
      <c r="C342">
        <f t="shared" si="55"/>
        <v>340</v>
      </c>
      <c r="D342">
        <f t="shared" si="50"/>
        <v>8</v>
      </c>
      <c r="E342">
        <f t="shared" si="51"/>
        <v>24.75</v>
      </c>
      <c r="F342" s="34">
        <f t="shared" si="52"/>
        <v>8.25</v>
      </c>
      <c r="G342">
        <f t="shared" si="53"/>
        <v>8415</v>
      </c>
      <c r="H342">
        <f t="shared" si="56"/>
        <v>1449274.5</v>
      </c>
      <c r="I342" s="34">
        <f t="shared" si="57"/>
        <v>2841.5</v>
      </c>
      <c r="J342" s="35">
        <f t="shared" si="58"/>
        <v>8524.5</v>
      </c>
    </row>
    <row r="343" spans="1:10">
      <c r="A343">
        <f t="shared" si="54"/>
        <v>68196</v>
      </c>
      <c r="B343">
        <f t="shared" si="59"/>
        <v>68394</v>
      </c>
      <c r="C343">
        <f t="shared" si="55"/>
        <v>341</v>
      </c>
      <c r="D343">
        <f t="shared" si="50"/>
        <v>8</v>
      </c>
      <c r="E343">
        <f t="shared" si="51"/>
        <v>24.75</v>
      </c>
      <c r="F343" s="34">
        <f t="shared" si="52"/>
        <v>8.25</v>
      </c>
      <c r="G343">
        <f t="shared" si="53"/>
        <v>8439.75</v>
      </c>
      <c r="H343">
        <f t="shared" si="56"/>
        <v>1457714.25</v>
      </c>
      <c r="I343" s="34">
        <f t="shared" si="57"/>
        <v>2849.75</v>
      </c>
      <c r="J343" s="35">
        <f t="shared" si="58"/>
        <v>8549.25</v>
      </c>
    </row>
    <row r="344" spans="1:10">
      <c r="A344">
        <f t="shared" si="54"/>
        <v>68394</v>
      </c>
      <c r="B344">
        <f t="shared" si="59"/>
        <v>68598</v>
      </c>
      <c r="C344">
        <f t="shared" si="55"/>
        <v>342</v>
      </c>
      <c r="D344">
        <f t="shared" si="50"/>
        <v>8</v>
      </c>
      <c r="E344">
        <f t="shared" si="51"/>
        <v>25.5</v>
      </c>
      <c r="F344" s="34">
        <f t="shared" si="52"/>
        <v>8.5</v>
      </c>
      <c r="G344">
        <f t="shared" si="53"/>
        <v>8721</v>
      </c>
      <c r="H344">
        <f t="shared" si="56"/>
        <v>1466435.25</v>
      </c>
      <c r="I344" s="34">
        <f t="shared" si="57"/>
        <v>2858.25</v>
      </c>
      <c r="J344" s="35">
        <f t="shared" si="58"/>
        <v>8574.75</v>
      </c>
    </row>
    <row r="345" spans="1:10">
      <c r="A345">
        <f t="shared" si="54"/>
        <v>68598</v>
      </c>
      <c r="B345">
        <f t="shared" si="59"/>
        <v>68796</v>
      </c>
      <c r="C345">
        <f t="shared" si="55"/>
        <v>343</v>
      </c>
      <c r="D345">
        <f t="shared" si="50"/>
        <v>8</v>
      </c>
      <c r="E345">
        <f t="shared" si="51"/>
        <v>24.75</v>
      </c>
      <c r="F345" s="34">
        <f t="shared" si="52"/>
        <v>8.25</v>
      </c>
      <c r="G345">
        <f t="shared" si="53"/>
        <v>8489.25</v>
      </c>
      <c r="H345">
        <f t="shared" si="56"/>
        <v>1474924.5</v>
      </c>
      <c r="I345" s="34">
        <f t="shared" si="57"/>
        <v>2866.5</v>
      </c>
      <c r="J345" s="35">
        <f t="shared" si="58"/>
        <v>8599.5</v>
      </c>
    </row>
    <row r="346" spans="1:10">
      <c r="A346">
        <f t="shared" si="54"/>
        <v>68796</v>
      </c>
      <c r="B346">
        <f t="shared" si="59"/>
        <v>68994</v>
      </c>
      <c r="C346">
        <f t="shared" si="55"/>
        <v>344</v>
      </c>
      <c r="D346">
        <f t="shared" si="50"/>
        <v>8</v>
      </c>
      <c r="E346">
        <f t="shared" si="51"/>
        <v>24.75</v>
      </c>
      <c r="F346" s="34">
        <f t="shared" si="52"/>
        <v>8.25</v>
      </c>
      <c r="G346">
        <f t="shared" si="53"/>
        <v>8514</v>
      </c>
      <c r="H346">
        <f t="shared" si="56"/>
        <v>1483438.5</v>
      </c>
      <c r="I346" s="34">
        <f t="shared" si="57"/>
        <v>2874.75</v>
      </c>
      <c r="J346" s="35">
        <f t="shared" si="58"/>
        <v>8624.25</v>
      </c>
    </row>
    <row r="347" spans="1:10">
      <c r="A347">
        <f t="shared" si="54"/>
        <v>68994</v>
      </c>
      <c r="B347">
        <f t="shared" si="59"/>
        <v>69198</v>
      </c>
      <c r="C347">
        <f t="shared" si="55"/>
        <v>345</v>
      </c>
      <c r="D347">
        <f t="shared" si="50"/>
        <v>8</v>
      </c>
      <c r="E347">
        <f t="shared" si="51"/>
        <v>25.5</v>
      </c>
      <c r="F347" s="34">
        <f t="shared" si="52"/>
        <v>8.5</v>
      </c>
      <c r="G347">
        <f t="shared" si="53"/>
        <v>8797.5</v>
      </c>
      <c r="H347">
        <f t="shared" si="56"/>
        <v>1492236</v>
      </c>
      <c r="I347" s="34">
        <f t="shared" si="57"/>
        <v>2883.25</v>
      </c>
      <c r="J347" s="35">
        <f t="shared" si="58"/>
        <v>8649.75</v>
      </c>
    </row>
    <row r="348" spans="1:10">
      <c r="A348">
        <f t="shared" si="54"/>
        <v>69198</v>
      </c>
      <c r="B348">
        <f t="shared" si="59"/>
        <v>69396</v>
      </c>
      <c r="C348">
        <f t="shared" si="55"/>
        <v>346</v>
      </c>
      <c r="D348">
        <f t="shared" si="50"/>
        <v>8</v>
      </c>
      <c r="E348">
        <f t="shared" si="51"/>
        <v>24.75</v>
      </c>
      <c r="F348" s="34">
        <f t="shared" si="52"/>
        <v>8.25</v>
      </c>
      <c r="G348">
        <f t="shared" si="53"/>
        <v>8563.5</v>
      </c>
      <c r="H348">
        <f t="shared" si="56"/>
        <v>1500799.5</v>
      </c>
      <c r="I348" s="34">
        <f t="shared" si="57"/>
        <v>2891.5</v>
      </c>
      <c r="J348" s="35">
        <f t="shared" si="58"/>
        <v>8674.5</v>
      </c>
    </row>
    <row r="349" spans="1:10">
      <c r="A349">
        <f t="shared" si="54"/>
        <v>69396</v>
      </c>
      <c r="B349">
        <f t="shared" si="59"/>
        <v>69594</v>
      </c>
      <c r="C349">
        <f t="shared" si="55"/>
        <v>347</v>
      </c>
      <c r="D349">
        <f t="shared" si="50"/>
        <v>8</v>
      </c>
      <c r="E349">
        <f t="shared" si="51"/>
        <v>24.75</v>
      </c>
      <c r="F349" s="34">
        <f t="shared" si="52"/>
        <v>8.25</v>
      </c>
      <c r="G349">
        <f t="shared" si="53"/>
        <v>8588.25</v>
      </c>
      <c r="H349">
        <f t="shared" si="56"/>
        <v>1509387.75</v>
      </c>
      <c r="I349" s="34">
        <f t="shared" si="57"/>
        <v>2899.75</v>
      </c>
      <c r="J349" s="35">
        <f t="shared" si="58"/>
        <v>8699.25</v>
      </c>
    </row>
    <row r="350" spans="1:10">
      <c r="A350">
        <f t="shared" si="54"/>
        <v>69594</v>
      </c>
      <c r="B350">
        <f t="shared" si="59"/>
        <v>69798</v>
      </c>
      <c r="C350">
        <f t="shared" si="55"/>
        <v>348</v>
      </c>
      <c r="D350">
        <f t="shared" si="50"/>
        <v>8</v>
      </c>
      <c r="E350">
        <f t="shared" si="51"/>
        <v>25.5</v>
      </c>
      <c r="F350" s="34">
        <f t="shared" si="52"/>
        <v>8.5</v>
      </c>
      <c r="G350">
        <f t="shared" si="53"/>
        <v>8874</v>
      </c>
      <c r="H350">
        <f t="shared" si="56"/>
        <v>1518261.75</v>
      </c>
      <c r="I350" s="34">
        <f t="shared" si="57"/>
        <v>2908.25</v>
      </c>
      <c r="J350" s="35">
        <f t="shared" si="58"/>
        <v>8724.75</v>
      </c>
    </row>
    <row r="351" spans="1:10">
      <c r="A351">
        <f t="shared" si="54"/>
        <v>69798</v>
      </c>
      <c r="B351">
        <f t="shared" si="59"/>
        <v>69996</v>
      </c>
      <c r="C351">
        <f t="shared" si="55"/>
        <v>349</v>
      </c>
      <c r="D351">
        <f t="shared" si="50"/>
        <v>8</v>
      </c>
      <c r="E351">
        <f t="shared" si="51"/>
        <v>24.75</v>
      </c>
      <c r="F351" s="34">
        <f t="shared" si="52"/>
        <v>8.25</v>
      </c>
      <c r="G351">
        <f t="shared" si="53"/>
        <v>8637.75</v>
      </c>
      <c r="H351">
        <f t="shared" si="56"/>
        <v>1526899.5</v>
      </c>
      <c r="I351" s="34">
        <f t="shared" si="57"/>
        <v>2916.5</v>
      </c>
      <c r="J351" s="35">
        <f t="shared" si="58"/>
        <v>8749.5</v>
      </c>
    </row>
    <row r="352" spans="1:10">
      <c r="A352">
        <f t="shared" si="54"/>
        <v>69996</v>
      </c>
      <c r="B352">
        <f t="shared" si="59"/>
        <v>70194</v>
      </c>
      <c r="C352">
        <f t="shared" si="55"/>
        <v>350</v>
      </c>
      <c r="D352">
        <f t="shared" si="50"/>
        <v>8</v>
      </c>
      <c r="E352">
        <f t="shared" si="51"/>
        <v>24.75</v>
      </c>
      <c r="F352" s="34">
        <f t="shared" si="52"/>
        <v>8.25</v>
      </c>
      <c r="G352">
        <f t="shared" si="53"/>
        <v>8662.5</v>
      </c>
      <c r="H352">
        <f t="shared" si="56"/>
        <v>1535562</v>
      </c>
      <c r="I352" s="34">
        <f t="shared" si="57"/>
        <v>2924.75</v>
      </c>
      <c r="J352" s="35">
        <f t="shared" si="58"/>
        <v>8774.25</v>
      </c>
    </row>
    <row r="353" spans="1:10">
      <c r="A353">
        <f t="shared" si="54"/>
        <v>70194</v>
      </c>
      <c r="B353">
        <f t="shared" si="59"/>
        <v>70398</v>
      </c>
      <c r="C353">
        <f t="shared" si="55"/>
        <v>351</v>
      </c>
      <c r="D353">
        <f t="shared" si="50"/>
        <v>8</v>
      </c>
      <c r="E353">
        <f t="shared" si="51"/>
        <v>25.5</v>
      </c>
      <c r="F353" s="34">
        <f t="shared" si="52"/>
        <v>8.5</v>
      </c>
      <c r="G353">
        <f t="shared" si="53"/>
        <v>8950.5</v>
      </c>
      <c r="H353">
        <f t="shared" si="56"/>
        <v>1544512.5</v>
      </c>
      <c r="I353" s="34">
        <f t="shared" si="57"/>
        <v>2933.25</v>
      </c>
      <c r="J353" s="35">
        <f t="shared" si="58"/>
        <v>8799.75</v>
      </c>
    </row>
    <row r="354" spans="1:10">
      <c r="A354">
        <f t="shared" si="54"/>
        <v>70398</v>
      </c>
      <c r="B354">
        <f t="shared" si="59"/>
        <v>70596</v>
      </c>
      <c r="C354">
        <f t="shared" si="55"/>
        <v>352</v>
      </c>
      <c r="D354">
        <f t="shared" si="50"/>
        <v>8</v>
      </c>
      <c r="E354">
        <f t="shared" si="51"/>
        <v>24.75</v>
      </c>
      <c r="F354" s="34">
        <f t="shared" si="52"/>
        <v>8.25</v>
      </c>
      <c r="G354">
        <f t="shared" si="53"/>
        <v>8712</v>
      </c>
      <c r="H354">
        <f t="shared" si="56"/>
        <v>1553224.5</v>
      </c>
      <c r="I354" s="34">
        <f t="shared" si="57"/>
        <v>2941.5</v>
      </c>
      <c r="J354" s="35">
        <f t="shared" si="58"/>
        <v>8824.5</v>
      </c>
    </row>
    <row r="355" spans="1:10">
      <c r="A355">
        <f t="shared" si="54"/>
        <v>70596</v>
      </c>
      <c r="B355">
        <f t="shared" si="59"/>
        <v>70794</v>
      </c>
      <c r="C355">
        <f t="shared" si="55"/>
        <v>353</v>
      </c>
      <c r="D355">
        <f t="shared" si="50"/>
        <v>8</v>
      </c>
      <c r="E355">
        <f t="shared" si="51"/>
        <v>24.75</v>
      </c>
      <c r="F355" s="34">
        <f t="shared" si="52"/>
        <v>8.25</v>
      </c>
      <c r="G355">
        <f t="shared" si="53"/>
        <v>8736.75</v>
      </c>
      <c r="H355">
        <f t="shared" si="56"/>
        <v>1561961.25</v>
      </c>
      <c r="I355" s="34">
        <f t="shared" si="57"/>
        <v>2949.75</v>
      </c>
      <c r="J355" s="35">
        <f t="shared" si="58"/>
        <v>8849.25</v>
      </c>
    </row>
    <row r="356" spans="1:10">
      <c r="A356">
        <f t="shared" si="54"/>
        <v>70794</v>
      </c>
      <c r="B356">
        <f t="shared" si="59"/>
        <v>70998</v>
      </c>
      <c r="C356">
        <f t="shared" si="55"/>
        <v>354</v>
      </c>
      <c r="D356">
        <f t="shared" si="50"/>
        <v>8</v>
      </c>
      <c r="E356">
        <f t="shared" si="51"/>
        <v>25.5</v>
      </c>
      <c r="F356" s="34">
        <f t="shared" si="52"/>
        <v>8.5</v>
      </c>
      <c r="G356">
        <f t="shared" si="53"/>
        <v>9027</v>
      </c>
      <c r="H356">
        <f t="shared" si="56"/>
        <v>1570988.25</v>
      </c>
      <c r="I356" s="34">
        <f t="shared" si="57"/>
        <v>2958.25</v>
      </c>
      <c r="J356" s="35">
        <f t="shared" si="58"/>
        <v>8874.75</v>
      </c>
    </row>
    <row r="357" spans="1:10">
      <c r="A357">
        <f t="shared" si="54"/>
        <v>70998</v>
      </c>
      <c r="B357">
        <f t="shared" si="59"/>
        <v>71196</v>
      </c>
      <c r="C357">
        <f t="shared" si="55"/>
        <v>355</v>
      </c>
      <c r="D357">
        <f t="shared" si="50"/>
        <v>8</v>
      </c>
      <c r="E357">
        <f t="shared" si="51"/>
        <v>24.75</v>
      </c>
      <c r="F357" s="34">
        <f t="shared" si="52"/>
        <v>8.25</v>
      </c>
      <c r="G357">
        <f t="shared" si="53"/>
        <v>8786.25</v>
      </c>
      <c r="H357">
        <f t="shared" si="56"/>
        <v>1579774.5</v>
      </c>
      <c r="I357" s="34">
        <f t="shared" si="57"/>
        <v>2966.5</v>
      </c>
      <c r="J357" s="35">
        <f t="shared" si="58"/>
        <v>8899.5</v>
      </c>
    </row>
    <row r="358" spans="1:10">
      <c r="A358">
        <f t="shared" si="54"/>
        <v>71196</v>
      </c>
      <c r="B358">
        <f t="shared" si="59"/>
        <v>71394</v>
      </c>
      <c r="C358">
        <f t="shared" si="55"/>
        <v>356</v>
      </c>
      <c r="D358">
        <f t="shared" si="50"/>
        <v>8</v>
      </c>
      <c r="E358">
        <f t="shared" si="51"/>
        <v>24.75</v>
      </c>
      <c r="F358" s="34">
        <f t="shared" si="52"/>
        <v>8.25</v>
      </c>
      <c r="G358">
        <f t="shared" si="53"/>
        <v>8811</v>
      </c>
      <c r="H358">
        <f t="shared" si="56"/>
        <v>1588585.5</v>
      </c>
      <c r="I358" s="34">
        <f t="shared" si="57"/>
        <v>2974.75</v>
      </c>
      <c r="J358" s="35">
        <f t="shared" si="58"/>
        <v>8924.25</v>
      </c>
    </row>
    <row r="359" spans="1:10">
      <c r="A359">
        <f t="shared" si="54"/>
        <v>71394</v>
      </c>
      <c r="B359">
        <f t="shared" si="59"/>
        <v>71598</v>
      </c>
      <c r="C359">
        <f t="shared" si="55"/>
        <v>357</v>
      </c>
      <c r="D359">
        <f t="shared" si="50"/>
        <v>8</v>
      </c>
      <c r="E359">
        <f t="shared" si="51"/>
        <v>25.5</v>
      </c>
      <c r="F359" s="34">
        <f t="shared" si="52"/>
        <v>8.5</v>
      </c>
      <c r="G359">
        <f t="shared" si="53"/>
        <v>9103.5</v>
      </c>
      <c r="H359">
        <f t="shared" si="56"/>
        <v>1597689</v>
      </c>
      <c r="I359" s="34">
        <f t="shared" si="57"/>
        <v>2983.25</v>
      </c>
      <c r="J359" s="35">
        <f t="shared" si="58"/>
        <v>8949.75</v>
      </c>
    </row>
    <row r="360" spans="1:10">
      <c r="A360">
        <f t="shared" si="54"/>
        <v>71598</v>
      </c>
      <c r="B360">
        <f t="shared" si="59"/>
        <v>71796</v>
      </c>
      <c r="C360">
        <f t="shared" si="55"/>
        <v>358</v>
      </c>
      <c r="D360">
        <f t="shared" si="50"/>
        <v>8</v>
      </c>
      <c r="E360">
        <f t="shared" si="51"/>
        <v>24.75</v>
      </c>
      <c r="F360" s="34">
        <f t="shared" si="52"/>
        <v>8.25</v>
      </c>
      <c r="G360">
        <f t="shared" si="53"/>
        <v>8860.5</v>
      </c>
      <c r="H360">
        <f t="shared" si="56"/>
        <v>1606549.5</v>
      </c>
      <c r="I360" s="34">
        <f t="shared" si="57"/>
        <v>2991.5</v>
      </c>
      <c r="J360" s="35">
        <f t="shared" si="58"/>
        <v>8974.5</v>
      </c>
    </row>
    <row r="361" spans="1:10">
      <c r="A361">
        <f t="shared" si="54"/>
        <v>71796</v>
      </c>
      <c r="B361">
        <f t="shared" si="59"/>
        <v>71994</v>
      </c>
      <c r="C361">
        <f t="shared" si="55"/>
        <v>359</v>
      </c>
      <c r="D361">
        <f t="shared" si="50"/>
        <v>8</v>
      </c>
      <c r="E361">
        <f t="shared" si="51"/>
        <v>24.75</v>
      </c>
      <c r="F361" s="34">
        <f t="shared" si="52"/>
        <v>8.25</v>
      </c>
      <c r="G361">
        <f t="shared" si="53"/>
        <v>8885.25</v>
      </c>
      <c r="H361">
        <f t="shared" si="56"/>
        <v>1615434.75</v>
      </c>
      <c r="I361" s="34">
        <f t="shared" si="57"/>
        <v>2999.75</v>
      </c>
      <c r="J361" s="35">
        <f t="shared" si="58"/>
        <v>8999.25</v>
      </c>
    </row>
    <row r="362" spans="1:10">
      <c r="A362">
        <f t="shared" si="54"/>
        <v>71994</v>
      </c>
      <c r="B362">
        <f t="shared" si="59"/>
        <v>72198</v>
      </c>
      <c r="C362">
        <f t="shared" si="55"/>
        <v>360</v>
      </c>
      <c r="D362">
        <f t="shared" si="50"/>
        <v>8</v>
      </c>
      <c r="E362">
        <f t="shared" si="51"/>
        <v>25.5</v>
      </c>
      <c r="F362" s="34">
        <f t="shared" si="52"/>
        <v>8.5</v>
      </c>
      <c r="G362">
        <f t="shared" si="53"/>
        <v>9180</v>
      </c>
      <c r="H362">
        <f t="shared" si="56"/>
        <v>1624614.75</v>
      </c>
      <c r="I362" s="34">
        <f t="shared" si="57"/>
        <v>3008.25</v>
      </c>
      <c r="J362" s="35">
        <f t="shared" si="58"/>
        <v>9024.75</v>
      </c>
    </row>
    <row r="363" spans="1:10">
      <c r="A363">
        <f t="shared" si="54"/>
        <v>72198</v>
      </c>
      <c r="B363">
        <f t="shared" si="59"/>
        <v>72396</v>
      </c>
      <c r="C363">
        <f t="shared" si="55"/>
        <v>361</v>
      </c>
      <c r="D363">
        <f t="shared" si="50"/>
        <v>8</v>
      </c>
      <c r="E363">
        <f t="shared" si="51"/>
        <v>24.75</v>
      </c>
      <c r="F363" s="34">
        <f t="shared" si="52"/>
        <v>8.25</v>
      </c>
      <c r="G363">
        <f t="shared" si="53"/>
        <v>8934.75</v>
      </c>
      <c r="H363">
        <f t="shared" si="56"/>
        <v>1633549.5</v>
      </c>
      <c r="I363" s="34">
        <f t="shared" si="57"/>
        <v>3016.5</v>
      </c>
      <c r="J363" s="35">
        <f t="shared" si="58"/>
        <v>9049.5</v>
      </c>
    </row>
    <row r="364" spans="1:10">
      <c r="A364">
        <f t="shared" si="54"/>
        <v>72396</v>
      </c>
      <c r="B364">
        <f t="shared" si="59"/>
        <v>72594</v>
      </c>
      <c r="C364">
        <f t="shared" si="55"/>
        <v>362</v>
      </c>
      <c r="D364">
        <f t="shared" si="50"/>
        <v>8</v>
      </c>
      <c r="E364">
        <f t="shared" si="51"/>
        <v>24.75</v>
      </c>
      <c r="F364" s="34">
        <f t="shared" si="52"/>
        <v>8.25</v>
      </c>
      <c r="G364">
        <f t="shared" si="53"/>
        <v>8959.5</v>
      </c>
      <c r="H364">
        <f t="shared" si="56"/>
        <v>1642509</v>
      </c>
      <c r="I364" s="34">
        <f t="shared" si="57"/>
        <v>3024.75</v>
      </c>
      <c r="J364" s="35">
        <f t="shared" si="58"/>
        <v>9074.25</v>
      </c>
    </row>
    <row r="365" spans="1:10">
      <c r="A365">
        <f t="shared" si="54"/>
        <v>72594</v>
      </c>
      <c r="B365">
        <f t="shared" si="59"/>
        <v>72798</v>
      </c>
      <c r="C365">
        <f t="shared" si="55"/>
        <v>363</v>
      </c>
      <c r="D365">
        <f t="shared" si="50"/>
        <v>8</v>
      </c>
      <c r="E365">
        <f t="shared" si="51"/>
        <v>25.5</v>
      </c>
      <c r="F365" s="34">
        <f t="shared" si="52"/>
        <v>8.5</v>
      </c>
      <c r="G365">
        <f t="shared" si="53"/>
        <v>9256.5</v>
      </c>
      <c r="H365">
        <f t="shared" si="56"/>
        <v>1651765.5</v>
      </c>
      <c r="I365" s="34">
        <f t="shared" si="57"/>
        <v>3033.25</v>
      </c>
      <c r="J365" s="35">
        <f t="shared" si="58"/>
        <v>9099.75</v>
      </c>
    </row>
    <row r="366" spans="1:10">
      <c r="A366">
        <f t="shared" si="54"/>
        <v>72798</v>
      </c>
      <c r="B366">
        <f t="shared" si="59"/>
        <v>72996</v>
      </c>
      <c r="C366">
        <f t="shared" si="55"/>
        <v>364</v>
      </c>
      <c r="D366">
        <f t="shared" si="50"/>
        <v>8</v>
      </c>
      <c r="E366">
        <f t="shared" si="51"/>
        <v>24.75</v>
      </c>
      <c r="F366" s="34">
        <f t="shared" si="52"/>
        <v>8.25</v>
      </c>
      <c r="G366">
        <f t="shared" si="53"/>
        <v>9009</v>
      </c>
      <c r="H366">
        <f t="shared" si="56"/>
        <v>1660774.5</v>
      </c>
      <c r="I366" s="34">
        <f t="shared" si="57"/>
        <v>3041.5</v>
      </c>
      <c r="J366" s="35">
        <f t="shared" si="58"/>
        <v>9124.5</v>
      </c>
    </row>
    <row r="367" spans="1:10">
      <c r="A367">
        <f t="shared" si="54"/>
        <v>72996</v>
      </c>
      <c r="B367">
        <f t="shared" si="59"/>
        <v>73194</v>
      </c>
      <c r="C367">
        <f t="shared" si="55"/>
        <v>365</v>
      </c>
      <c r="D367">
        <f t="shared" si="50"/>
        <v>8</v>
      </c>
      <c r="E367">
        <f t="shared" si="51"/>
        <v>24.75</v>
      </c>
      <c r="F367" s="34">
        <f t="shared" si="52"/>
        <v>8.25</v>
      </c>
      <c r="G367">
        <f t="shared" si="53"/>
        <v>9033.75</v>
      </c>
      <c r="H367">
        <f t="shared" si="56"/>
        <v>1669808.25</v>
      </c>
      <c r="I367" s="34">
        <f t="shared" si="57"/>
        <v>3049.75</v>
      </c>
      <c r="J367" s="35">
        <f t="shared" si="58"/>
        <v>9149.25</v>
      </c>
    </row>
    <row r="368" spans="1:10">
      <c r="A368">
        <f t="shared" si="54"/>
        <v>73194</v>
      </c>
      <c r="B368">
        <f t="shared" si="59"/>
        <v>73398</v>
      </c>
      <c r="C368">
        <f t="shared" si="55"/>
        <v>366</v>
      </c>
      <c r="D368">
        <f t="shared" si="50"/>
        <v>8</v>
      </c>
      <c r="E368">
        <f t="shared" si="51"/>
        <v>25.5</v>
      </c>
      <c r="F368" s="34">
        <f t="shared" si="52"/>
        <v>8.5</v>
      </c>
      <c r="G368">
        <f t="shared" si="53"/>
        <v>9333</v>
      </c>
      <c r="H368">
        <f t="shared" si="56"/>
        <v>1679141.25</v>
      </c>
      <c r="I368" s="34">
        <f t="shared" si="57"/>
        <v>3058.25</v>
      </c>
      <c r="J368" s="35">
        <f t="shared" si="58"/>
        <v>9174.75</v>
      </c>
    </row>
    <row r="369" spans="1:10">
      <c r="A369">
        <f t="shared" si="54"/>
        <v>73398</v>
      </c>
      <c r="B369">
        <f t="shared" si="59"/>
        <v>73596</v>
      </c>
      <c r="C369">
        <f t="shared" si="55"/>
        <v>367</v>
      </c>
      <c r="D369">
        <f t="shared" si="50"/>
        <v>8</v>
      </c>
      <c r="E369">
        <f t="shared" si="51"/>
        <v>24.75</v>
      </c>
      <c r="F369" s="34">
        <f t="shared" si="52"/>
        <v>8.25</v>
      </c>
      <c r="G369">
        <f t="shared" si="53"/>
        <v>9083.25</v>
      </c>
      <c r="H369">
        <f t="shared" si="56"/>
        <v>1688224.5</v>
      </c>
      <c r="I369" s="34">
        <f t="shared" si="57"/>
        <v>3066.5</v>
      </c>
      <c r="J369" s="35">
        <f t="shared" si="58"/>
        <v>9199.5</v>
      </c>
    </row>
    <row r="370" spans="1:10">
      <c r="A370">
        <f t="shared" si="54"/>
        <v>73596</v>
      </c>
      <c r="B370">
        <f t="shared" si="59"/>
        <v>73794</v>
      </c>
      <c r="C370">
        <f t="shared" si="55"/>
        <v>368</v>
      </c>
      <c r="D370">
        <f t="shared" si="50"/>
        <v>8</v>
      </c>
      <c r="E370">
        <f t="shared" si="51"/>
        <v>24.75</v>
      </c>
      <c r="F370" s="34">
        <f t="shared" si="52"/>
        <v>8.25</v>
      </c>
      <c r="G370">
        <f t="shared" si="53"/>
        <v>9108</v>
      </c>
      <c r="H370">
        <f t="shared" si="56"/>
        <v>1697332.5</v>
      </c>
      <c r="I370" s="34">
        <f t="shared" si="57"/>
        <v>3074.75</v>
      </c>
      <c r="J370" s="35">
        <f t="shared" si="58"/>
        <v>9224.25</v>
      </c>
    </row>
    <row r="371" spans="1:10">
      <c r="A371">
        <f t="shared" si="54"/>
        <v>73794</v>
      </c>
      <c r="B371">
        <f t="shared" si="59"/>
        <v>73998</v>
      </c>
      <c r="C371">
        <f t="shared" si="55"/>
        <v>369</v>
      </c>
      <c r="D371">
        <f t="shared" si="50"/>
        <v>8</v>
      </c>
      <c r="E371">
        <f t="shared" si="51"/>
        <v>25.5</v>
      </c>
      <c r="F371" s="34">
        <f t="shared" si="52"/>
        <v>8.5</v>
      </c>
      <c r="G371">
        <f t="shared" si="53"/>
        <v>9409.5</v>
      </c>
      <c r="H371">
        <f t="shared" si="56"/>
        <v>1706742</v>
      </c>
      <c r="I371" s="34">
        <f t="shared" si="57"/>
        <v>3083.25</v>
      </c>
      <c r="J371" s="35">
        <f t="shared" si="58"/>
        <v>9249.75</v>
      </c>
    </row>
    <row r="372" spans="1:10">
      <c r="A372">
        <f t="shared" si="54"/>
        <v>73998</v>
      </c>
      <c r="B372">
        <f t="shared" si="59"/>
        <v>74196</v>
      </c>
      <c r="C372">
        <f t="shared" si="55"/>
        <v>370</v>
      </c>
      <c r="D372">
        <f t="shared" si="50"/>
        <v>8</v>
      </c>
      <c r="E372">
        <f t="shared" si="51"/>
        <v>24.75</v>
      </c>
      <c r="F372" s="34">
        <f t="shared" si="52"/>
        <v>8.25</v>
      </c>
      <c r="G372">
        <f t="shared" si="53"/>
        <v>9157.5</v>
      </c>
      <c r="H372">
        <f t="shared" si="56"/>
        <v>1715899.5</v>
      </c>
      <c r="I372" s="34">
        <f t="shared" si="57"/>
        <v>3091.5</v>
      </c>
      <c r="J372" s="35">
        <f t="shared" si="58"/>
        <v>9274.5</v>
      </c>
    </row>
    <row r="373" spans="1:10">
      <c r="A373">
        <f t="shared" si="54"/>
        <v>74196</v>
      </c>
      <c r="B373">
        <f t="shared" si="59"/>
        <v>74394</v>
      </c>
      <c r="C373">
        <f t="shared" si="55"/>
        <v>371</v>
      </c>
      <c r="D373">
        <f t="shared" si="50"/>
        <v>8</v>
      </c>
      <c r="E373">
        <f t="shared" si="51"/>
        <v>24.75</v>
      </c>
      <c r="F373" s="34">
        <f t="shared" si="52"/>
        <v>8.25</v>
      </c>
      <c r="G373">
        <f t="shared" si="53"/>
        <v>9182.25</v>
      </c>
      <c r="H373">
        <f t="shared" si="56"/>
        <v>1725081.75</v>
      </c>
      <c r="I373" s="34">
        <f t="shared" si="57"/>
        <v>3099.75</v>
      </c>
      <c r="J373" s="35">
        <f t="shared" si="58"/>
        <v>9299.25</v>
      </c>
    </row>
    <row r="374" spans="1:10">
      <c r="A374">
        <f t="shared" si="54"/>
        <v>74394</v>
      </c>
      <c r="B374">
        <f t="shared" si="59"/>
        <v>74598</v>
      </c>
      <c r="C374">
        <f t="shared" si="55"/>
        <v>372</v>
      </c>
      <c r="D374">
        <f t="shared" si="50"/>
        <v>8</v>
      </c>
      <c r="E374">
        <f t="shared" si="51"/>
        <v>25.5</v>
      </c>
      <c r="F374" s="34">
        <f t="shared" si="52"/>
        <v>8.5</v>
      </c>
      <c r="G374">
        <f t="shared" si="53"/>
        <v>9486</v>
      </c>
      <c r="H374">
        <f t="shared" si="56"/>
        <v>1734567.75</v>
      </c>
      <c r="I374" s="34">
        <f t="shared" si="57"/>
        <v>3108.25</v>
      </c>
      <c r="J374" s="35">
        <f t="shared" si="58"/>
        <v>9324.75</v>
      </c>
    </row>
    <row r="375" spans="1:10">
      <c r="A375">
        <f t="shared" si="54"/>
        <v>74598</v>
      </c>
      <c r="B375">
        <f t="shared" si="59"/>
        <v>74796</v>
      </c>
      <c r="C375">
        <f t="shared" si="55"/>
        <v>373</v>
      </c>
      <c r="D375">
        <f t="shared" si="50"/>
        <v>8</v>
      </c>
      <c r="E375">
        <f t="shared" si="51"/>
        <v>24.75</v>
      </c>
      <c r="F375" s="34">
        <f t="shared" si="52"/>
        <v>8.25</v>
      </c>
      <c r="G375">
        <f t="shared" si="53"/>
        <v>9231.75</v>
      </c>
      <c r="H375">
        <f t="shared" si="56"/>
        <v>1743799.5</v>
      </c>
      <c r="I375" s="34">
        <f t="shared" si="57"/>
        <v>3116.5</v>
      </c>
      <c r="J375" s="35">
        <f t="shared" si="58"/>
        <v>9349.5</v>
      </c>
    </row>
    <row r="376" spans="1:10">
      <c r="A376">
        <f t="shared" si="54"/>
        <v>74796</v>
      </c>
      <c r="B376">
        <f t="shared" si="59"/>
        <v>74994</v>
      </c>
      <c r="C376">
        <f t="shared" si="55"/>
        <v>374</v>
      </c>
      <c r="D376">
        <f t="shared" si="50"/>
        <v>8</v>
      </c>
      <c r="E376">
        <f t="shared" si="51"/>
        <v>24.75</v>
      </c>
      <c r="F376" s="34">
        <f t="shared" si="52"/>
        <v>8.25</v>
      </c>
      <c r="G376">
        <f t="shared" si="53"/>
        <v>9256.5</v>
      </c>
      <c r="H376">
        <f t="shared" si="56"/>
        <v>1753056</v>
      </c>
      <c r="I376" s="34">
        <f t="shared" si="57"/>
        <v>3124.75</v>
      </c>
      <c r="J376" s="35">
        <f t="shared" si="58"/>
        <v>9374.25</v>
      </c>
    </row>
    <row r="377" spans="1:10">
      <c r="A377">
        <f t="shared" si="54"/>
        <v>74994</v>
      </c>
      <c r="B377">
        <f t="shared" si="59"/>
        <v>75198</v>
      </c>
      <c r="C377">
        <f t="shared" si="55"/>
        <v>375</v>
      </c>
      <c r="D377">
        <f t="shared" si="50"/>
        <v>8</v>
      </c>
      <c r="E377">
        <f t="shared" si="51"/>
        <v>25.5</v>
      </c>
      <c r="F377" s="34">
        <f t="shared" si="52"/>
        <v>8.5</v>
      </c>
      <c r="G377">
        <f t="shared" si="53"/>
        <v>9562.5</v>
      </c>
      <c r="H377">
        <f t="shared" si="56"/>
        <v>1762618.5</v>
      </c>
      <c r="I377" s="34">
        <f t="shared" si="57"/>
        <v>3133.25</v>
      </c>
      <c r="J377" s="35">
        <f t="shared" si="58"/>
        <v>9399.75</v>
      </c>
    </row>
    <row r="378" spans="1:10">
      <c r="A378">
        <f t="shared" si="54"/>
        <v>75198</v>
      </c>
      <c r="B378">
        <f t="shared" si="59"/>
        <v>75396</v>
      </c>
      <c r="C378">
        <f t="shared" si="55"/>
        <v>376</v>
      </c>
      <c r="D378">
        <f t="shared" si="50"/>
        <v>8</v>
      </c>
      <c r="E378">
        <f t="shared" si="51"/>
        <v>24.75</v>
      </c>
      <c r="F378" s="34">
        <f t="shared" si="52"/>
        <v>8.25</v>
      </c>
      <c r="G378">
        <f t="shared" si="53"/>
        <v>9306</v>
      </c>
      <c r="H378">
        <f t="shared" si="56"/>
        <v>1771924.5</v>
      </c>
      <c r="I378" s="34">
        <f t="shared" si="57"/>
        <v>3141.5</v>
      </c>
      <c r="J378" s="35">
        <f t="shared" si="58"/>
        <v>9424.5</v>
      </c>
    </row>
    <row r="379" spans="1:10">
      <c r="A379">
        <f t="shared" si="54"/>
        <v>75396</v>
      </c>
      <c r="B379">
        <f t="shared" si="59"/>
        <v>75594</v>
      </c>
      <c r="C379">
        <f t="shared" si="55"/>
        <v>377</v>
      </c>
      <c r="D379">
        <f t="shared" si="50"/>
        <v>8</v>
      </c>
      <c r="E379">
        <f t="shared" si="51"/>
        <v>24.75</v>
      </c>
      <c r="F379" s="34">
        <f t="shared" si="52"/>
        <v>8.25</v>
      </c>
      <c r="G379">
        <f t="shared" si="53"/>
        <v>9330.75</v>
      </c>
      <c r="H379">
        <f t="shared" si="56"/>
        <v>1781255.25</v>
      </c>
      <c r="I379" s="34">
        <f t="shared" si="57"/>
        <v>3149.75</v>
      </c>
      <c r="J379" s="35">
        <f t="shared" si="58"/>
        <v>9449.25</v>
      </c>
    </row>
    <row r="380" spans="1:10">
      <c r="A380">
        <f t="shared" si="54"/>
        <v>75594</v>
      </c>
      <c r="B380">
        <f t="shared" si="59"/>
        <v>75798</v>
      </c>
      <c r="C380">
        <f t="shared" si="55"/>
        <v>378</v>
      </c>
      <c r="D380">
        <f t="shared" si="50"/>
        <v>8</v>
      </c>
      <c r="E380">
        <f t="shared" si="51"/>
        <v>25.5</v>
      </c>
      <c r="F380" s="34">
        <f t="shared" si="52"/>
        <v>8.5</v>
      </c>
      <c r="G380">
        <f t="shared" si="53"/>
        <v>9639</v>
      </c>
      <c r="H380">
        <f t="shared" si="56"/>
        <v>1790894.25</v>
      </c>
      <c r="I380" s="34">
        <f t="shared" si="57"/>
        <v>3158.25</v>
      </c>
      <c r="J380" s="35">
        <f t="shared" si="58"/>
        <v>9474.75</v>
      </c>
    </row>
    <row r="381" spans="1:10">
      <c r="A381">
        <f t="shared" si="54"/>
        <v>75798</v>
      </c>
      <c r="B381">
        <f t="shared" si="59"/>
        <v>75996</v>
      </c>
      <c r="C381">
        <f t="shared" si="55"/>
        <v>379</v>
      </c>
      <c r="D381">
        <f t="shared" si="50"/>
        <v>8</v>
      </c>
      <c r="E381">
        <f t="shared" si="51"/>
        <v>24.75</v>
      </c>
      <c r="F381" s="34">
        <f t="shared" si="52"/>
        <v>8.25</v>
      </c>
      <c r="G381">
        <f t="shared" si="53"/>
        <v>9380.25</v>
      </c>
      <c r="H381">
        <f t="shared" si="56"/>
        <v>1800274.5</v>
      </c>
      <c r="I381" s="34">
        <f t="shared" si="57"/>
        <v>3166.5</v>
      </c>
      <c r="J381" s="35">
        <f t="shared" si="58"/>
        <v>9499.5</v>
      </c>
    </row>
    <row r="382" spans="1:10">
      <c r="A382">
        <f t="shared" si="54"/>
        <v>75996</v>
      </c>
      <c r="B382">
        <f t="shared" si="59"/>
        <v>76194</v>
      </c>
      <c r="C382">
        <f t="shared" si="55"/>
        <v>380</v>
      </c>
      <c r="D382">
        <f t="shared" si="50"/>
        <v>8</v>
      </c>
      <c r="E382">
        <f t="shared" si="51"/>
        <v>24.75</v>
      </c>
      <c r="F382" s="34">
        <f t="shared" si="52"/>
        <v>8.25</v>
      </c>
      <c r="G382">
        <f t="shared" si="53"/>
        <v>9405</v>
      </c>
      <c r="H382">
        <f t="shared" si="56"/>
        <v>1809679.5</v>
      </c>
      <c r="I382" s="34">
        <f t="shared" si="57"/>
        <v>3174.75</v>
      </c>
      <c r="J382" s="35">
        <f t="shared" si="58"/>
        <v>9524.25</v>
      </c>
    </row>
    <row r="383" spans="1:10">
      <c r="A383">
        <f t="shared" si="54"/>
        <v>76194</v>
      </c>
      <c r="B383">
        <f t="shared" si="59"/>
        <v>76398</v>
      </c>
      <c r="C383">
        <f t="shared" si="55"/>
        <v>381</v>
      </c>
      <c r="D383">
        <f t="shared" si="50"/>
        <v>8</v>
      </c>
      <c r="E383">
        <f t="shared" si="51"/>
        <v>25.5</v>
      </c>
      <c r="F383" s="34">
        <f t="shared" si="52"/>
        <v>8.5</v>
      </c>
      <c r="G383">
        <f t="shared" si="53"/>
        <v>9715.5</v>
      </c>
      <c r="H383">
        <f t="shared" si="56"/>
        <v>1819395</v>
      </c>
      <c r="I383" s="34">
        <f t="shared" si="57"/>
        <v>3183.25</v>
      </c>
      <c r="J383" s="35">
        <f t="shared" si="58"/>
        <v>9549.75</v>
      </c>
    </row>
    <row r="384" spans="1:10">
      <c r="A384">
        <f t="shared" si="54"/>
        <v>76398</v>
      </c>
      <c r="B384">
        <f t="shared" si="59"/>
        <v>76596</v>
      </c>
      <c r="C384">
        <f t="shared" si="55"/>
        <v>382</v>
      </c>
      <c r="D384">
        <f t="shared" si="50"/>
        <v>8</v>
      </c>
      <c r="E384">
        <f t="shared" si="51"/>
        <v>24.75</v>
      </c>
      <c r="F384" s="34">
        <f t="shared" si="52"/>
        <v>8.25</v>
      </c>
      <c r="G384">
        <f t="shared" si="53"/>
        <v>9454.5</v>
      </c>
      <c r="H384">
        <f t="shared" si="56"/>
        <v>1828849.5</v>
      </c>
      <c r="I384" s="34">
        <f t="shared" si="57"/>
        <v>3191.5</v>
      </c>
      <c r="J384" s="35">
        <f t="shared" si="58"/>
        <v>9574.5</v>
      </c>
    </row>
    <row r="385" spans="1:10">
      <c r="A385">
        <f t="shared" si="54"/>
        <v>76596</v>
      </c>
      <c r="B385">
        <f t="shared" si="59"/>
        <v>76794</v>
      </c>
      <c r="C385">
        <f t="shared" si="55"/>
        <v>383</v>
      </c>
      <c r="D385">
        <f t="shared" si="50"/>
        <v>8</v>
      </c>
      <c r="E385">
        <f t="shared" si="51"/>
        <v>24.75</v>
      </c>
      <c r="F385" s="34">
        <f t="shared" si="52"/>
        <v>8.25</v>
      </c>
      <c r="G385">
        <f t="shared" si="53"/>
        <v>9479.25</v>
      </c>
      <c r="H385">
        <f t="shared" si="56"/>
        <v>1838328.75</v>
      </c>
      <c r="I385" s="34">
        <f t="shared" si="57"/>
        <v>3199.75</v>
      </c>
      <c r="J385" s="35">
        <f t="shared" si="58"/>
        <v>9599.25</v>
      </c>
    </row>
    <row r="386" spans="1:10">
      <c r="A386">
        <f t="shared" si="54"/>
        <v>76794</v>
      </c>
      <c r="B386">
        <f t="shared" si="59"/>
        <v>76998</v>
      </c>
      <c r="C386">
        <f t="shared" si="55"/>
        <v>384</v>
      </c>
      <c r="D386">
        <f t="shared" si="50"/>
        <v>8</v>
      </c>
      <c r="E386">
        <f t="shared" si="51"/>
        <v>25.5</v>
      </c>
      <c r="F386" s="34">
        <f t="shared" si="52"/>
        <v>8.5</v>
      </c>
      <c r="G386">
        <f t="shared" si="53"/>
        <v>9792</v>
      </c>
      <c r="H386">
        <f t="shared" si="56"/>
        <v>1848120.75</v>
      </c>
      <c r="I386" s="34">
        <f t="shared" si="57"/>
        <v>3208.25</v>
      </c>
      <c r="J386" s="35">
        <f t="shared" si="58"/>
        <v>9624.75</v>
      </c>
    </row>
    <row r="387" spans="1:10">
      <c r="A387">
        <f t="shared" si="54"/>
        <v>76998</v>
      </c>
      <c r="B387">
        <f t="shared" si="59"/>
        <v>77196</v>
      </c>
      <c r="C387">
        <f t="shared" si="55"/>
        <v>385</v>
      </c>
      <c r="D387">
        <f t="shared" ref="D387:D450" si="60">$F$1</f>
        <v>8</v>
      </c>
      <c r="E387">
        <f t="shared" ref="E387:E450" si="61">(B387-A387)/D387</f>
        <v>24.75</v>
      </c>
      <c r="F387" s="34">
        <f t="shared" ref="F387:F450" si="62">20*E387/60</f>
        <v>8.25</v>
      </c>
      <c r="G387">
        <f t="shared" ref="G387:G450" si="63">E387*C387</f>
        <v>9528.75</v>
      </c>
      <c r="H387">
        <f t="shared" si="56"/>
        <v>1857649.5</v>
      </c>
      <c r="I387" s="34">
        <f t="shared" si="57"/>
        <v>3216.5</v>
      </c>
      <c r="J387" s="35">
        <f t="shared" si="58"/>
        <v>9649.5</v>
      </c>
    </row>
    <row r="388" spans="1:10">
      <c r="A388">
        <f t="shared" ref="A388:A451" si="64">B387</f>
        <v>77196</v>
      </c>
      <c r="B388">
        <f t="shared" si="59"/>
        <v>77394</v>
      </c>
      <c r="C388">
        <f t="shared" ref="C388:C451" si="65">C387+1</f>
        <v>386</v>
      </c>
      <c r="D388">
        <f t="shared" si="60"/>
        <v>8</v>
      </c>
      <c r="E388">
        <f t="shared" si="61"/>
        <v>24.75</v>
      </c>
      <c r="F388" s="34">
        <f t="shared" si="62"/>
        <v>8.25</v>
      </c>
      <c r="G388">
        <f t="shared" si="63"/>
        <v>9553.5</v>
      </c>
      <c r="H388">
        <f t="shared" ref="H388:H451" si="66">G388+H387</f>
        <v>1867203</v>
      </c>
      <c r="I388" s="34">
        <f t="shared" ref="I388:I451" si="67">F388+I387</f>
        <v>3224.75</v>
      </c>
      <c r="J388" s="35">
        <f t="shared" ref="J388:J451" si="68">E388+J387</f>
        <v>9674.25</v>
      </c>
    </row>
    <row r="389" spans="1:10">
      <c r="A389">
        <f t="shared" si="64"/>
        <v>77394</v>
      </c>
      <c r="B389">
        <f t="shared" si="59"/>
        <v>77598</v>
      </c>
      <c r="C389">
        <f t="shared" si="65"/>
        <v>387</v>
      </c>
      <c r="D389">
        <f t="shared" si="60"/>
        <v>8</v>
      </c>
      <c r="E389">
        <f t="shared" si="61"/>
        <v>25.5</v>
      </c>
      <c r="F389" s="34">
        <f t="shared" si="62"/>
        <v>8.5</v>
      </c>
      <c r="G389">
        <f t="shared" si="63"/>
        <v>9868.5</v>
      </c>
      <c r="H389">
        <f t="shared" si="66"/>
        <v>1877071.5</v>
      </c>
      <c r="I389" s="34">
        <f t="shared" si="67"/>
        <v>3233.25</v>
      </c>
      <c r="J389" s="35">
        <f t="shared" si="68"/>
        <v>9699.75</v>
      </c>
    </row>
    <row r="390" spans="1:10">
      <c r="A390">
        <f t="shared" si="64"/>
        <v>77598</v>
      </c>
      <c r="B390">
        <f t="shared" si="59"/>
        <v>77796</v>
      </c>
      <c r="C390">
        <f t="shared" si="65"/>
        <v>388</v>
      </c>
      <c r="D390">
        <f t="shared" si="60"/>
        <v>8</v>
      </c>
      <c r="E390">
        <f t="shared" si="61"/>
        <v>24.75</v>
      </c>
      <c r="F390" s="34">
        <f t="shared" si="62"/>
        <v>8.25</v>
      </c>
      <c r="G390">
        <f t="shared" si="63"/>
        <v>9603</v>
      </c>
      <c r="H390">
        <f t="shared" si="66"/>
        <v>1886674.5</v>
      </c>
      <c r="I390" s="34">
        <f t="shared" si="67"/>
        <v>3241.5</v>
      </c>
      <c r="J390" s="35">
        <f t="shared" si="68"/>
        <v>9724.5</v>
      </c>
    </row>
    <row r="391" spans="1:10">
      <c r="A391">
        <f t="shared" si="64"/>
        <v>77796</v>
      </c>
      <c r="B391">
        <f t="shared" ref="B391:B454" si="69">A391+E388*D391</f>
        <v>77994</v>
      </c>
      <c r="C391">
        <f t="shared" si="65"/>
        <v>389</v>
      </c>
      <c r="D391">
        <f t="shared" si="60"/>
        <v>8</v>
      </c>
      <c r="E391">
        <f t="shared" si="61"/>
        <v>24.75</v>
      </c>
      <c r="F391" s="34">
        <f t="shared" si="62"/>
        <v>8.25</v>
      </c>
      <c r="G391">
        <f t="shared" si="63"/>
        <v>9627.75</v>
      </c>
      <c r="H391">
        <f t="shared" si="66"/>
        <v>1896302.25</v>
      </c>
      <c r="I391" s="34">
        <f t="shared" si="67"/>
        <v>3249.75</v>
      </c>
      <c r="J391" s="35">
        <f t="shared" si="68"/>
        <v>9749.25</v>
      </c>
    </row>
    <row r="392" spans="1:10">
      <c r="A392">
        <f t="shared" si="64"/>
        <v>77994</v>
      </c>
      <c r="B392">
        <f t="shared" si="69"/>
        <v>78198</v>
      </c>
      <c r="C392">
        <f t="shared" si="65"/>
        <v>390</v>
      </c>
      <c r="D392">
        <f t="shared" si="60"/>
        <v>8</v>
      </c>
      <c r="E392">
        <f t="shared" si="61"/>
        <v>25.5</v>
      </c>
      <c r="F392" s="34">
        <f t="shared" si="62"/>
        <v>8.5</v>
      </c>
      <c r="G392">
        <f t="shared" si="63"/>
        <v>9945</v>
      </c>
      <c r="H392">
        <f t="shared" si="66"/>
        <v>1906247.25</v>
      </c>
      <c r="I392" s="34">
        <f t="shared" si="67"/>
        <v>3258.25</v>
      </c>
      <c r="J392" s="35">
        <f t="shared" si="68"/>
        <v>9774.75</v>
      </c>
    </row>
    <row r="393" spans="1:10">
      <c r="A393">
        <f t="shared" si="64"/>
        <v>78198</v>
      </c>
      <c r="B393">
        <f t="shared" si="69"/>
        <v>78396</v>
      </c>
      <c r="C393">
        <f t="shared" si="65"/>
        <v>391</v>
      </c>
      <c r="D393">
        <f t="shared" si="60"/>
        <v>8</v>
      </c>
      <c r="E393">
        <f t="shared" si="61"/>
        <v>24.75</v>
      </c>
      <c r="F393" s="34">
        <f t="shared" si="62"/>
        <v>8.25</v>
      </c>
      <c r="G393">
        <f t="shared" si="63"/>
        <v>9677.25</v>
      </c>
      <c r="H393">
        <f t="shared" si="66"/>
        <v>1915924.5</v>
      </c>
      <c r="I393" s="34">
        <f t="shared" si="67"/>
        <v>3266.5</v>
      </c>
      <c r="J393" s="35">
        <f t="shared" si="68"/>
        <v>9799.5</v>
      </c>
    </row>
    <row r="394" spans="1:10">
      <c r="A394">
        <f t="shared" si="64"/>
        <v>78396</v>
      </c>
      <c r="B394">
        <f t="shared" si="69"/>
        <v>78594</v>
      </c>
      <c r="C394">
        <f t="shared" si="65"/>
        <v>392</v>
      </c>
      <c r="D394">
        <f t="shared" si="60"/>
        <v>8</v>
      </c>
      <c r="E394">
        <f t="shared" si="61"/>
        <v>24.75</v>
      </c>
      <c r="F394" s="34">
        <f t="shared" si="62"/>
        <v>8.25</v>
      </c>
      <c r="G394">
        <f t="shared" si="63"/>
        <v>9702</v>
      </c>
      <c r="H394">
        <f t="shared" si="66"/>
        <v>1925626.5</v>
      </c>
      <c r="I394" s="34">
        <f t="shared" si="67"/>
        <v>3274.75</v>
      </c>
      <c r="J394" s="35">
        <f t="shared" si="68"/>
        <v>9824.25</v>
      </c>
    </row>
    <row r="395" spans="1:10">
      <c r="A395">
        <f t="shared" si="64"/>
        <v>78594</v>
      </c>
      <c r="B395">
        <f t="shared" si="69"/>
        <v>78798</v>
      </c>
      <c r="C395">
        <f t="shared" si="65"/>
        <v>393</v>
      </c>
      <c r="D395">
        <f t="shared" si="60"/>
        <v>8</v>
      </c>
      <c r="E395">
        <f t="shared" si="61"/>
        <v>25.5</v>
      </c>
      <c r="F395" s="34">
        <f t="shared" si="62"/>
        <v>8.5</v>
      </c>
      <c r="G395">
        <f t="shared" si="63"/>
        <v>10021.5</v>
      </c>
      <c r="H395">
        <f t="shared" si="66"/>
        <v>1935648</v>
      </c>
      <c r="I395" s="34">
        <f t="shared" si="67"/>
        <v>3283.25</v>
      </c>
      <c r="J395" s="35">
        <f t="shared" si="68"/>
        <v>9849.75</v>
      </c>
    </row>
    <row r="396" spans="1:10">
      <c r="A396">
        <f t="shared" si="64"/>
        <v>78798</v>
      </c>
      <c r="B396">
        <f t="shared" si="69"/>
        <v>78996</v>
      </c>
      <c r="C396">
        <f t="shared" si="65"/>
        <v>394</v>
      </c>
      <c r="D396">
        <f t="shared" si="60"/>
        <v>8</v>
      </c>
      <c r="E396">
        <f t="shared" si="61"/>
        <v>24.75</v>
      </c>
      <c r="F396" s="34">
        <f t="shared" si="62"/>
        <v>8.25</v>
      </c>
      <c r="G396">
        <f t="shared" si="63"/>
        <v>9751.5</v>
      </c>
      <c r="H396">
        <f t="shared" si="66"/>
        <v>1945399.5</v>
      </c>
      <c r="I396" s="34">
        <f t="shared" si="67"/>
        <v>3291.5</v>
      </c>
      <c r="J396" s="35">
        <f t="shared" si="68"/>
        <v>9874.5</v>
      </c>
    </row>
    <row r="397" spans="1:10">
      <c r="A397">
        <f t="shared" si="64"/>
        <v>78996</v>
      </c>
      <c r="B397">
        <f t="shared" si="69"/>
        <v>79194</v>
      </c>
      <c r="C397">
        <f t="shared" si="65"/>
        <v>395</v>
      </c>
      <c r="D397">
        <f t="shared" si="60"/>
        <v>8</v>
      </c>
      <c r="E397">
        <f t="shared" si="61"/>
        <v>24.75</v>
      </c>
      <c r="F397" s="34">
        <f t="shared" si="62"/>
        <v>8.25</v>
      </c>
      <c r="G397">
        <f t="shared" si="63"/>
        <v>9776.25</v>
      </c>
      <c r="H397">
        <f t="shared" si="66"/>
        <v>1955175.75</v>
      </c>
      <c r="I397" s="34">
        <f t="shared" si="67"/>
        <v>3299.75</v>
      </c>
      <c r="J397" s="35">
        <f t="shared" si="68"/>
        <v>9899.25</v>
      </c>
    </row>
    <row r="398" spans="1:10">
      <c r="A398">
        <f t="shared" si="64"/>
        <v>79194</v>
      </c>
      <c r="B398">
        <f t="shared" si="69"/>
        <v>79398</v>
      </c>
      <c r="C398">
        <f t="shared" si="65"/>
        <v>396</v>
      </c>
      <c r="D398">
        <f t="shared" si="60"/>
        <v>8</v>
      </c>
      <c r="E398">
        <f t="shared" si="61"/>
        <v>25.5</v>
      </c>
      <c r="F398" s="34">
        <f t="shared" si="62"/>
        <v>8.5</v>
      </c>
      <c r="G398">
        <f t="shared" si="63"/>
        <v>10098</v>
      </c>
      <c r="H398">
        <f t="shared" si="66"/>
        <v>1965273.75</v>
      </c>
      <c r="I398" s="34">
        <f t="shared" si="67"/>
        <v>3308.25</v>
      </c>
      <c r="J398" s="35">
        <f t="shared" si="68"/>
        <v>9924.75</v>
      </c>
    </row>
    <row r="399" spans="1:10">
      <c r="A399">
        <f t="shared" si="64"/>
        <v>79398</v>
      </c>
      <c r="B399">
        <f t="shared" si="69"/>
        <v>79596</v>
      </c>
      <c r="C399">
        <f t="shared" si="65"/>
        <v>397</v>
      </c>
      <c r="D399">
        <f t="shared" si="60"/>
        <v>8</v>
      </c>
      <c r="E399">
        <f t="shared" si="61"/>
        <v>24.75</v>
      </c>
      <c r="F399" s="34">
        <f t="shared" si="62"/>
        <v>8.25</v>
      </c>
      <c r="G399">
        <f t="shared" si="63"/>
        <v>9825.75</v>
      </c>
      <c r="H399">
        <f t="shared" si="66"/>
        <v>1975099.5</v>
      </c>
      <c r="I399" s="34">
        <f t="shared" si="67"/>
        <v>3316.5</v>
      </c>
      <c r="J399" s="35">
        <f t="shared" si="68"/>
        <v>9949.5</v>
      </c>
    </row>
    <row r="400" spans="1:10">
      <c r="A400">
        <f t="shared" si="64"/>
        <v>79596</v>
      </c>
      <c r="B400">
        <f t="shared" si="69"/>
        <v>79794</v>
      </c>
      <c r="C400">
        <f t="shared" si="65"/>
        <v>398</v>
      </c>
      <c r="D400">
        <f t="shared" si="60"/>
        <v>8</v>
      </c>
      <c r="E400">
        <f t="shared" si="61"/>
        <v>24.75</v>
      </c>
      <c r="F400" s="34">
        <f t="shared" si="62"/>
        <v>8.25</v>
      </c>
      <c r="G400">
        <f t="shared" si="63"/>
        <v>9850.5</v>
      </c>
      <c r="H400">
        <f t="shared" si="66"/>
        <v>1984950</v>
      </c>
      <c r="I400" s="34">
        <f t="shared" si="67"/>
        <v>3324.75</v>
      </c>
      <c r="J400" s="35">
        <f t="shared" si="68"/>
        <v>9974.25</v>
      </c>
    </row>
    <row r="401" spans="1:10">
      <c r="A401">
        <f t="shared" si="64"/>
        <v>79794</v>
      </c>
      <c r="B401">
        <f t="shared" si="69"/>
        <v>79998</v>
      </c>
      <c r="C401">
        <f t="shared" si="65"/>
        <v>399</v>
      </c>
      <c r="D401">
        <f t="shared" si="60"/>
        <v>8</v>
      </c>
      <c r="E401">
        <f t="shared" si="61"/>
        <v>25.5</v>
      </c>
      <c r="F401" s="34">
        <f t="shared" si="62"/>
        <v>8.5</v>
      </c>
      <c r="G401">
        <f t="shared" si="63"/>
        <v>10174.5</v>
      </c>
      <c r="H401">
        <f t="shared" si="66"/>
        <v>1995124.5</v>
      </c>
      <c r="I401" s="34">
        <f t="shared" si="67"/>
        <v>3333.25</v>
      </c>
      <c r="J401" s="35">
        <f t="shared" si="68"/>
        <v>9999.75</v>
      </c>
    </row>
    <row r="402" spans="1:10">
      <c r="A402">
        <f t="shared" si="64"/>
        <v>79998</v>
      </c>
      <c r="B402">
        <f t="shared" si="69"/>
        <v>80196</v>
      </c>
      <c r="C402">
        <f t="shared" si="65"/>
        <v>400</v>
      </c>
      <c r="D402">
        <f t="shared" si="60"/>
        <v>8</v>
      </c>
      <c r="E402">
        <f t="shared" si="61"/>
        <v>24.75</v>
      </c>
      <c r="F402" s="34">
        <f t="shared" si="62"/>
        <v>8.25</v>
      </c>
      <c r="G402">
        <f t="shared" si="63"/>
        <v>9900</v>
      </c>
      <c r="H402">
        <f t="shared" si="66"/>
        <v>2005024.5</v>
      </c>
      <c r="I402" s="34">
        <f t="shared" si="67"/>
        <v>3341.5</v>
      </c>
      <c r="J402" s="35">
        <f t="shared" si="68"/>
        <v>10024.5</v>
      </c>
    </row>
    <row r="403" spans="1:10">
      <c r="A403">
        <f t="shared" si="64"/>
        <v>80196</v>
      </c>
      <c r="B403">
        <f t="shared" si="69"/>
        <v>80394</v>
      </c>
      <c r="C403">
        <f t="shared" si="65"/>
        <v>401</v>
      </c>
      <c r="D403">
        <f t="shared" si="60"/>
        <v>8</v>
      </c>
      <c r="E403">
        <f t="shared" si="61"/>
        <v>24.75</v>
      </c>
      <c r="F403" s="34">
        <f t="shared" si="62"/>
        <v>8.25</v>
      </c>
      <c r="G403">
        <f t="shared" si="63"/>
        <v>9924.75</v>
      </c>
      <c r="H403">
        <f t="shared" si="66"/>
        <v>2014949.25</v>
      </c>
      <c r="I403" s="34">
        <f t="shared" si="67"/>
        <v>3349.75</v>
      </c>
      <c r="J403" s="35">
        <f t="shared" si="68"/>
        <v>10049.25</v>
      </c>
    </row>
    <row r="404" spans="1:10">
      <c r="A404">
        <f t="shared" si="64"/>
        <v>80394</v>
      </c>
      <c r="B404">
        <f t="shared" si="69"/>
        <v>80598</v>
      </c>
      <c r="C404">
        <f t="shared" si="65"/>
        <v>402</v>
      </c>
      <c r="D404">
        <f t="shared" si="60"/>
        <v>8</v>
      </c>
      <c r="E404">
        <f t="shared" si="61"/>
        <v>25.5</v>
      </c>
      <c r="F404" s="34">
        <f t="shared" si="62"/>
        <v>8.5</v>
      </c>
      <c r="G404">
        <f t="shared" si="63"/>
        <v>10251</v>
      </c>
      <c r="H404">
        <f t="shared" si="66"/>
        <v>2025200.25</v>
      </c>
      <c r="I404" s="34">
        <f t="shared" si="67"/>
        <v>3358.25</v>
      </c>
      <c r="J404" s="35">
        <f t="shared" si="68"/>
        <v>10074.75</v>
      </c>
    </row>
    <row r="405" spans="1:10">
      <c r="A405">
        <f t="shared" si="64"/>
        <v>80598</v>
      </c>
      <c r="B405">
        <f t="shared" si="69"/>
        <v>80796</v>
      </c>
      <c r="C405">
        <f t="shared" si="65"/>
        <v>403</v>
      </c>
      <c r="D405">
        <f t="shared" si="60"/>
        <v>8</v>
      </c>
      <c r="E405">
        <f t="shared" si="61"/>
        <v>24.75</v>
      </c>
      <c r="F405" s="34">
        <f t="shared" si="62"/>
        <v>8.25</v>
      </c>
      <c r="G405">
        <f t="shared" si="63"/>
        <v>9974.25</v>
      </c>
      <c r="H405">
        <f t="shared" si="66"/>
        <v>2035174.5</v>
      </c>
      <c r="I405" s="34">
        <f t="shared" si="67"/>
        <v>3366.5</v>
      </c>
      <c r="J405" s="35">
        <f t="shared" si="68"/>
        <v>10099.5</v>
      </c>
    </row>
    <row r="406" spans="1:10">
      <c r="A406">
        <f t="shared" si="64"/>
        <v>80796</v>
      </c>
      <c r="B406">
        <f t="shared" si="69"/>
        <v>80994</v>
      </c>
      <c r="C406">
        <f t="shared" si="65"/>
        <v>404</v>
      </c>
      <c r="D406">
        <f t="shared" si="60"/>
        <v>8</v>
      </c>
      <c r="E406">
        <f t="shared" si="61"/>
        <v>24.75</v>
      </c>
      <c r="F406" s="34">
        <f t="shared" si="62"/>
        <v>8.25</v>
      </c>
      <c r="G406">
        <f t="shared" si="63"/>
        <v>9999</v>
      </c>
      <c r="H406">
        <f t="shared" si="66"/>
        <v>2045173.5</v>
      </c>
      <c r="I406" s="34">
        <f t="shared" si="67"/>
        <v>3374.75</v>
      </c>
      <c r="J406" s="35">
        <f t="shared" si="68"/>
        <v>10124.25</v>
      </c>
    </row>
    <row r="407" spans="1:10">
      <c r="A407">
        <f t="shared" si="64"/>
        <v>80994</v>
      </c>
      <c r="B407">
        <f t="shared" si="69"/>
        <v>81198</v>
      </c>
      <c r="C407">
        <f t="shared" si="65"/>
        <v>405</v>
      </c>
      <c r="D407">
        <f t="shared" si="60"/>
        <v>8</v>
      </c>
      <c r="E407">
        <f t="shared" si="61"/>
        <v>25.5</v>
      </c>
      <c r="F407" s="34">
        <f t="shared" si="62"/>
        <v>8.5</v>
      </c>
      <c r="G407">
        <f t="shared" si="63"/>
        <v>10327.5</v>
      </c>
      <c r="H407">
        <f t="shared" si="66"/>
        <v>2055501</v>
      </c>
      <c r="I407" s="34">
        <f t="shared" si="67"/>
        <v>3383.25</v>
      </c>
      <c r="J407" s="35">
        <f t="shared" si="68"/>
        <v>10149.75</v>
      </c>
    </row>
    <row r="408" spans="1:10">
      <c r="A408">
        <f t="shared" si="64"/>
        <v>81198</v>
      </c>
      <c r="B408">
        <f t="shared" si="69"/>
        <v>81396</v>
      </c>
      <c r="C408">
        <f t="shared" si="65"/>
        <v>406</v>
      </c>
      <c r="D408">
        <f t="shared" si="60"/>
        <v>8</v>
      </c>
      <c r="E408">
        <f t="shared" si="61"/>
        <v>24.75</v>
      </c>
      <c r="F408" s="34">
        <f t="shared" si="62"/>
        <v>8.25</v>
      </c>
      <c r="G408">
        <f t="shared" si="63"/>
        <v>10048.5</v>
      </c>
      <c r="H408">
        <f t="shared" si="66"/>
        <v>2065549.5</v>
      </c>
      <c r="I408" s="34">
        <f t="shared" si="67"/>
        <v>3391.5</v>
      </c>
      <c r="J408" s="35">
        <f t="shared" si="68"/>
        <v>10174.5</v>
      </c>
    </row>
    <row r="409" spans="1:10">
      <c r="A409">
        <f t="shared" si="64"/>
        <v>81396</v>
      </c>
      <c r="B409">
        <f t="shared" si="69"/>
        <v>81594</v>
      </c>
      <c r="C409">
        <f t="shared" si="65"/>
        <v>407</v>
      </c>
      <c r="D409">
        <f t="shared" si="60"/>
        <v>8</v>
      </c>
      <c r="E409">
        <f t="shared" si="61"/>
        <v>24.75</v>
      </c>
      <c r="F409" s="34">
        <f t="shared" si="62"/>
        <v>8.25</v>
      </c>
      <c r="G409">
        <f t="shared" si="63"/>
        <v>10073.25</v>
      </c>
      <c r="H409">
        <f t="shared" si="66"/>
        <v>2075622.75</v>
      </c>
      <c r="I409" s="34">
        <f t="shared" si="67"/>
        <v>3399.75</v>
      </c>
      <c r="J409" s="35">
        <f t="shared" si="68"/>
        <v>10199.25</v>
      </c>
    </row>
    <row r="410" spans="1:10">
      <c r="A410">
        <f t="shared" si="64"/>
        <v>81594</v>
      </c>
      <c r="B410">
        <f t="shared" si="69"/>
        <v>81798</v>
      </c>
      <c r="C410">
        <f t="shared" si="65"/>
        <v>408</v>
      </c>
      <c r="D410">
        <f t="shared" si="60"/>
        <v>8</v>
      </c>
      <c r="E410">
        <f t="shared" si="61"/>
        <v>25.5</v>
      </c>
      <c r="F410" s="34">
        <f t="shared" si="62"/>
        <v>8.5</v>
      </c>
      <c r="G410">
        <f t="shared" si="63"/>
        <v>10404</v>
      </c>
      <c r="H410">
        <f t="shared" si="66"/>
        <v>2086026.75</v>
      </c>
      <c r="I410" s="34">
        <f t="shared" si="67"/>
        <v>3408.25</v>
      </c>
      <c r="J410" s="35">
        <f t="shared" si="68"/>
        <v>10224.75</v>
      </c>
    </row>
    <row r="411" spans="1:10">
      <c r="A411">
        <f t="shared" si="64"/>
        <v>81798</v>
      </c>
      <c r="B411">
        <f t="shared" si="69"/>
        <v>81996</v>
      </c>
      <c r="C411">
        <f t="shared" si="65"/>
        <v>409</v>
      </c>
      <c r="D411">
        <f t="shared" si="60"/>
        <v>8</v>
      </c>
      <c r="E411">
        <f t="shared" si="61"/>
        <v>24.75</v>
      </c>
      <c r="F411" s="34">
        <f t="shared" si="62"/>
        <v>8.25</v>
      </c>
      <c r="G411">
        <f t="shared" si="63"/>
        <v>10122.75</v>
      </c>
      <c r="H411">
        <f t="shared" si="66"/>
        <v>2096149.5</v>
      </c>
      <c r="I411" s="34">
        <f t="shared" si="67"/>
        <v>3416.5</v>
      </c>
      <c r="J411" s="35">
        <f t="shared" si="68"/>
        <v>10249.5</v>
      </c>
    </row>
    <row r="412" spans="1:10">
      <c r="A412">
        <f t="shared" si="64"/>
        <v>81996</v>
      </c>
      <c r="B412">
        <f t="shared" si="69"/>
        <v>82194</v>
      </c>
      <c r="C412">
        <f t="shared" si="65"/>
        <v>410</v>
      </c>
      <c r="D412">
        <f t="shared" si="60"/>
        <v>8</v>
      </c>
      <c r="E412">
        <f t="shared" si="61"/>
        <v>24.75</v>
      </c>
      <c r="F412" s="34">
        <f t="shared" si="62"/>
        <v>8.25</v>
      </c>
      <c r="G412">
        <f t="shared" si="63"/>
        <v>10147.5</v>
      </c>
      <c r="H412">
        <f t="shared" si="66"/>
        <v>2106297</v>
      </c>
      <c r="I412" s="34">
        <f t="shared" si="67"/>
        <v>3424.75</v>
      </c>
      <c r="J412" s="35">
        <f t="shared" si="68"/>
        <v>10274.25</v>
      </c>
    </row>
    <row r="413" spans="1:10">
      <c r="A413">
        <f t="shared" si="64"/>
        <v>82194</v>
      </c>
      <c r="B413">
        <f t="shared" si="69"/>
        <v>82398</v>
      </c>
      <c r="C413">
        <f t="shared" si="65"/>
        <v>411</v>
      </c>
      <c r="D413">
        <f t="shared" si="60"/>
        <v>8</v>
      </c>
      <c r="E413">
        <f t="shared" si="61"/>
        <v>25.5</v>
      </c>
      <c r="F413" s="34">
        <f t="shared" si="62"/>
        <v>8.5</v>
      </c>
      <c r="G413">
        <f t="shared" si="63"/>
        <v>10480.5</v>
      </c>
      <c r="H413">
        <f t="shared" si="66"/>
        <v>2116777.5</v>
      </c>
      <c r="I413" s="34">
        <f t="shared" si="67"/>
        <v>3433.25</v>
      </c>
      <c r="J413" s="35">
        <f t="shared" si="68"/>
        <v>10299.75</v>
      </c>
    </row>
    <row r="414" spans="1:10">
      <c r="A414">
        <f t="shared" si="64"/>
        <v>82398</v>
      </c>
      <c r="B414">
        <f t="shared" si="69"/>
        <v>82596</v>
      </c>
      <c r="C414">
        <f t="shared" si="65"/>
        <v>412</v>
      </c>
      <c r="D414">
        <f t="shared" si="60"/>
        <v>8</v>
      </c>
      <c r="E414">
        <f t="shared" si="61"/>
        <v>24.75</v>
      </c>
      <c r="F414" s="34">
        <f t="shared" si="62"/>
        <v>8.25</v>
      </c>
      <c r="G414">
        <f t="shared" si="63"/>
        <v>10197</v>
      </c>
      <c r="H414">
        <f t="shared" si="66"/>
        <v>2126974.5</v>
      </c>
      <c r="I414" s="34">
        <f t="shared" si="67"/>
        <v>3441.5</v>
      </c>
      <c r="J414" s="35">
        <f t="shared" si="68"/>
        <v>10324.5</v>
      </c>
    </row>
    <row r="415" spans="1:10">
      <c r="A415">
        <f t="shared" si="64"/>
        <v>82596</v>
      </c>
      <c r="B415">
        <f t="shared" si="69"/>
        <v>82794</v>
      </c>
      <c r="C415">
        <f t="shared" si="65"/>
        <v>413</v>
      </c>
      <c r="D415">
        <f t="shared" si="60"/>
        <v>8</v>
      </c>
      <c r="E415">
        <f t="shared" si="61"/>
        <v>24.75</v>
      </c>
      <c r="F415" s="34">
        <f t="shared" si="62"/>
        <v>8.25</v>
      </c>
      <c r="G415">
        <f t="shared" si="63"/>
        <v>10221.75</v>
      </c>
      <c r="H415">
        <f t="shared" si="66"/>
        <v>2137196.25</v>
      </c>
      <c r="I415" s="34">
        <f t="shared" si="67"/>
        <v>3449.75</v>
      </c>
      <c r="J415" s="35">
        <f t="shared" si="68"/>
        <v>10349.25</v>
      </c>
    </row>
    <row r="416" spans="1:10">
      <c r="A416">
        <f t="shared" si="64"/>
        <v>82794</v>
      </c>
      <c r="B416">
        <f t="shared" si="69"/>
        <v>82998</v>
      </c>
      <c r="C416">
        <f t="shared" si="65"/>
        <v>414</v>
      </c>
      <c r="D416">
        <f t="shared" si="60"/>
        <v>8</v>
      </c>
      <c r="E416">
        <f t="shared" si="61"/>
        <v>25.5</v>
      </c>
      <c r="F416" s="34">
        <f t="shared" si="62"/>
        <v>8.5</v>
      </c>
      <c r="G416">
        <f t="shared" si="63"/>
        <v>10557</v>
      </c>
      <c r="H416">
        <f t="shared" si="66"/>
        <v>2147753.25</v>
      </c>
      <c r="I416" s="34">
        <f t="shared" si="67"/>
        <v>3458.25</v>
      </c>
      <c r="J416" s="35">
        <f t="shared" si="68"/>
        <v>10374.75</v>
      </c>
    </row>
    <row r="417" spans="1:10">
      <c r="A417">
        <f t="shared" si="64"/>
        <v>82998</v>
      </c>
      <c r="B417">
        <f t="shared" si="69"/>
        <v>83196</v>
      </c>
      <c r="C417">
        <f t="shared" si="65"/>
        <v>415</v>
      </c>
      <c r="D417">
        <f t="shared" si="60"/>
        <v>8</v>
      </c>
      <c r="E417">
        <f t="shared" si="61"/>
        <v>24.75</v>
      </c>
      <c r="F417" s="34">
        <f t="shared" si="62"/>
        <v>8.25</v>
      </c>
      <c r="G417">
        <f t="shared" si="63"/>
        <v>10271.25</v>
      </c>
      <c r="H417">
        <f t="shared" si="66"/>
        <v>2158024.5</v>
      </c>
      <c r="I417" s="34">
        <f t="shared" si="67"/>
        <v>3466.5</v>
      </c>
      <c r="J417" s="35">
        <f t="shared" si="68"/>
        <v>10399.5</v>
      </c>
    </row>
    <row r="418" spans="1:10">
      <c r="A418">
        <f t="shared" si="64"/>
        <v>83196</v>
      </c>
      <c r="B418">
        <f t="shared" si="69"/>
        <v>83394</v>
      </c>
      <c r="C418">
        <f t="shared" si="65"/>
        <v>416</v>
      </c>
      <c r="D418">
        <f t="shared" si="60"/>
        <v>8</v>
      </c>
      <c r="E418">
        <f t="shared" si="61"/>
        <v>24.75</v>
      </c>
      <c r="F418" s="34">
        <f t="shared" si="62"/>
        <v>8.25</v>
      </c>
      <c r="G418">
        <f t="shared" si="63"/>
        <v>10296</v>
      </c>
      <c r="H418">
        <f t="shared" si="66"/>
        <v>2168320.5</v>
      </c>
      <c r="I418" s="34">
        <f t="shared" si="67"/>
        <v>3474.75</v>
      </c>
      <c r="J418" s="35">
        <f t="shared" si="68"/>
        <v>10424.25</v>
      </c>
    </row>
    <row r="419" spans="1:10">
      <c r="A419">
        <f t="shared" si="64"/>
        <v>83394</v>
      </c>
      <c r="B419">
        <f t="shared" si="69"/>
        <v>83598</v>
      </c>
      <c r="C419">
        <f t="shared" si="65"/>
        <v>417</v>
      </c>
      <c r="D419">
        <f t="shared" si="60"/>
        <v>8</v>
      </c>
      <c r="E419">
        <f t="shared" si="61"/>
        <v>25.5</v>
      </c>
      <c r="F419" s="34">
        <f t="shared" si="62"/>
        <v>8.5</v>
      </c>
      <c r="G419">
        <f t="shared" si="63"/>
        <v>10633.5</v>
      </c>
      <c r="H419">
        <f t="shared" si="66"/>
        <v>2178954</v>
      </c>
      <c r="I419" s="34">
        <f t="shared" si="67"/>
        <v>3483.25</v>
      </c>
      <c r="J419" s="35">
        <f t="shared" si="68"/>
        <v>10449.75</v>
      </c>
    </row>
    <row r="420" spans="1:10">
      <c r="A420">
        <f t="shared" si="64"/>
        <v>83598</v>
      </c>
      <c r="B420">
        <f t="shared" si="69"/>
        <v>83796</v>
      </c>
      <c r="C420">
        <f t="shared" si="65"/>
        <v>418</v>
      </c>
      <c r="D420">
        <f t="shared" si="60"/>
        <v>8</v>
      </c>
      <c r="E420">
        <f t="shared" si="61"/>
        <v>24.75</v>
      </c>
      <c r="F420" s="34">
        <f t="shared" si="62"/>
        <v>8.25</v>
      </c>
      <c r="G420">
        <f t="shared" si="63"/>
        <v>10345.5</v>
      </c>
      <c r="H420">
        <f t="shared" si="66"/>
        <v>2189299.5</v>
      </c>
      <c r="I420" s="34">
        <f t="shared" si="67"/>
        <v>3491.5</v>
      </c>
      <c r="J420" s="35">
        <f t="shared" si="68"/>
        <v>10474.5</v>
      </c>
    </row>
    <row r="421" spans="1:10">
      <c r="A421">
        <f t="shared" si="64"/>
        <v>83796</v>
      </c>
      <c r="B421">
        <f t="shared" si="69"/>
        <v>83994</v>
      </c>
      <c r="C421">
        <f t="shared" si="65"/>
        <v>419</v>
      </c>
      <c r="D421">
        <f t="shared" si="60"/>
        <v>8</v>
      </c>
      <c r="E421">
        <f t="shared" si="61"/>
        <v>24.75</v>
      </c>
      <c r="F421" s="34">
        <f t="shared" si="62"/>
        <v>8.25</v>
      </c>
      <c r="G421">
        <f t="shared" si="63"/>
        <v>10370.25</v>
      </c>
      <c r="H421">
        <f t="shared" si="66"/>
        <v>2199669.75</v>
      </c>
      <c r="I421" s="34">
        <f t="shared" si="67"/>
        <v>3499.75</v>
      </c>
      <c r="J421" s="35">
        <f t="shared" si="68"/>
        <v>10499.25</v>
      </c>
    </row>
    <row r="422" spans="1:10">
      <c r="A422">
        <f t="shared" si="64"/>
        <v>83994</v>
      </c>
      <c r="B422">
        <f t="shared" si="69"/>
        <v>84198</v>
      </c>
      <c r="C422">
        <f t="shared" si="65"/>
        <v>420</v>
      </c>
      <c r="D422">
        <f t="shared" si="60"/>
        <v>8</v>
      </c>
      <c r="E422">
        <f t="shared" si="61"/>
        <v>25.5</v>
      </c>
      <c r="F422" s="34">
        <f t="shared" si="62"/>
        <v>8.5</v>
      </c>
      <c r="G422">
        <f t="shared" si="63"/>
        <v>10710</v>
      </c>
      <c r="H422">
        <f t="shared" si="66"/>
        <v>2210379.75</v>
      </c>
      <c r="I422" s="34">
        <f t="shared" si="67"/>
        <v>3508.25</v>
      </c>
      <c r="J422" s="35">
        <f t="shared" si="68"/>
        <v>10524.75</v>
      </c>
    </row>
    <row r="423" spans="1:10">
      <c r="A423">
        <f t="shared" si="64"/>
        <v>84198</v>
      </c>
      <c r="B423">
        <f t="shared" si="69"/>
        <v>84396</v>
      </c>
      <c r="C423">
        <f t="shared" si="65"/>
        <v>421</v>
      </c>
      <c r="D423">
        <f t="shared" si="60"/>
        <v>8</v>
      </c>
      <c r="E423">
        <f t="shared" si="61"/>
        <v>24.75</v>
      </c>
      <c r="F423" s="34">
        <f t="shared" si="62"/>
        <v>8.25</v>
      </c>
      <c r="G423">
        <f t="shared" si="63"/>
        <v>10419.75</v>
      </c>
      <c r="H423">
        <f t="shared" si="66"/>
        <v>2220799.5</v>
      </c>
      <c r="I423" s="34">
        <f t="shared" si="67"/>
        <v>3516.5</v>
      </c>
      <c r="J423" s="35">
        <f t="shared" si="68"/>
        <v>10549.5</v>
      </c>
    </row>
    <row r="424" spans="1:10">
      <c r="A424">
        <f t="shared" si="64"/>
        <v>84396</v>
      </c>
      <c r="B424">
        <f t="shared" si="69"/>
        <v>84594</v>
      </c>
      <c r="C424">
        <f t="shared" si="65"/>
        <v>422</v>
      </c>
      <c r="D424">
        <f t="shared" si="60"/>
        <v>8</v>
      </c>
      <c r="E424">
        <f t="shared" si="61"/>
        <v>24.75</v>
      </c>
      <c r="F424" s="34">
        <f t="shared" si="62"/>
        <v>8.25</v>
      </c>
      <c r="G424">
        <f t="shared" si="63"/>
        <v>10444.5</v>
      </c>
      <c r="H424">
        <f t="shared" si="66"/>
        <v>2231244</v>
      </c>
      <c r="I424" s="34">
        <f t="shared" si="67"/>
        <v>3524.75</v>
      </c>
      <c r="J424" s="35">
        <f t="shared" si="68"/>
        <v>10574.25</v>
      </c>
    </row>
    <row r="425" spans="1:10">
      <c r="A425">
        <f t="shared" si="64"/>
        <v>84594</v>
      </c>
      <c r="B425">
        <f t="shared" si="69"/>
        <v>84798</v>
      </c>
      <c r="C425">
        <f t="shared" si="65"/>
        <v>423</v>
      </c>
      <c r="D425">
        <f t="shared" si="60"/>
        <v>8</v>
      </c>
      <c r="E425">
        <f t="shared" si="61"/>
        <v>25.5</v>
      </c>
      <c r="F425" s="34">
        <f t="shared" si="62"/>
        <v>8.5</v>
      </c>
      <c r="G425">
        <f t="shared" si="63"/>
        <v>10786.5</v>
      </c>
      <c r="H425">
        <f t="shared" si="66"/>
        <v>2242030.5</v>
      </c>
      <c r="I425" s="34">
        <f t="shared" si="67"/>
        <v>3533.25</v>
      </c>
      <c r="J425" s="35">
        <f t="shared" si="68"/>
        <v>10599.75</v>
      </c>
    </row>
    <row r="426" spans="1:10">
      <c r="A426">
        <f t="shared" si="64"/>
        <v>84798</v>
      </c>
      <c r="B426">
        <f t="shared" si="69"/>
        <v>84996</v>
      </c>
      <c r="C426">
        <f t="shared" si="65"/>
        <v>424</v>
      </c>
      <c r="D426">
        <f t="shared" si="60"/>
        <v>8</v>
      </c>
      <c r="E426">
        <f t="shared" si="61"/>
        <v>24.75</v>
      </c>
      <c r="F426" s="34">
        <f t="shared" si="62"/>
        <v>8.25</v>
      </c>
      <c r="G426">
        <f t="shared" si="63"/>
        <v>10494</v>
      </c>
      <c r="H426">
        <f t="shared" si="66"/>
        <v>2252524.5</v>
      </c>
      <c r="I426" s="34">
        <f t="shared" si="67"/>
        <v>3541.5</v>
      </c>
      <c r="J426" s="35">
        <f t="shared" si="68"/>
        <v>10624.5</v>
      </c>
    </row>
    <row r="427" spans="1:10">
      <c r="A427">
        <f t="shared" si="64"/>
        <v>84996</v>
      </c>
      <c r="B427">
        <f t="shared" si="69"/>
        <v>85194</v>
      </c>
      <c r="C427">
        <f t="shared" si="65"/>
        <v>425</v>
      </c>
      <c r="D427">
        <f t="shared" si="60"/>
        <v>8</v>
      </c>
      <c r="E427">
        <f t="shared" si="61"/>
        <v>24.75</v>
      </c>
      <c r="F427" s="34">
        <f t="shared" si="62"/>
        <v>8.25</v>
      </c>
      <c r="G427">
        <f t="shared" si="63"/>
        <v>10518.75</v>
      </c>
      <c r="H427">
        <f t="shared" si="66"/>
        <v>2263043.25</v>
      </c>
      <c r="I427" s="34">
        <f t="shared" si="67"/>
        <v>3549.75</v>
      </c>
      <c r="J427" s="35">
        <f t="shared" si="68"/>
        <v>10649.25</v>
      </c>
    </row>
    <row r="428" spans="1:10">
      <c r="A428">
        <f t="shared" si="64"/>
        <v>85194</v>
      </c>
      <c r="B428">
        <f t="shared" si="69"/>
        <v>85398</v>
      </c>
      <c r="C428">
        <f t="shared" si="65"/>
        <v>426</v>
      </c>
      <c r="D428">
        <f t="shared" si="60"/>
        <v>8</v>
      </c>
      <c r="E428">
        <f t="shared" si="61"/>
        <v>25.5</v>
      </c>
      <c r="F428" s="34">
        <f t="shared" si="62"/>
        <v>8.5</v>
      </c>
      <c r="G428">
        <f t="shared" si="63"/>
        <v>10863</v>
      </c>
      <c r="H428">
        <f t="shared" si="66"/>
        <v>2273906.25</v>
      </c>
      <c r="I428" s="34">
        <f t="shared" si="67"/>
        <v>3558.25</v>
      </c>
      <c r="J428" s="35">
        <f t="shared" si="68"/>
        <v>10674.75</v>
      </c>
    </row>
    <row r="429" spans="1:10">
      <c r="A429">
        <f t="shared" si="64"/>
        <v>85398</v>
      </c>
      <c r="B429">
        <f t="shared" si="69"/>
        <v>85596</v>
      </c>
      <c r="C429">
        <f t="shared" si="65"/>
        <v>427</v>
      </c>
      <c r="D429">
        <f t="shared" si="60"/>
        <v>8</v>
      </c>
      <c r="E429">
        <f t="shared" si="61"/>
        <v>24.75</v>
      </c>
      <c r="F429" s="34">
        <f t="shared" si="62"/>
        <v>8.25</v>
      </c>
      <c r="G429">
        <f t="shared" si="63"/>
        <v>10568.25</v>
      </c>
      <c r="H429">
        <f t="shared" si="66"/>
        <v>2284474.5</v>
      </c>
      <c r="I429" s="34">
        <f t="shared" si="67"/>
        <v>3566.5</v>
      </c>
      <c r="J429" s="35">
        <f t="shared" si="68"/>
        <v>10699.5</v>
      </c>
    </row>
    <row r="430" spans="1:10">
      <c r="A430">
        <f t="shared" si="64"/>
        <v>85596</v>
      </c>
      <c r="B430">
        <f t="shared" si="69"/>
        <v>85794</v>
      </c>
      <c r="C430">
        <f t="shared" si="65"/>
        <v>428</v>
      </c>
      <c r="D430">
        <f t="shared" si="60"/>
        <v>8</v>
      </c>
      <c r="E430">
        <f t="shared" si="61"/>
        <v>24.75</v>
      </c>
      <c r="F430" s="34">
        <f t="shared" si="62"/>
        <v>8.25</v>
      </c>
      <c r="G430">
        <f t="shared" si="63"/>
        <v>10593</v>
      </c>
      <c r="H430">
        <f t="shared" si="66"/>
        <v>2295067.5</v>
      </c>
      <c r="I430" s="34">
        <f t="shared" si="67"/>
        <v>3574.75</v>
      </c>
      <c r="J430" s="35">
        <f t="shared" si="68"/>
        <v>10724.25</v>
      </c>
    </row>
    <row r="431" spans="1:10">
      <c r="A431">
        <f t="shared" si="64"/>
        <v>85794</v>
      </c>
      <c r="B431">
        <f t="shared" si="69"/>
        <v>85998</v>
      </c>
      <c r="C431">
        <f t="shared" si="65"/>
        <v>429</v>
      </c>
      <c r="D431">
        <f t="shared" si="60"/>
        <v>8</v>
      </c>
      <c r="E431">
        <f t="shared" si="61"/>
        <v>25.5</v>
      </c>
      <c r="F431" s="34">
        <f t="shared" si="62"/>
        <v>8.5</v>
      </c>
      <c r="G431">
        <f t="shared" si="63"/>
        <v>10939.5</v>
      </c>
      <c r="H431">
        <f t="shared" si="66"/>
        <v>2306007</v>
      </c>
      <c r="I431" s="34">
        <f t="shared" si="67"/>
        <v>3583.25</v>
      </c>
      <c r="J431" s="35">
        <f t="shared" si="68"/>
        <v>10749.75</v>
      </c>
    </row>
    <row r="432" spans="1:10">
      <c r="A432">
        <f t="shared" si="64"/>
        <v>85998</v>
      </c>
      <c r="B432">
        <f t="shared" si="69"/>
        <v>86196</v>
      </c>
      <c r="C432">
        <f t="shared" si="65"/>
        <v>430</v>
      </c>
      <c r="D432">
        <f t="shared" si="60"/>
        <v>8</v>
      </c>
      <c r="E432">
        <f t="shared" si="61"/>
        <v>24.75</v>
      </c>
      <c r="F432" s="34">
        <f t="shared" si="62"/>
        <v>8.25</v>
      </c>
      <c r="G432">
        <f t="shared" si="63"/>
        <v>10642.5</v>
      </c>
      <c r="H432">
        <f t="shared" si="66"/>
        <v>2316649.5</v>
      </c>
      <c r="I432" s="34">
        <f t="shared" si="67"/>
        <v>3591.5</v>
      </c>
      <c r="J432" s="35">
        <f t="shared" si="68"/>
        <v>10774.5</v>
      </c>
    </row>
    <row r="433" spans="1:10">
      <c r="A433">
        <f t="shared" si="64"/>
        <v>86196</v>
      </c>
      <c r="B433">
        <f t="shared" si="69"/>
        <v>86394</v>
      </c>
      <c r="C433">
        <f t="shared" si="65"/>
        <v>431</v>
      </c>
      <c r="D433">
        <f t="shared" si="60"/>
        <v>8</v>
      </c>
      <c r="E433">
        <f t="shared" si="61"/>
        <v>24.75</v>
      </c>
      <c r="F433" s="34">
        <f t="shared" si="62"/>
        <v>8.25</v>
      </c>
      <c r="G433">
        <f t="shared" si="63"/>
        <v>10667.25</v>
      </c>
      <c r="H433">
        <f t="shared" si="66"/>
        <v>2327316.75</v>
      </c>
      <c r="I433" s="34">
        <f t="shared" si="67"/>
        <v>3599.75</v>
      </c>
      <c r="J433" s="35">
        <f t="shared" si="68"/>
        <v>10799.25</v>
      </c>
    </row>
    <row r="434" spans="1:10">
      <c r="A434">
        <f t="shared" si="64"/>
        <v>86394</v>
      </c>
      <c r="B434">
        <f t="shared" si="69"/>
        <v>86598</v>
      </c>
      <c r="C434">
        <f t="shared" si="65"/>
        <v>432</v>
      </c>
      <c r="D434">
        <f t="shared" si="60"/>
        <v>8</v>
      </c>
      <c r="E434">
        <f t="shared" si="61"/>
        <v>25.5</v>
      </c>
      <c r="F434" s="34">
        <f t="shared" si="62"/>
        <v>8.5</v>
      </c>
      <c r="G434">
        <f t="shared" si="63"/>
        <v>11016</v>
      </c>
      <c r="H434">
        <f t="shared" si="66"/>
        <v>2338332.75</v>
      </c>
      <c r="I434" s="34">
        <f t="shared" si="67"/>
        <v>3608.25</v>
      </c>
      <c r="J434" s="35">
        <f t="shared" si="68"/>
        <v>10824.75</v>
      </c>
    </row>
    <row r="435" spans="1:10">
      <c r="A435">
        <f t="shared" si="64"/>
        <v>86598</v>
      </c>
      <c r="B435">
        <f t="shared" si="69"/>
        <v>86796</v>
      </c>
      <c r="C435">
        <f t="shared" si="65"/>
        <v>433</v>
      </c>
      <c r="D435">
        <f t="shared" si="60"/>
        <v>8</v>
      </c>
      <c r="E435">
        <f t="shared" si="61"/>
        <v>24.75</v>
      </c>
      <c r="F435" s="34">
        <f t="shared" si="62"/>
        <v>8.25</v>
      </c>
      <c r="G435">
        <f t="shared" si="63"/>
        <v>10716.75</v>
      </c>
      <c r="H435">
        <f t="shared" si="66"/>
        <v>2349049.5</v>
      </c>
      <c r="I435" s="34">
        <f t="shared" si="67"/>
        <v>3616.5</v>
      </c>
      <c r="J435" s="35">
        <f t="shared" si="68"/>
        <v>10849.5</v>
      </c>
    </row>
    <row r="436" spans="1:10">
      <c r="A436">
        <f t="shared" si="64"/>
        <v>86796</v>
      </c>
      <c r="B436">
        <f t="shared" si="69"/>
        <v>86994</v>
      </c>
      <c r="C436">
        <f t="shared" si="65"/>
        <v>434</v>
      </c>
      <c r="D436">
        <f t="shared" si="60"/>
        <v>8</v>
      </c>
      <c r="E436">
        <f t="shared" si="61"/>
        <v>24.75</v>
      </c>
      <c r="F436" s="34">
        <f t="shared" si="62"/>
        <v>8.25</v>
      </c>
      <c r="G436">
        <f t="shared" si="63"/>
        <v>10741.5</v>
      </c>
      <c r="H436">
        <f t="shared" si="66"/>
        <v>2359791</v>
      </c>
      <c r="I436" s="34">
        <f t="shared" si="67"/>
        <v>3624.75</v>
      </c>
      <c r="J436" s="35">
        <f t="shared" si="68"/>
        <v>10874.25</v>
      </c>
    </row>
    <row r="437" spans="1:10">
      <c r="A437">
        <f t="shared" si="64"/>
        <v>86994</v>
      </c>
      <c r="B437">
        <f t="shared" si="69"/>
        <v>87198</v>
      </c>
      <c r="C437">
        <f t="shared" si="65"/>
        <v>435</v>
      </c>
      <c r="D437">
        <f t="shared" si="60"/>
        <v>8</v>
      </c>
      <c r="E437">
        <f t="shared" si="61"/>
        <v>25.5</v>
      </c>
      <c r="F437" s="34">
        <f t="shared" si="62"/>
        <v>8.5</v>
      </c>
      <c r="G437">
        <f t="shared" si="63"/>
        <v>11092.5</v>
      </c>
      <c r="H437">
        <f t="shared" si="66"/>
        <v>2370883.5</v>
      </c>
      <c r="I437" s="34">
        <f t="shared" si="67"/>
        <v>3633.25</v>
      </c>
      <c r="J437" s="35">
        <f t="shared" si="68"/>
        <v>10899.75</v>
      </c>
    </row>
    <row r="438" spans="1:10">
      <c r="A438">
        <f t="shared" si="64"/>
        <v>87198</v>
      </c>
      <c r="B438">
        <f t="shared" si="69"/>
        <v>87396</v>
      </c>
      <c r="C438">
        <f t="shared" si="65"/>
        <v>436</v>
      </c>
      <c r="D438">
        <f t="shared" si="60"/>
        <v>8</v>
      </c>
      <c r="E438">
        <f t="shared" si="61"/>
        <v>24.75</v>
      </c>
      <c r="F438" s="34">
        <f t="shared" si="62"/>
        <v>8.25</v>
      </c>
      <c r="G438">
        <f t="shared" si="63"/>
        <v>10791</v>
      </c>
      <c r="H438">
        <f t="shared" si="66"/>
        <v>2381674.5</v>
      </c>
      <c r="I438" s="34">
        <f t="shared" si="67"/>
        <v>3641.5</v>
      </c>
      <c r="J438" s="35">
        <f t="shared" si="68"/>
        <v>10924.5</v>
      </c>
    </row>
    <row r="439" spans="1:10">
      <c r="A439">
        <f t="shared" si="64"/>
        <v>87396</v>
      </c>
      <c r="B439">
        <f t="shared" si="69"/>
        <v>87594</v>
      </c>
      <c r="C439">
        <f t="shared" si="65"/>
        <v>437</v>
      </c>
      <c r="D439">
        <f t="shared" si="60"/>
        <v>8</v>
      </c>
      <c r="E439">
        <f t="shared" si="61"/>
        <v>24.75</v>
      </c>
      <c r="F439" s="34">
        <f t="shared" si="62"/>
        <v>8.25</v>
      </c>
      <c r="G439">
        <f t="shared" si="63"/>
        <v>10815.75</v>
      </c>
      <c r="H439">
        <f t="shared" si="66"/>
        <v>2392490.25</v>
      </c>
      <c r="I439" s="34">
        <f t="shared" si="67"/>
        <v>3649.75</v>
      </c>
      <c r="J439" s="35">
        <f t="shared" si="68"/>
        <v>10949.25</v>
      </c>
    </row>
    <row r="440" spans="1:10">
      <c r="A440">
        <f t="shared" si="64"/>
        <v>87594</v>
      </c>
      <c r="B440">
        <f t="shared" si="69"/>
        <v>87798</v>
      </c>
      <c r="C440">
        <f t="shared" si="65"/>
        <v>438</v>
      </c>
      <c r="D440">
        <f t="shared" si="60"/>
        <v>8</v>
      </c>
      <c r="E440">
        <f t="shared" si="61"/>
        <v>25.5</v>
      </c>
      <c r="F440" s="34">
        <f t="shared" si="62"/>
        <v>8.5</v>
      </c>
      <c r="G440">
        <f t="shared" si="63"/>
        <v>11169</v>
      </c>
      <c r="H440">
        <f t="shared" si="66"/>
        <v>2403659.25</v>
      </c>
      <c r="I440" s="34">
        <f t="shared" si="67"/>
        <v>3658.25</v>
      </c>
      <c r="J440" s="35">
        <f t="shared" si="68"/>
        <v>10974.75</v>
      </c>
    </row>
    <row r="441" spans="1:10">
      <c r="A441">
        <f t="shared" si="64"/>
        <v>87798</v>
      </c>
      <c r="B441">
        <f t="shared" si="69"/>
        <v>87996</v>
      </c>
      <c r="C441">
        <f t="shared" si="65"/>
        <v>439</v>
      </c>
      <c r="D441">
        <f t="shared" si="60"/>
        <v>8</v>
      </c>
      <c r="E441">
        <f t="shared" si="61"/>
        <v>24.75</v>
      </c>
      <c r="F441" s="34">
        <f t="shared" si="62"/>
        <v>8.25</v>
      </c>
      <c r="G441">
        <f t="shared" si="63"/>
        <v>10865.25</v>
      </c>
      <c r="H441">
        <f t="shared" si="66"/>
        <v>2414524.5</v>
      </c>
      <c r="I441" s="34">
        <f t="shared" si="67"/>
        <v>3666.5</v>
      </c>
      <c r="J441" s="35">
        <f t="shared" si="68"/>
        <v>10999.5</v>
      </c>
    </row>
    <row r="442" spans="1:10">
      <c r="A442">
        <f t="shared" si="64"/>
        <v>87996</v>
      </c>
      <c r="B442">
        <f t="shared" si="69"/>
        <v>88194</v>
      </c>
      <c r="C442">
        <f t="shared" si="65"/>
        <v>440</v>
      </c>
      <c r="D442">
        <f t="shared" si="60"/>
        <v>8</v>
      </c>
      <c r="E442">
        <f t="shared" si="61"/>
        <v>24.75</v>
      </c>
      <c r="F442" s="34">
        <f t="shared" si="62"/>
        <v>8.25</v>
      </c>
      <c r="G442">
        <f t="shared" si="63"/>
        <v>10890</v>
      </c>
      <c r="H442">
        <f t="shared" si="66"/>
        <v>2425414.5</v>
      </c>
      <c r="I442" s="34">
        <f t="shared" si="67"/>
        <v>3674.75</v>
      </c>
      <c r="J442" s="35">
        <f t="shared" si="68"/>
        <v>11024.25</v>
      </c>
    </row>
    <row r="443" spans="1:10">
      <c r="A443">
        <f t="shared" si="64"/>
        <v>88194</v>
      </c>
      <c r="B443">
        <f t="shared" si="69"/>
        <v>88398</v>
      </c>
      <c r="C443">
        <f t="shared" si="65"/>
        <v>441</v>
      </c>
      <c r="D443">
        <f t="shared" si="60"/>
        <v>8</v>
      </c>
      <c r="E443">
        <f t="shared" si="61"/>
        <v>25.5</v>
      </c>
      <c r="F443" s="34">
        <f t="shared" si="62"/>
        <v>8.5</v>
      </c>
      <c r="G443">
        <f t="shared" si="63"/>
        <v>11245.5</v>
      </c>
      <c r="H443">
        <f t="shared" si="66"/>
        <v>2436660</v>
      </c>
      <c r="I443" s="34">
        <f t="shared" si="67"/>
        <v>3683.25</v>
      </c>
      <c r="J443" s="35">
        <f t="shared" si="68"/>
        <v>11049.75</v>
      </c>
    </row>
    <row r="444" spans="1:10">
      <c r="A444">
        <f t="shared" si="64"/>
        <v>88398</v>
      </c>
      <c r="B444">
        <f t="shared" si="69"/>
        <v>88596</v>
      </c>
      <c r="C444">
        <f t="shared" si="65"/>
        <v>442</v>
      </c>
      <c r="D444">
        <f t="shared" si="60"/>
        <v>8</v>
      </c>
      <c r="E444">
        <f t="shared" si="61"/>
        <v>24.75</v>
      </c>
      <c r="F444" s="34">
        <f t="shared" si="62"/>
        <v>8.25</v>
      </c>
      <c r="G444">
        <f t="shared" si="63"/>
        <v>10939.5</v>
      </c>
      <c r="H444">
        <f t="shared" si="66"/>
        <v>2447599.5</v>
      </c>
      <c r="I444" s="34">
        <f t="shared" si="67"/>
        <v>3691.5</v>
      </c>
      <c r="J444" s="35">
        <f t="shared" si="68"/>
        <v>11074.5</v>
      </c>
    </row>
    <row r="445" spans="1:10">
      <c r="A445">
        <f t="shared" si="64"/>
        <v>88596</v>
      </c>
      <c r="B445">
        <f t="shared" si="69"/>
        <v>88794</v>
      </c>
      <c r="C445">
        <f t="shared" si="65"/>
        <v>443</v>
      </c>
      <c r="D445">
        <f t="shared" si="60"/>
        <v>8</v>
      </c>
      <c r="E445">
        <f t="shared" si="61"/>
        <v>24.75</v>
      </c>
      <c r="F445" s="34">
        <f t="shared" si="62"/>
        <v>8.25</v>
      </c>
      <c r="G445">
        <f t="shared" si="63"/>
        <v>10964.25</v>
      </c>
      <c r="H445">
        <f t="shared" si="66"/>
        <v>2458563.75</v>
      </c>
      <c r="I445" s="34">
        <f t="shared" si="67"/>
        <v>3699.75</v>
      </c>
      <c r="J445" s="35">
        <f t="shared" si="68"/>
        <v>11099.25</v>
      </c>
    </row>
    <row r="446" spans="1:10">
      <c r="A446">
        <f t="shared" si="64"/>
        <v>88794</v>
      </c>
      <c r="B446">
        <f t="shared" si="69"/>
        <v>88998</v>
      </c>
      <c r="C446">
        <f t="shared" si="65"/>
        <v>444</v>
      </c>
      <c r="D446">
        <f t="shared" si="60"/>
        <v>8</v>
      </c>
      <c r="E446">
        <f t="shared" si="61"/>
        <v>25.5</v>
      </c>
      <c r="F446" s="34">
        <f t="shared" si="62"/>
        <v>8.5</v>
      </c>
      <c r="G446">
        <f t="shared" si="63"/>
        <v>11322</v>
      </c>
      <c r="H446">
        <f t="shared" si="66"/>
        <v>2469885.75</v>
      </c>
      <c r="I446" s="34">
        <f t="shared" si="67"/>
        <v>3708.25</v>
      </c>
      <c r="J446" s="35">
        <f t="shared" si="68"/>
        <v>11124.75</v>
      </c>
    </row>
    <row r="447" spans="1:10">
      <c r="A447">
        <f t="shared" si="64"/>
        <v>88998</v>
      </c>
      <c r="B447">
        <f t="shared" si="69"/>
        <v>89196</v>
      </c>
      <c r="C447">
        <f t="shared" si="65"/>
        <v>445</v>
      </c>
      <c r="D447">
        <f t="shared" si="60"/>
        <v>8</v>
      </c>
      <c r="E447">
        <f t="shared" si="61"/>
        <v>24.75</v>
      </c>
      <c r="F447" s="34">
        <f t="shared" si="62"/>
        <v>8.25</v>
      </c>
      <c r="G447">
        <f t="shared" si="63"/>
        <v>11013.75</v>
      </c>
      <c r="H447">
        <f t="shared" si="66"/>
        <v>2480899.5</v>
      </c>
      <c r="I447" s="34">
        <f t="shared" si="67"/>
        <v>3716.5</v>
      </c>
      <c r="J447" s="35">
        <f t="shared" si="68"/>
        <v>11149.5</v>
      </c>
    </row>
    <row r="448" spans="1:10">
      <c r="A448">
        <f t="shared" si="64"/>
        <v>89196</v>
      </c>
      <c r="B448">
        <f t="shared" si="69"/>
        <v>89394</v>
      </c>
      <c r="C448">
        <f t="shared" si="65"/>
        <v>446</v>
      </c>
      <c r="D448">
        <f t="shared" si="60"/>
        <v>8</v>
      </c>
      <c r="E448">
        <f t="shared" si="61"/>
        <v>24.75</v>
      </c>
      <c r="F448" s="34">
        <f t="shared" si="62"/>
        <v>8.25</v>
      </c>
      <c r="G448">
        <f t="shared" si="63"/>
        <v>11038.5</v>
      </c>
      <c r="H448">
        <f t="shared" si="66"/>
        <v>2491938</v>
      </c>
      <c r="I448" s="34">
        <f t="shared" si="67"/>
        <v>3724.75</v>
      </c>
      <c r="J448" s="35">
        <f t="shared" si="68"/>
        <v>11174.25</v>
      </c>
    </row>
    <row r="449" spans="1:10">
      <c r="A449">
        <f t="shared" si="64"/>
        <v>89394</v>
      </c>
      <c r="B449">
        <f t="shared" si="69"/>
        <v>89598</v>
      </c>
      <c r="C449">
        <f t="shared" si="65"/>
        <v>447</v>
      </c>
      <c r="D449">
        <f t="shared" si="60"/>
        <v>8</v>
      </c>
      <c r="E449">
        <f t="shared" si="61"/>
        <v>25.5</v>
      </c>
      <c r="F449" s="34">
        <f t="shared" si="62"/>
        <v>8.5</v>
      </c>
      <c r="G449">
        <f t="shared" si="63"/>
        <v>11398.5</v>
      </c>
      <c r="H449">
        <f t="shared" si="66"/>
        <v>2503336.5</v>
      </c>
      <c r="I449" s="34">
        <f t="shared" si="67"/>
        <v>3733.25</v>
      </c>
      <c r="J449" s="35">
        <f t="shared" si="68"/>
        <v>11199.75</v>
      </c>
    </row>
    <row r="450" spans="1:10">
      <c r="A450">
        <f t="shared" si="64"/>
        <v>89598</v>
      </c>
      <c r="B450">
        <f t="shared" si="69"/>
        <v>89796</v>
      </c>
      <c r="C450">
        <f t="shared" si="65"/>
        <v>448</v>
      </c>
      <c r="D450">
        <f t="shared" si="60"/>
        <v>8</v>
      </c>
      <c r="E450">
        <f t="shared" si="61"/>
        <v>24.75</v>
      </c>
      <c r="F450" s="34">
        <f t="shared" si="62"/>
        <v>8.25</v>
      </c>
      <c r="G450">
        <f t="shared" si="63"/>
        <v>11088</v>
      </c>
      <c r="H450">
        <f t="shared" si="66"/>
        <v>2514424.5</v>
      </c>
      <c r="I450" s="34">
        <f t="shared" si="67"/>
        <v>3741.5</v>
      </c>
      <c r="J450" s="35">
        <f t="shared" si="68"/>
        <v>11224.5</v>
      </c>
    </row>
    <row r="451" spans="1:10">
      <c r="A451">
        <f t="shared" si="64"/>
        <v>89796</v>
      </c>
      <c r="B451">
        <f t="shared" si="69"/>
        <v>89994</v>
      </c>
      <c r="C451">
        <f t="shared" si="65"/>
        <v>449</v>
      </c>
      <c r="D451">
        <f t="shared" ref="D451:D514" si="70">$F$1</f>
        <v>8</v>
      </c>
      <c r="E451">
        <f t="shared" ref="E451:E514" si="71">(B451-A451)/D451</f>
        <v>24.75</v>
      </c>
      <c r="F451" s="34">
        <f t="shared" ref="F451:F514" si="72">20*E451/60</f>
        <v>8.25</v>
      </c>
      <c r="G451">
        <f t="shared" ref="G451:G514" si="73">E451*C451</f>
        <v>11112.75</v>
      </c>
      <c r="H451">
        <f t="shared" si="66"/>
        <v>2525537.25</v>
      </c>
      <c r="I451" s="34">
        <f t="shared" si="67"/>
        <v>3749.75</v>
      </c>
      <c r="J451" s="35">
        <f t="shared" si="68"/>
        <v>11249.25</v>
      </c>
    </row>
    <row r="452" spans="1:10">
      <c r="A452">
        <f t="shared" ref="A452:A515" si="74">B451</f>
        <v>89994</v>
      </c>
      <c r="B452">
        <f t="shared" si="69"/>
        <v>90198</v>
      </c>
      <c r="C452">
        <f t="shared" ref="C452:C515" si="75">C451+1</f>
        <v>450</v>
      </c>
      <c r="D452">
        <f t="shared" si="70"/>
        <v>8</v>
      </c>
      <c r="E452">
        <f t="shared" si="71"/>
        <v>25.5</v>
      </c>
      <c r="F452" s="34">
        <f t="shared" si="72"/>
        <v>8.5</v>
      </c>
      <c r="G452">
        <f t="shared" si="73"/>
        <v>11475</v>
      </c>
      <c r="H452">
        <f t="shared" ref="H452:H515" si="76">G452+H451</f>
        <v>2537012.25</v>
      </c>
      <c r="I452" s="34">
        <f t="shared" ref="I452:I515" si="77">F452+I451</f>
        <v>3758.25</v>
      </c>
      <c r="J452" s="35">
        <f t="shared" ref="J452:J515" si="78">E452+J451</f>
        <v>11274.75</v>
      </c>
    </row>
    <row r="453" spans="1:10">
      <c r="A453">
        <f t="shared" si="74"/>
        <v>90198</v>
      </c>
      <c r="B453">
        <f t="shared" si="69"/>
        <v>90396</v>
      </c>
      <c r="C453">
        <f t="shared" si="75"/>
        <v>451</v>
      </c>
      <c r="D453">
        <f t="shared" si="70"/>
        <v>8</v>
      </c>
      <c r="E453">
        <f t="shared" si="71"/>
        <v>24.75</v>
      </c>
      <c r="F453" s="34">
        <f t="shared" si="72"/>
        <v>8.25</v>
      </c>
      <c r="G453">
        <f t="shared" si="73"/>
        <v>11162.25</v>
      </c>
      <c r="H453">
        <f t="shared" si="76"/>
        <v>2548174.5</v>
      </c>
      <c r="I453" s="34">
        <f t="shared" si="77"/>
        <v>3766.5</v>
      </c>
      <c r="J453" s="35">
        <f t="shared" si="78"/>
        <v>11299.5</v>
      </c>
    </row>
    <row r="454" spans="1:10">
      <c r="A454">
        <f t="shared" si="74"/>
        <v>90396</v>
      </c>
      <c r="B454">
        <f t="shared" si="69"/>
        <v>90594</v>
      </c>
      <c r="C454">
        <f t="shared" si="75"/>
        <v>452</v>
      </c>
      <c r="D454">
        <f t="shared" si="70"/>
        <v>8</v>
      </c>
      <c r="E454">
        <f t="shared" si="71"/>
        <v>24.75</v>
      </c>
      <c r="F454" s="34">
        <f t="shared" si="72"/>
        <v>8.25</v>
      </c>
      <c r="G454">
        <f t="shared" si="73"/>
        <v>11187</v>
      </c>
      <c r="H454">
        <f t="shared" si="76"/>
        <v>2559361.5</v>
      </c>
      <c r="I454" s="34">
        <f t="shared" si="77"/>
        <v>3774.75</v>
      </c>
      <c r="J454" s="35">
        <f t="shared" si="78"/>
        <v>11324.25</v>
      </c>
    </row>
    <row r="455" spans="1:10">
      <c r="A455">
        <f t="shared" si="74"/>
        <v>90594</v>
      </c>
      <c r="B455">
        <f t="shared" ref="B455:B518" si="79">A455+E452*D455</f>
        <v>90798</v>
      </c>
      <c r="C455">
        <f t="shared" si="75"/>
        <v>453</v>
      </c>
      <c r="D455">
        <f t="shared" si="70"/>
        <v>8</v>
      </c>
      <c r="E455">
        <f t="shared" si="71"/>
        <v>25.5</v>
      </c>
      <c r="F455" s="34">
        <f t="shared" si="72"/>
        <v>8.5</v>
      </c>
      <c r="G455">
        <f t="shared" si="73"/>
        <v>11551.5</v>
      </c>
      <c r="H455">
        <f t="shared" si="76"/>
        <v>2570913</v>
      </c>
      <c r="I455" s="34">
        <f t="shared" si="77"/>
        <v>3783.25</v>
      </c>
      <c r="J455" s="35">
        <f t="shared" si="78"/>
        <v>11349.75</v>
      </c>
    </row>
    <row r="456" spans="1:10">
      <c r="A456">
        <f t="shared" si="74"/>
        <v>90798</v>
      </c>
      <c r="B456">
        <f t="shared" si="79"/>
        <v>90996</v>
      </c>
      <c r="C456">
        <f t="shared" si="75"/>
        <v>454</v>
      </c>
      <c r="D456">
        <f t="shared" si="70"/>
        <v>8</v>
      </c>
      <c r="E456">
        <f t="shared" si="71"/>
        <v>24.75</v>
      </c>
      <c r="F456" s="34">
        <f t="shared" si="72"/>
        <v>8.25</v>
      </c>
      <c r="G456">
        <f t="shared" si="73"/>
        <v>11236.5</v>
      </c>
      <c r="H456">
        <f t="shared" si="76"/>
        <v>2582149.5</v>
      </c>
      <c r="I456" s="34">
        <f t="shared" si="77"/>
        <v>3791.5</v>
      </c>
      <c r="J456" s="35">
        <f t="shared" si="78"/>
        <v>11374.5</v>
      </c>
    </row>
    <row r="457" spans="1:10">
      <c r="A457">
        <f t="shared" si="74"/>
        <v>90996</v>
      </c>
      <c r="B457">
        <f t="shared" si="79"/>
        <v>91194</v>
      </c>
      <c r="C457">
        <f t="shared" si="75"/>
        <v>455</v>
      </c>
      <c r="D457">
        <f t="shared" si="70"/>
        <v>8</v>
      </c>
      <c r="E457">
        <f t="shared" si="71"/>
        <v>24.75</v>
      </c>
      <c r="F457" s="34">
        <f t="shared" si="72"/>
        <v>8.25</v>
      </c>
      <c r="G457">
        <f t="shared" si="73"/>
        <v>11261.25</v>
      </c>
      <c r="H457">
        <f t="shared" si="76"/>
        <v>2593410.75</v>
      </c>
      <c r="I457" s="34">
        <f t="shared" si="77"/>
        <v>3799.75</v>
      </c>
      <c r="J457" s="35">
        <f t="shared" si="78"/>
        <v>11399.25</v>
      </c>
    </row>
    <row r="458" spans="1:10">
      <c r="A458">
        <f t="shared" si="74"/>
        <v>91194</v>
      </c>
      <c r="B458">
        <f t="shared" si="79"/>
        <v>91398</v>
      </c>
      <c r="C458">
        <f t="shared" si="75"/>
        <v>456</v>
      </c>
      <c r="D458">
        <f t="shared" si="70"/>
        <v>8</v>
      </c>
      <c r="E458">
        <f t="shared" si="71"/>
        <v>25.5</v>
      </c>
      <c r="F458" s="34">
        <f t="shared" si="72"/>
        <v>8.5</v>
      </c>
      <c r="G458">
        <f t="shared" si="73"/>
        <v>11628</v>
      </c>
      <c r="H458">
        <f t="shared" si="76"/>
        <v>2605038.75</v>
      </c>
      <c r="I458" s="34">
        <f t="shared" si="77"/>
        <v>3808.25</v>
      </c>
      <c r="J458" s="35">
        <f t="shared" si="78"/>
        <v>11424.75</v>
      </c>
    </row>
    <row r="459" spans="1:10">
      <c r="A459">
        <f t="shared" si="74"/>
        <v>91398</v>
      </c>
      <c r="B459">
        <f t="shared" si="79"/>
        <v>91596</v>
      </c>
      <c r="C459">
        <f t="shared" si="75"/>
        <v>457</v>
      </c>
      <c r="D459">
        <f t="shared" si="70"/>
        <v>8</v>
      </c>
      <c r="E459">
        <f t="shared" si="71"/>
        <v>24.75</v>
      </c>
      <c r="F459" s="34">
        <f t="shared" si="72"/>
        <v>8.25</v>
      </c>
      <c r="G459">
        <f t="shared" si="73"/>
        <v>11310.75</v>
      </c>
      <c r="H459">
        <f t="shared" si="76"/>
        <v>2616349.5</v>
      </c>
      <c r="I459" s="34">
        <f t="shared" si="77"/>
        <v>3816.5</v>
      </c>
      <c r="J459" s="35">
        <f t="shared" si="78"/>
        <v>11449.5</v>
      </c>
    </row>
    <row r="460" spans="1:10">
      <c r="A460">
        <f t="shared" si="74"/>
        <v>91596</v>
      </c>
      <c r="B460">
        <f t="shared" si="79"/>
        <v>91794</v>
      </c>
      <c r="C460">
        <f t="shared" si="75"/>
        <v>458</v>
      </c>
      <c r="D460">
        <f t="shared" si="70"/>
        <v>8</v>
      </c>
      <c r="E460">
        <f t="shared" si="71"/>
        <v>24.75</v>
      </c>
      <c r="F460" s="34">
        <f t="shared" si="72"/>
        <v>8.25</v>
      </c>
      <c r="G460">
        <f t="shared" si="73"/>
        <v>11335.5</v>
      </c>
      <c r="H460">
        <f t="shared" si="76"/>
        <v>2627685</v>
      </c>
      <c r="I460" s="34">
        <f t="shared" si="77"/>
        <v>3824.75</v>
      </c>
      <c r="J460" s="35">
        <f t="shared" si="78"/>
        <v>11474.25</v>
      </c>
    </row>
    <row r="461" spans="1:10">
      <c r="A461">
        <f t="shared" si="74"/>
        <v>91794</v>
      </c>
      <c r="B461">
        <f t="shared" si="79"/>
        <v>91998</v>
      </c>
      <c r="C461">
        <f t="shared" si="75"/>
        <v>459</v>
      </c>
      <c r="D461">
        <f t="shared" si="70"/>
        <v>8</v>
      </c>
      <c r="E461">
        <f t="shared" si="71"/>
        <v>25.5</v>
      </c>
      <c r="F461" s="34">
        <f t="shared" si="72"/>
        <v>8.5</v>
      </c>
      <c r="G461">
        <f t="shared" si="73"/>
        <v>11704.5</v>
      </c>
      <c r="H461">
        <f t="shared" si="76"/>
        <v>2639389.5</v>
      </c>
      <c r="I461" s="34">
        <f t="shared" si="77"/>
        <v>3833.25</v>
      </c>
      <c r="J461" s="35">
        <f t="shared" si="78"/>
        <v>11499.75</v>
      </c>
    </row>
    <row r="462" spans="1:10">
      <c r="A462">
        <f t="shared" si="74"/>
        <v>91998</v>
      </c>
      <c r="B462">
        <f t="shared" si="79"/>
        <v>92196</v>
      </c>
      <c r="C462">
        <f t="shared" si="75"/>
        <v>460</v>
      </c>
      <c r="D462">
        <f t="shared" si="70"/>
        <v>8</v>
      </c>
      <c r="E462">
        <f t="shared" si="71"/>
        <v>24.75</v>
      </c>
      <c r="F462" s="34">
        <f t="shared" si="72"/>
        <v>8.25</v>
      </c>
      <c r="G462">
        <f t="shared" si="73"/>
        <v>11385</v>
      </c>
      <c r="H462">
        <f t="shared" si="76"/>
        <v>2650774.5</v>
      </c>
      <c r="I462" s="34">
        <f t="shared" si="77"/>
        <v>3841.5</v>
      </c>
      <c r="J462" s="35">
        <f t="shared" si="78"/>
        <v>11524.5</v>
      </c>
    </row>
    <row r="463" spans="1:10">
      <c r="A463">
        <f t="shared" si="74"/>
        <v>92196</v>
      </c>
      <c r="B463">
        <f t="shared" si="79"/>
        <v>92394</v>
      </c>
      <c r="C463">
        <f t="shared" si="75"/>
        <v>461</v>
      </c>
      <c r="D463">
        <f t="shared" si="70"/>
        <v>8</v>
      </c>
      <c r="E463">
        <f t="shared" si="71"/>
        <v>24.75</v>
      </c>
      <c r="F463" s="34">
        <f t="shared" si="72"/>
        <v>8.25</v>
      </c>
      <c r="G463">
        <f t="shared" si="73"/>
        <v>11409.75</v>
      </c>
      <c r="H463">
        <f t="shared" si="76"/>
        <v>2662184.25</v>
      </c>
      <c r="I463" s="34">
        <f t="shared" si="77"/>
        <v>3849.75</v>
      </c>
      <c r="J463" s="35">
        <f t="shared" si="78"/>
        <v>11549.25</v>
      </c>
    </row>
    <row r="464" spans="1:10">
      <c r="A464">
        <f t="shared" si="74"/>
        <v>92394</v>
      </c>
      <c r="B464">
        <f t="shared" si="79"/>
        <v>92598</v>
      </c>
      <c r="C464">
        <f t="shared" si="75"/>
        <v>462</v>
      </c>
      <c r="D464">
        <f t="shared" si="70"/>
        <v>8</v>
      </c>
      <c r="E464">
        <f t="shared" si="71"/>
        <v>25.5</v>
      </c>
      <c r="F464" s="34">
        <f t="shared" si="72"/>
        <v>8.5</v>
      </c>
      <c r="G464">
        <f t="shared" si="73"/>
        <v>11781</v>
      </c>
      <c r="H464">
        <f t="shared" si="76"/>
        <v>2673965.25</v>
      </c>
      <c r="I464" s="34">
        <f t="shared" si="77"/>
        <v>3858.25</v>
      </c>
      <c r="J464" s="35">
        <f t="shared" si="78"/>
        <v>11574.75</v>
      </c>
    </row>
    <row r="465" spans="1:10">
      <c r="A465">
        <f t="shared" si="74"/>
        <v>92598</v>
      </c>
      <c r="B465">
        <f t="shared" si="79"/>
        <v>92796</v>
      </c>
      <c r="C465">
        <f t="shared" si="75"/>
        <v>463</v>
      </c>
      <c r="D465">
        <f t="shared" si="70"/>
        <v>8</v>
      </c>
      <c r="E465">
        <f t="shared" si="71"/>
        <v>24.75</v>
      </c>
      <c r="F465" s="34">
        <f t="shared" si="72"/>
        <v>8.25</v>
      </c>
      <c r="G465">
        <f t="shared" si="73"/>
        <v>11459.25</v>
      </c>
      <c r="H465">
        <f t="shared" si="76"/>
        <v>2685424.5</v>
      </c>
      <c r="I465" s="34">
        <f t="shared" si="77"/>
        <v>3866.5</v>
      </c>
      <c r="J465" s="35">
        <f t="shared" si="78"/>
        <v>11599.5</v>
      </c>
    </row>
    <row r="466" spans="1:10">
      <c r="A466">
        <f t="shared" si="74"/>
        <v>92796</v>
      </c>
      <c r="B466">
        <f t="shared" si="79"/>
        <v>92994</v>
      </c>
      <c r="C466">
        <f t="shared" si="75"/>
        <v>464</v>
      </c>
      <c r="D466">
        <f t="shared" si="70"/>
        <v>8</v>
      </c>
      <c r="E466">
        <f t="shared" si="71"/>
        <v>24.75</v>
      </c>
      <c r="F466" s="34">
        <f t="shared" si="72"/>
        <v>8.25</v>
      </c>
      <c r="G466">
        <f t="shared" si="73"/>
        <v>11484</v>
      </c>
      <c r="H466">
        <f t="shared" si="76"/>
        <v>2696908.5</v>
      </c>
      <c r="I466" s="34">
        <f t="shared" si="77"/>
        <v>3874.75</v>
      </c>
      <c r="J466" s="35">
        <f t="shared" si="78"/>
        <v>11624.25</v>
      </c>
    </row>
    <row r="467" spans="1:10">
      <c r="A467">
        <f t="shared" si="74"/>
        <v>92994</v>
      </c>
      <c r="B467">
        <f t="shared" si="79"/>
        <v>93198</v>
      </c>
      <c r="C467">
        <f t="shared" si="75"/>
        <v>465</v>
      </c>
      <c r="D467">
        <f t="shared" si="70"/>
        <v>8</v>
      </c>
      <c r="E467">
        <f t="shared" si="71"/>
        <v>25.5</v>
      </c>
      <c r="F467" s="34">
        <f t="shared" si="72"/>
        <v>8.5</v>
      </c>
      <c r="G467">
        <f t="shared" si="73"/>
        <v>11857.5</v>
      </c>
      <c r="H467">
        <f t="shared" si="76"/>
        <v>2708766</v>
      </c>
      <c r="I467" s="34">
        <f t="shared" si="77"/>
        <v>3883.25</v>
      </c>
      <c r="J467" s="35">
        <f t="shared" si="78"/>
        <v>11649.75</v>
      </c>
    </row>
    <row r="468" spans="1:10">
      <c r="A468">
        <f t="shared" si="74"/>
        <v>93198</v>
      </c>
      <c r="B468">
        <f t="shared" si="79"/>
        <v>93396</v>
      </c>
      <c r="C468">
        <f t="shared" si="75"/>
        <v>466</v>
      </c>
      <c r="D468">
        <f t="shared" si="70"/>
        <v>8</v>
      </c>
      <c r="E468">
        <f t="shared" si="71"/>
        <v>24.75</v>
      </c>
      <c r="F468" s="34">
        <f t="shared" si="72"/>
        <v>8.25</v>
      </c>
      <c r="G468">
        <f t="shared" si="73"/>
        <v>11533.5</v>
      </c>
      <c r="H468">
        <f t="shared" si="76"/>
        <v>2720299.5</v>
      </c>
      <c r="I468" s="34">
        <f t="shared" si="77"/>
        <v>3891.5</v>
      </c>
      <c r="J468" s="35">
        <f t="shared" si="78"/>
        <v>11674.5</v>
      </c>
    </row>
    <row r="469" spans="1:10">
      <c r="A469">
        <f t="shared" si="74"/>
        <v>93396</v>
      </c>
      <c r="B469">
        <f t="shared" si="79"/>
        <v>93594</v>
      </c>
      <c r="C469">
        <f t="shared" si="75"/>
        <v>467</v>
      </c>
      <c r="D469">
        <f t="shared" si="70"/>
        <v>8</v>
      </c>
      <c r="E469">
        <f t="shared" si="71"/>
        <v>24.75</v>
      </c>
      <c r="F469" s="34">
        <f t="shared" si="72"/>
        <v>8.25</v>
      </c>
      <c r="G469">
        <f t="shared" si="73"/>
        <v>11558.25</v>
      </c>
      <c r="H469">
        <f t="shared" si="76"/>
        <v>2731857.75</v>
      </c>
      <c r="I469" s="34">
        <f t="shared" si="77"/>
        <v>3899.75</v>
      </c>
      <c r="J469" s="35">
        <f t="shared" si="78"/>
        <v>11699.25</v>
      </c>
    </row>
    <row r="470" spans="1:10">
      <c r="A470">
        <f t="shared" si="74"/>
        <v>93594</v>
      </c>
      <c r="B470">
        <f t="shared" si="79"/>
        <v>93798</v>
      </c>
      <c r="C470">
        <f t="shared" si="75"/>
        <v>468</v>
      </c>
      <c r="D470">
        <f t="shared" si="70"/>
        <v>8</v>
      </c>
      <c r="E470">
        <f t="shared" si="71"/>
        <v>25.5</v>
      </c>
      <c r="F470" s="34">
        <f t="shared" si="72"/>
        <v>8.5</v>
      </c>
      <c r="G470">
        <f t="shared" si="73"/>
        <v>11934</v>
      </c>
      <c r="H470">
        <f t="shared" si="76"/>
        <v>2743791.75</v>
      </c>
      <c r="I470" s="34">
        <f t="shared" si="77"/>
        <v>3908.25</v>
      </c>
      <c r="J470" s="35">
        <f t="shared" si="78"/>
        <v>11724.75</v>
      </c>
    </row>
    <row r="471" spans="1:10">
      <c r="A471">
        <f t="shared" si="74"/>
        <v>93798</v>
      </c>
      <c r="B471">
        <f t="shared" si="79"/>
        <v>93996</v>
      </c>
      <c r="C471">
        <f t="shared" si="75"/>
        <v>469</v>
      </c>
      <c r="D471">
        <f t="shared" si="70"/>
        <v>8</v>
      </c>
      <c r="E471">
        <f t="shared" si="71"/>
        <v>24.75</v>
      </c>
      <c r="F471" s="34">
        <f t="shared" si="72"/>
        <v>8.25</v>
      </c>
      <c r="G471">
        <f t="shared" si="73"/>
        <v>11607.75</v>
      </c>
      <c r="H471">
        <f t="shared" si="76"/>
        <v>2755399.5</v>
      </c>
      <c r="I471" s="34">
        <f t="shared" si="77"/>
        <v>3916.5</v>
      </c>
      <c r="J471" s="35">
        <f t="shared" si="78"/>
        <v>11749.5</v>
      </c>
    </row>
    <row r="472" spans="1:10">
      <c r="A472">
        <f t="shared" si="74"/>
        <v>93996</v>
      </c>
      <c r="B472">
        <f t="shared" si="79"/>
        <v>94194</v>
      </c>
      <c r="C472">
        <f t="shared" si="75"/>
        <v>470</v>
      </c>
      <c r="D472">
        <f t="shared" si="70"/>
        <v>8</v>
      </c>
      <c r="E472">
        <f t="shared" si="71"/>
        <v>24.75</v>
      </c>
      <c r="F472" s="34">
        <f t="shared" si="72"/>
        <v>8.25</v>
      </c>
      <c r="G472">
        <f t="shared" si="73"/>
        <v>11632.5</v>
      </c>
      <c r="H472">
        <f t="shared" si="76"/>
        <v>2767032</v>
      </c>
      <c r="I472" s="34">
        <f t="shared" si="77"/>
        <v>3924.75</v>
      </c>
      <c r="J472" s="35">
        <f t="shared" si="78"/>
        <v>11774.25</v>
      </c>
    </row>
    <row r="473" spans="1:10">
      <c r="A473">
        <f t="shared" si="74"/>
        <v>94194</v>
      </c>
      <c r="B473">
        <f t="shared" si="79"/>
        <v>94398</v>
      </c>
      <c r="C473">
        <f t="shared" si="75"/>
        <v>471</v>
      </c>
      <c r="D473">
        <f t="shared" si="70"/>
        <v>8</v>
      </c>
      <c r="E473">
        <f t="shared" si="71"/>
        <v>25.5</v>
      </c>
      <c r="F473" s="34">
        <f t="shared" si="72"/>
        <v>8.5</v>
      </c>
      <c r="G473">
        <f t="shared" si="73"/>
        <v>12010.5</v>
      </c>
      <c r="H473">
        <f t="shared" si="76"/>
        <v>2779042.5</v>
      </c>
      <c r="I473" s="34">
        <f t="shared" si="77"/>
        <v>3933.25</v>
      </c>
      <c r="J473" s="35">
        <f t="shared" si="78"/>
        <v>11799.75</v>
      </c>
    </row>
    <row r="474" spans="1:10">
      <c r="A474">
        <f t="shared" si="74"/>
        <v>94398</v>
      </c>
      <c r="B474">
        <f t="shared" si="79"/>
        <v>94596</v>
      </c>
      <c r="C474">
        <f t="shared" si="75"/>
        <v>472</v>
      </c>
      <c r="D474">
        <f t="shared" si="70"/>
        <v>8</v>
      </c>
      <c r="E474">
        <f t="shared" si="71"/>
        <v>24.75</v>
      </c>
      <c r="F474" s="34">
        <f t="shared" si="72"/>
        <v>8.25</v>
      </c>
      <c r="G474">
        <f t="shared" si="73"/>
        <v>11682</v>
      </c>
      <c r="H474">
        <f t="shared" si="76"/>
        <v>2790724.5</v>
      </c>
      <c r="I474" s="34">
        <f t="shared" si="77"/>
        <v>3941.5</v>
      </c>
      <c r="J474" s="35">
        <f t="shared" si="78"/>
        <v>11824.5</v>
      </c>
    </row>
    <row r="475" spans="1:10">
      <c r="A475">
        <f t="shared" si="74"/>
        <v>94596</v>
      </c>
      <c r="B475">
        <f t="shared" si="79"/>
        <v>94794</v>
      </c>
      <c r="C475">
        <f t="shared" si="75"/>
        <v>473</v>
      </c>
      <c r="D475">
        <f t="shared" si="70"/>
        <v>8</v>
      </c>
      <c r="E475">
        <f t="shared" si="71"/>
        <v>24.75</v>
      </c>
      <c r="F475" s="34">
        <f t="shared" si="72"/>
        <v>8.25</v>
      </c>
      <c r="G475">
        <f t="shared" si="73"/>
        <v>11706.75</v>
      </c>
      <c r="H475">
        <f t="shared" si="76"/>
        <v>2802431.25</v>
      </c>
      <c r="I475" s="34">
        <f t="shared" si="77"/>
        <v>3949.75</v>
      </c>
      <c r="J475" s="35">
        <f t="shared" si="78"/>
        <v>11849.25</v>
      </c>
    </row>
    <row r="476" spans="1:10">
      <c r="A476">
        <f t="shared" si="74"/>
        <v>94794</v>
      </c>
      <c r="B476">
        <f t="shared" si="79"/>
        <v>94998</v>
      </c>
      <c r="C476">
        <f t="shared" si="75"/>
        <v>474</v>
      </c>
      <c r="D476">
        <f t="shared" si="70"/>
        <v>8</v>
      </c>
      <c r="E476">
        <f t="shared" si="71"/>
        <v>25.5</v>
      </c>
      <c r="F476" s="34">
        <f t="shared" si="72"/>
        <v>8.5</v>
      </c>
      <c r="G476">
        <f t="shared" si="73"/>
        <v>12087</v>
      </c>
      <c r="H476">
        <f t="shared" si="76"/>
        <v>2814518.25</v>
      </c>
      <c r="I476" s="34">
        <f t="shared" si="77"/>
        <v>3958.25</v>
      </c>
      <c r="J476" s="35">
        <f t="shared" si="78"/>
        <v>11874.75</v>
      </c>
    </row>
    <row r="477" spans="1:10">
      <c r="A477">
        <f t="shared" si="74"/>
        <v>94998</v>
      </c>
      <c r="B477">
        <f t="shared" si="79"/>
        <v>95196</v>
      </c>
      <c r="C477">
        <f t="shared" si="75"/>
        <v>475</v>
      </c>
      <c r="D477">
        <f t="shared" si="70"/>
        <v>8</v>
      </c>
      <c r="E477">
        <f t="shared" si="71"/>
        <v>24.75</v>
      </c>
      <c r="F477" s="34">
        <f t="shared" si="72"/>
        <v>8.25</v>
      </c>
      <c r="G477">
        <f t="shared" si="73"/>
        <v>11756.25</v>
      </c>
      <c r="H477">
        <f t="shared" si="76"/>
        <v>2826274.5</v>
      </c>
      <c r="I477" s="34">
        <f t="shared" si="77"/>
        <v>3966.5</v>
      </c>
      <c r="J477" s="35">
        <f t="shared" si="78"/>
        <v>11899.5</v>
      </c>
    </row>
    <row r="478" spans="1:10">
      <c r="A478">
        <f t="shared" si="74"/>
        <v>95196</v>
      </c>
      <c r="B478">
        <f t="shared" si="79"/>
        <v>95394</v>
      </c>
      <c r="C478">
        <f t="shared" si="75"/>
        <v>476</v>
      </c>
      <c r="D478">
        <f t="shared" si="70"/>
        <v>8</v>
      </c>
      <c r="E478">
        <f t="shared" si="71"/>
        <v>24.75</v>
      </c>
      <c r="F478" s="34">
        <f t="shared" si="72"/>
        <v>8.25</v>
      </c>
      <c r="G478">
        <f t="shared" si="73"/>
        <v>11781</v>
      </c>
      <c r="H478">
        <f t="shared" si="76"/>
        <v>2838055.5</v>
      </c>
      <c r="I478" s="34">
        <f t="shared" si="77"/>
        <v>3974.75</v>
      </c>
      <c r="J478" s="35">
        <f t="shared" si="78"/>
        <v>11924.25</v>
      </c>
    </row>
    <row r="479" spans="1:10">
      <c r="A479">
        <f t="shared" si="74"/>
        <v>95394</v>
      </c>
      <c r="B479">
        <f t="shared" si="79"/>
        <v>95598</v>
      </c>
      <c r="C479">
        <f t="shared" si="75"/>
        <v>477</v>
      </c>
      <c r="D479">
        <f t="shared" si="70"/>
        <v>8</v>
      </c>
      <c r="E479">
        <f t="shared" si="71"/>
        <v>25.5</v>
      </c>
      <c r="F479" s="34">
        <f t="shared" si="72"/>
        <v>8.5</v>
      </c>
      <c r="G479">
        <f t="shared" si="73"/>
        <v>12163.5</v>
      </c>
      <c r="H479">
        <f t="shared" si="76"/>
        <v>2850219</v>
      </c>
      <c r="I479" s="34">
        <f t="shared" si="77"/>
        <v>3983.25</v>
      </c>
      <c r="J479" s="35">
        <f t="shared" si="78"/>
        <v>11949.75</v>
      </c>
    </row>
    <row r="480" spans="1:10">
      <c r="A480">
        <f t="shared" si="74"/>
        <v>95598</v>
      </c>
      <c r="B480">
        <f t="shared" si="79"/>
        <v>95796</v>
      </c>
      <c r="C480">
        <f t="shared" si="75"/>
        <v>478</v>
      </c>
      <c r="D480">
        <f t="shared" si="70"/>
        <v>8</v>
      </c>
      <c r="E480">
        <f t="shared" si="71"/>
        <v>24.75</v>
      </c>
      <c r="F480" s="34">
        <f t="shared" si="72"/>
        <v>8.25</v>
      </c>
      <c r="G480">
        <f t="shared" si="73"/>
        <v>11830.5</v>
      </c>
      <c r="H480">
        <f t="shared" si="76"/>
        <v>2862049.5</v>
      </c>
      <c r="I480" s="34">
        <f t="shared" si="77"/>
        <v>3991.5</v>
      </c>
      <c r="J480" s="35">
        <f t="shared" si="78"/>
        <v>11974.5</v>
      </c>
    </row>
    <row r="481" spans="1:10">
      <c r="A481">
        <f t="shared" si="74"/>
        <v>95796</v>
      </c>
      <c r="B481">
        <f t="shared" si="79"/>
        <v>95994</v>
      </c>
      <c r="C481">
        <f t="shared" si="75"/>
        <v>479</v>
      </c>
      <c r="D481">
        <f t="shared" si="70"/>
        <v>8</v>
      </c>
      <c r="E481">
        <f t="shared" si="71"/>
        <v>24.75</v>
      </c>
      <c r="F481" s="34">
        <f t="shared" si="72"/>
        <v>8.25</v>
      </c>
      <c r="G481">
        <f t="shared" si="73"/>
        <v>11855.25</v>
      </c>
      <c r="H481">
        <f t="shared" si="76"/>
        <v>2873904.75</v>
      </c>
      <c r="I481" s="34">
        <f t="shared" si="77"/>
        <v>3999.75</v>
      </c>
      <c r="J481" s="35">
        <f t="shared" si="78"/>
        <v>11999.25</v>
      </c>
    </row>
    <row r="482" spans="1:10">
      <c r="A482">
        <f t="shared" si="74"/>
        <v>95994</v>
      </c>
      <c r="B482">
        <f t="shared" si="79"/>
        <v>96198</v>
      </c>
      <c r="C482">
        <f t="shared" si="75"/>
        <v>480</v>
      </c>
      <c r="D482">
        <f t="shared" si="70"/>
        <v>8</v>
      </c>
      <c r="E482">
        <f t="shared" si="71"/>
        <v>25.5</v>
      </c>
      <c r="F482" s="34">
        <f t="shared" si="72"/>
        <v>8.5</v>
      </c>
      <c r="G482">
        <f t="shared" si="73"/>
        <v>12240</v>
      </c>
      <c r="H482">
        <f t="shared" si="76"/>
        <v>2886144.75</v>
      </c>
      <c r="I482" s="34">
        <f t="shared" si="77"/>
        <v>4008.25</v>
      </c>
      <c r="J482" s="35">
        <f t="shared" si="78"/>
        <v>12024.75</v>
      </c>
    </row>
    <row r="483" spans="1:10">
      <c r="A483">
        <f t="shared" si="74"/>
        <v>96198</v>
      </c>
      <c r="B483">
        <f t="shared" si="79"/>
        <v>96396</v>
      </c>
      <c r="C483">
        <f t="shared" si="75"/>
        <v>481</v>
      </c>
      <c r="D483">
        <f t="shared" si="70"/>
        <v>8</v>
      </c>
      <c r="E483">
        <f t="shared" si="71"/>
        <v>24.75</v>
      </c>
      <c r="F483" s="34">
        <f t="shared" si="72"/>
        <v>8.25</v>
      </c>
      <c r="G483">
        <f t="shared" si="73"/>
        <v>11904.75</v>
      </c>
      <c r="H483">
        <f t="shared" si="76"/>
        <v>2898049.5</v>
      </c>
      <c r="I483" s="34">
        <f t="shared" si="77"/>
        <v>4016.5</v>
      </c>
      <c r="J483" s="35">
        <f t="shared" si="78"/>
        <v>12049.5</v>
      </c>
    </row>
    <row r="484" spans="1:10">
      <c r="A484">
        <f t="shared" si="74"/>
        <v>96396</v>
      </c>
      <c r="B484">
        <f t="shared" si="79"/>
        <v>96594</v>
      </c>
      <c r="C484">
        <f t="shared" si="75"/>
        <v>482</v>
      </c>
      <c r="D484">
        <f t="shared" si="70"/>
        <v>8</v>
      </c>
      <c r="E484">
        <f t="shared" si="71"/>
        <v>24.75</v>
      </c>
      <c r="F484" s="34">
        <f t="shared" si="72"/>
        <v>8.25</v>
      </c>
      <c r="G484">
        <f t="shared" si="73"/>
        <v>11929.5</v>
      </c>
      <c r="H484">
        <f t="shared" si="76"/>
        <v>2909979</v>
      </c>
      <c r="I484" s="34">
        <f t="shared" si="77"/>
        <v>4024.75</v>
      </c>
      <c r="J484" s="35">
        <f t="shared" si="78"/>
        <v>12074.25</v>
      </c>
    </row>
    <row r="485" spans="1:10">
      <c r="A485">
        <f t="shared" si="74"/>
        <v>96594</v>
      </c>
      <c r="B485">
        <f t="shared" si="79"/>
        <v>96798</v>
      </c>
      <c r="C485">
        <f t="shared" si="75"/>
        <v>483</v>
      </c>
      <c r="D485">
        <f t="shared" si="70"/>
        <v>8</v>
      </c>
      <c r="E485">
        <f t="shared" si="71"/>
        <v>25.5</v>
      </c>
      <c r="F485" s="34">
        <f t="shared" si="72"/>
        <v>8.5</v>
      </c>
      <c r="G485">
        <f t="shared" si="73"/>
        <v>12316.5</v>
      </c>
      <c r="H485">
        <f t="shared" si="76"/>
        <v>2922295.5</v>
      </c>
      <c r="I485" s="34">
        <f t="shared" si="77"/>
        <v>4033.25</v>
      </c>
      <c r="J485" s="35">
        <f t="shared" si="78"/>
        <v>12099.75</v>
      </c>
    </row>
    <row r="486" spans="1:10">
      <c r="A486">
        <f t="shared" si="74"/>
        <v>96798</v>
      </c>
      <c r="B486">
        <f t="shared" si="79"/>
        <v>96996</v>
      </c>
      <c r="C486">
        <f t="shared" si="75"/>
        <v>484</v>
      </c>
      <c r="D486">
        <f t="shared" si="70"/>
        <v>8</v>
      </c>
      <c r="E486">
        <f t="shared" si="71"/>
        <v>24.75</v>
      </c>
      <c r="F486" s="34">
        <f t="shared" si="72"/>
        <v>8.25</v>
      </c>
      <c r="G486">
        <f t="shared" si="73"/>
        <v>11979</v>
      </c>
      <c r="H486">
        <f t="shared" si="76"/>
        <v>2934274.5</v>
      </c>
      <c r="I486" s="34">
        <f t="shared" si="77"/>
        <v>4041.5</v>
      </c>
      <c r="J486" s="35">
        <f t="shared" si="78"/>
        <v>12124.5</v>
      </c>
    </row>
    <row r="487" spans="1:10">
      <c r="A487">
        <f t="shared" si="74"/>
        <v>96996</v>
      </c>
      <c r="B487">
        <f t="shared" si="79"/>
        <v>97194</v>
      </c>
      <c r="C487">
        <f t="shared" si="75"/>
        <v>485</v>
      </c>
      <c r="D487">
        <f t="shared" si="70"/>
        <v>8</v>
      </c>
      <c r="E487">
        <f t="shared" si="71"/>
        <v>24.75</v>
      </c>
      <c r="F487" s="34">
        <f t="shared" si="72"/>
        <v>8.25</v>
      </c>
      <c r="G487">
        <f t="shared" si="73"/>
        <v>12003.75</v>
      </c>
      <c r="H487">
        <f t="shared" si="76"/>
        <v>2946278.25</v>
      </c>
      <c r="I487" s="34">
        <f t="shared" si="77"/>
        <v>4049.75</v>
      </c>
      <c r="J487" s="35">
        <f t="shared" si="78"/>
        <v>12149.25</v>
      </c>
    </row>
    <row r="488" spans="1:10">
      <c r="A488">
        <f t="shared" si="74"/>
        <v>97194</v>
      </c>
      <c r="B488">
        <f t="shared" si="79"/>
        <v>97398</v>
      </c>
      <c r="C488">
        <f t="shared" si="75"/>
        <v>486</v>
      </c>
      <c r="D488">
        <f t="shared" si="70"/>
        <v>8</v>
      </c>
      <c r="E488">
        <f t="shared" si="71"/>
        <v>25.5</v>
      </c>
      <c r="F488" s="34">
        <f t="shared" si="72"/>
        <v>8.5</v>
      </c>
      <c r="G488">
        <f t="shared" si="73"/>
        <v>12393</v>
      </c>
      <c r="H488">
        <f t="shared" si="76"/>
        <v>2958671.25</v>
      </c>
      <c r="I488" s="34">
        <f t="shared" si="77"/>
        <v>4058.25</v>
      </c>
      <c r="J488" s="35">
        <f t="shared" si="78"/>
        <v>12174.75</v>
      </c>
    </row>
    <row r="489" spans="1:10">
      <c r="A489">
        <f t="shared" si="74"/>
        <v>97398</v>
      </c>
      <c r="B489">
        <f t="shared" si="79"/>
        <v>97596</v>
      </c>
      <c r="C489">
        <f t="shared" si="75"/>
        <v>487</v>
      </c>
      <c r="D489">
        <f t="shared" si="70"/>
        <v>8</v>
      </c>
      <c r="E489">
        <f t="shared" si="71"/>
        <v>24.75</v>
      </c>
      <c r="F489" s="34">
        <f t="shared" si="72"/>
        <v>8.25</v>
      </c>
      <c r="G489">
        <f t="shared" si="73"/>
        <v>12053.25</v>
      </c>
      <c r="H489">
        <f t="shared" si="76"/>
        <v>2970724.5</v>
      </c>
      <c r="I489" s="34">
        <f t="shared" si="77"/>
        <v>4066.5</v>
      </c>
      <c r="J489" s="35">
        <f t="shared" si="78"/>
        <v>12199.5</v>
      </c>
    </row>
    <row r="490" spans="1:10">
      <c r="A490">
        <f t="shared" si="74"/>
        <v>97596</v>
      </c>
      <c r="B490">
        <f t="shared" si="79"/>
        <v>97794</v>
      </c>
      <c r="C490">
        <f t="shared" si="75"/>
        <v>488</v>
      </c>
      <c r="D490">
        <f t="shared" si="70"/>
        <v>8</v>
      </c>
      <c r="E490">
        <f t="shared" si="71"/>
        <v>24.75</v>
      </c>
      <c r="F490" s="34">
        <f t="shared" si="72"/>
        <v>8.25</v>
      </c>
      <c r="G490">
        <f t="shared" si="73"/>
        <v>12078</v>
      </c>
      <c r="H490">
        <f t="shared" si="76"/>
        <v>2982802.5</v>
      </c>
      <c r="I490" s="34">
        <f t="shared" si="77"/>
        <v>4074.75</v>
      </c>
      <c r="J490" s="35">
        <f t="shared" si="78"/>
        <v>12224.25</v>
      </c>
    </row>
    <row r="491" spans="1:10">
      <c r="A491">
        <f t="shared" si="74"/>
        <v>97794</v>
      </c>
      <c r="B491">
        <f t="shared" si="79"/>
        <v>97998</v>
      </c>
      <c r="C491">
        <f t="shared" si="75"/>
        <v>489</v>
      </c>
      <c r="D491">
        <f t="shared" si="70"/>
        <v>8</v>
      </c>
      <c r="E491">
        <f t="shared" si="71"/>
        <v>25.5</v>
      </c>
      <c r="F491" s="34">
        <f t="shared" si="72"/>
        <v>8.5</v>
      </c>
      <c r="G491">
        <f t="shared" si="73"/>
        <v>12469.5</v>
      </c>
      <c r="H491">
        <f t="shared" si="76"/>
        <v>2995272</v>
      </c>
      <c r="I491" s="34">
        <f t="shared" si="77"/>
        <v>4083.25</v>
      </c>
      <c r="J491" s="35">
        <f t="shared" si="78"/>
        <v>12249.75</v>
      </c>
    </row>
    <row r="492" spans="1:10">
      <c r="A492">
        <f t="shared" si="74"/>
        <v>97998</v>
      </c>
      <c r="B492">
        <f t="shared" si="79"/>
        <v>98196</v>
      </c>
      <c r="C492">
        <f t="shared" si="75"/>
        <v>490</v>
      </c>
      <c r="D492">
        <f t="shared" si="70"/>
        <v>8</v>
      </c>
      <c r="E492">
        <f t="shared" si="71"/>
        <v>24.75</v>
      </c>
      <c r="F492" s="34">
        <f t="shared" si="72"/>
        <v>8.25</v>
      </c>
      <c r="G492">
        <f t="shared" si="73"/>
        <v>12127.5</v>
      </c>
      <c r="H492">
        <f t="shared" si="76"/>
        <v>3007399.5</v>
      </c>
      <c r="I492" s="34">
        <f t="shared" si="77"/>
        <v>4091.5</v>
      </c>
      <c r="J492" s="35">
        <f t="shared" si="78"/>
        <v>12274.5</v>
      </c>
    </row>
    <row r="493" spans="1:10">
      <c r="A493">
        <f t="shared" si="74"/>
        <v>98196</v>
      </c>
      <c r="B493">
        <f t="shared" si="79"/>
        <v>98394</v>
      </c>
      <c r="C493">
        <f t="shared" si="75"/>
        <v>491</v>
      </c>
      <c r="D493">
        <f t="shared" si="70"/>
        <v>8</v>
      </c>
      <c r="E493">
        <f t="shared" si="71"/>
        <v>24.75</v>
      </c>
      <c r="F493" s="34">
        <f t="shared" si="72"/>
        <v>8.25</v>
      </c>
      <c r="G493">
        <f t="shared" si="73"/>
        <v>12152.25</v>
      </c>
      <c r="H493">
        <f t="shared" si="76"/>
        <v>3019551.75</v>
      </c>
      <c r="I493" s="34">
        <f t="shared" si="77"/>
        <v>4099.75</v>
      </c>
      <c r="J493" s="35">
        <f t="shared" si="78"/>
        <v>12299.25</v>
      </c>
    </row>
    <row r="494" spans="1:10">
      <c r="A494">
        <f t="shared" si="74"/>
        <v>98394</v>
      </c>
      <c r="B494">
        <f t="shared" si="79"/>
        <v>98598</v>
      </c>
      <c r="C494">
        <f t="shared" si="75"/>
        <v>492</v>
      </c>
      <c r="D494">
        <f t="shared" si="70"/>
        <v>8</v>
      </c>
      <c r="E494">
        <f t="shared" si="71"/>
        <v>25.5</v>
      </c>
      <c r="F494" s="34">
        <f t="shared" si="72"/>
        <v>8.5</v>
      </c>
      <c r="G494">
        <f t="shared" si="73"/>
        <v>12546</v>
      </c>
      <c r="H494">
        <f t="shared" si="76"/>
        <v>3032097.75</v>
      </c>
      <c r="I494" s="34">
        <f t="shared" si="77"/>
        <v>4108.25</v>
      </c>
      <c r="J494" s="35">
        <f t="shared" si="78"/>
        <v>12324.75</v>
      </c>
    </row>
    <row r="495" spans="1:10">
      <c r="A495">
        <f t="shared" si="74"/>
        <v>98598</v>
      </c>
      <c r="B495">
        <f t="shared" si="79"/>
        <v>98796</v>
      </c>
      <c r="C495">
        <f t="shared" si="75"/>
        <v>493</v>
      </c>
      <c r="D495">
        <f t="shared" si="70"/>
        <v>8</v>
      </c>
      <c r="E495">
        <f t="shared" si="71"/>
        <v>24.75</v>
      </c>
      <c r="F495" s="34">
        <f t="shared" si="72"/>
        <v>8.25</v>
      </c>
      <c r="G495">
        <f t="shared" si="73"/>
        <v>12201.75</v>
      </c>
      <c r="H495">
        <f t="shared" si="76"/>
        <v>3044299.5</v>
      </c>
      <c r="I495" s="34">
        <f t="shared" si="77"/>
        <v>4116.5</v>
      </c>
      <c r="J495" s="35">
        <f t="shared" si="78"/>
        <v>12349.5</v>
      </c>
    </row>
    <row r="496" spans="1:10">
      <c r="A496">
        <f t="shared" si="74"/>
        <v>98796</v>
      </c>
      <c r="B496">
        <f t="shared" si="79"/>
        <v>98994</v>
      </c>
      <c r="C496">
        <f t="shared" si="75"/>
        <v>494</v>
      </c>
      <c r="D496">
        <f t="shared" si="70"/>
        <v>8</v>
      </c>
      <c r="E496">
        <f t="shared" si="71"/>
        <v>24.75</v>
      </c>
      <c r="F496" s="34">
        <f t="shared" si="72"/>
        <v>8.25</v>
      </c>
      <c r="G496">
        <f t="shared" si="73"/>
        <v>12226.5</v>
      </c>
      <c r="H496">
        <f t="shared" si="76"/>
        <v>3056526</v>
      </c>
      <c r="I496" s="34">
        <f t="shared" si="77"/>
        <v>4124.75</v>
      </c>
      <c r="J496" s="35">
        <f t="shared" si="78"/>
        <v>12374.25</v>
      </c>
    </row>
    <row r="497" spans="1:10">
      <c r="A497">
        <f t="shared" si="74"/>
        <v>98994</v>
      </c>
      <c r="B497">
        <f t="shared" si="79"/>
        <v>99198</v>
      </c>
      <c r="C497">
        <f t="shared" si="75"/>
        <v>495</v>
      </c>
      <c r="D497">
        <f t="shared" si="70"/>
        <v>8</v>
      </c>
      <c r="E497">
        <f t="shared" si="71"/>
        <v>25.5</v>
      </c>
      <c r="F497" s="34">
        <f t="shared" si="72"/>
        <v>8.5</v>
      </c>
      <c r="G497">
        <f t="shared" si="73"/>
        <v>12622.5</v>
      </c>
      <c r="H497">
        <f t="shared" si="76"/>
        <v>3069148.5</v>
      </c>
      <c r="I497" s="34">
        <f t="shared" si="77"/>
        <v>4133.25</v>
      </c>
      <c r="J497" s="35">
        <f t="shared" si="78"/>
        <v>12399.75</v>
      </c>
    </row>
    <row r="498" spans="1:10">
      <c r="A498">
        <f t="shared" si="74"/>
        <v>99198</v>
      </c>
      <c r="B498">
        <f t="shared" si="79"/>
        <v>99396</v>
      </c>
      <c r="C498">
        <f t="shared" si="75"/>
        <v>496</v>
      </c>
      <c r="D498">
        <f t="shared" si="70"/>
        <v>8</v>
      </c>
      <c r="E498">
        <f t="shared" si="71"/>
        <v>24.75</v>
      </c>
      <c r="F498" s="34">
        <f t="shared" si="72"/>
        <v>8.25</v>
      </c>
      <c r="G498">
        <f t="shared" si="73"/>
        <v>12276</v>
      </c>
      <c r="H498">
        <f t="shared" si="76"/>
        <v>3081424.5</v>
      </c>
      <c r="I498" s="34">
        <f t="shared" si="77"/>
        <v>4141.5</v>
      </c>
      <c r="J498" s="35">
        <f t="shared" si="78"/>
        <v>12424.5</v>
      </c>
    </row>
    <row r="499" spans="1:10">
      <c r="A499">
        <f t="shared" si="74"/>
        <v>99396</v>
      </c>
      <c r="B499">
        <f t="shared" si="79"/>
        <v>99594</v>
      </c>
      <c r="C499">
        <f t="shared" si="75"/>
        <v>497</v>
      </c>
      <c r="D499">
        <f t="shared" si="70"/>
        <v>8</v>
      </c>
      <c r="E499">
        <f t="shared" si="71"/>
        <v>24.75</v>
      </c>
      <c r="F499" s="34">
        <f t="shared" si="72"/>
        <v>8.25</v>
      </c>
      <c r="G499">
        <f t="shared" si="73"/>
        <v>12300.75</v>
      </c>
      <c r="H499">
        <f t="shared" si="76"/>
        <v>3093725.25</v>
      </c>
      <c r="I499" s="34">
        <f t="shared" si="77"/>
        <v>4149.75</v>
      </c>
      <c r="J499" s="35">
        <f t="shared" si="78"/>
        <v>12449.25</v>
      </c>
    </row>
    <row r="500" spans="1:10">
      <c r="A500">
        <f t="shared" si="74"/>
        <v>99594</v>
      </c>
      <c r="B500">
        <f t="shared" si="79"/>
        <v>99798</v>
      </c>
      <c r="C500">
        <f t="shared" si="75"/>
        <v>498</v>
      </c>
      <c r="D500">
        <f t="shared" si="70"/>
        <v>8</v>
      </c>
      <c r="E500">
        <f t="shared" si="71"/>
        <v>25.5</v>
      </c>
      <c r="F500" s="34">
        <f t="shared" si="72"/>
        <v>8.5</v>
      </c>
      <c r="G500">
        <f t="shared" si="73"/>
        <v>12699</v>
      </c>
      <c r="H500">
        <f t="shared" si="76"/>
        <v>3106424.25</v>
      </c>
      <c r="I500" s="34">
        <f t="shared" si="77"/>
        <v>4158.25</v>
      </c>
      <c r="J500" s="35">
        <f t="shared" si="78"/>
        <v>12474.75</v>
      </c>
    </row>
    <row r="501" spans="1:10">
      <c r="A501">
        <f t="shared" si="74"/>
        <v>99798</v>
      </c>
      <c r="B501">
        <f t="shared" si="79"/>
        <v>99996</v>
      </c>
      <c r="C501">
        <f t="shared" si="75"/>
        <v>499</v>
      </c>
      <c r="D501">
        <f t="shared" si="70"/>
        <v>8</v>
      </c>
      <c r="E501">
        <f t="shared" si="71"/>
        <v>24.75</v>
      </c>
      <c r="F501" s="34">
        <f t="shared" si="72"/>
        <v>8.25</v>
      </c>
      <c r="G501">
        <f t="shared" si="73"/>
        <v>12350.25</v>
      </c>
      <c r="H501">
        <f t="shared" si="76"/>
        <v>3118774.5</v>
      </c>
      <c r="I501" s="34">
        <f t="shared" si="77"/>
        <v>4166.5</v>
      </c>
      <c r="J501" s="35">
        <f t="shared" si="78"/>
        <v>12499.5</v>
      </c>
    </row>
    <row r="502" spans="1:10">
      <c r="A502">
        <f t="shared" si="74"/>
        <v>99996</v>
      </c>
      <c r="B502">
        <f t="shared" si="79"/>
        <v>100194</v>
      </c>
      <c r="C502">
        <f t="shared" si="75"/>
        <v>500</v>
      </c>
      <c r="D502">
        <f t="shared" si="70"/>
        <v>8</v>
      </c>
      <c r="E502">
        <f t="shared" si="71"/>
        <v>24.75</v>
      </c>
      <c r="F502" s="34">
        <f t="shared" si="72"/>
        <v>8.25</v>
      </c>
      <c r="G502">
        <f t="shared" si="73"/>
        <v>12375</v>
      </c>
      <c r="H502">
        <f t="shared" si="76"/>
        <v>3131149.5</v>
      </c>
      <c r="I502" s="34">
        <f t="shared" si="77"/>
        <v>4174.75</v>
      </c>
      <c r="J502" s="35">
        <f t="shared" si="78"/>
        <v>12524.25</v>
      </c>
    </row>
    <row r="503" spans="1:10">
      <c r="A503">
        <f t="shared" si="74"/>
        <v>100194</v>
      </c>
      <c r="B503">
        <f t="shared" si="79"/>
        <v>100398</v>
      </c>
      <c r="C503">
        <f t="shared" si="75"/>
        <v>501</v>
      </c>
      <c r="D503">
        <f t="shared" si="70"/>
        <v>8</v>
      </c>
      <c r="E503">
        <f t="shared" si="71"/>
        <v>25.5</v>
      </c>
      <c r="F503" s="34">
        <f t="shared" si="72"/>
        <v>8.5</v>
      </c>
      <c r="G503">
        <f t="shared" si="73"/>
        <v>12775.5</v>
      </c>
      <c r="H503">
        <f t="shared" si="76"/>
        <v>3143925</v>
      </c>
      <c r="I503" s="34">
        <f t="shared" si="77"/>
        <v>4183.25</v>
      </c>
      <c r="J503" s="35">
        <f t="shared" si="78"/>
        <v>12549.75</v>
      </c>
    </row>
    <row r="504" spans="1:10">
      <c r="A504">
        <f t="shared" si="74"/>
        <v>100398</v>
      </c>
      <c r="B504">
        <f t="shared" si="79"/>
        <v>100596</v>
      </c>
      <c r="C504">
        <f t="shared" si="75"/>
        <v>502</v>
      </c>
      <c r="D504">
        <f t="shared" si="70"/>
        <v>8</v>
      </c>
      <c r="E504">
        <f t="shared" si="71"/>
        <v>24.75</v>
      </c>
      <c r="F504" s="34">
        <f t="shared" si="72"/>
        <v>8.25</v>
      </c>
      <c r="G504">
        <f t="shared" si="73"/>
        <v>12424.5</v>
      </c>
      <c r="H504">
        <f t="shared" si="76"/>
        <v>3156349.5</v>
      </c>
      <c r="I504" s="34">
        <f t="shared" si="77"/>
        <v>4191.5</v>
      </c>
      <c r="J504" s="35">
        <f t="shared" si="78"/>
        <v>12574.5</v>
      </c>
    </row>
    <row r="505" spans="1:10">
      <c r="A505">
        <f t="shared" si="74"/>
        <v>100596</v>
      </c>
      <c r="B505">
        <f t="shared" si="79"/>
        <v>100794</v>
      </c>
      <c r="C505">
        <f t="shared" si="75"/>
        <v>503</v>
      </c>
      <c r="D505">
        <f t="shared" si="70"/>
        <v>8</v>
      </c>
      <c r="E505">
        <f t="shared" si="71"/>
        <v>24.75</v>
      </c>
      <c r="F505" s="34">
        <f t="shared" si="72"/>
        <v>8.25</v>
      </c>
      <c r="G505">
        <f t="shared" si="73"/>
        <v>12449.25</v>
      </c>
      <c r="H505">
        <f t="shared" si="76"/>
        <v>3168798.75</v>
      </c>
      <c r="I505" s="34">
        <f t="shared" si="77"/>
        <v>4199.75</v>
      </c>
      <c r="J505" s="35">
        <f t="shared" si="78"/>
        <v>12599.25</v>
      </c>
    </row>
    <row r="506" spans="1:10">
      <c r="A506">
        <f t="shared" si="74"/>
        <v>100794</v>
      </c>
      <c r="B506">
        <f t="shared" si="79"/>
        <v>100998</v>
      </c>
      <c r="C506">
        <f t="shared" si="75"/>
        <v>504</v>
      </c>
      <c r="D506">
        <f t="shared" si="70"/>
        <v>8</v>
      </c>
      <c r="E506">
        <f t="shared" si="71"/>
        <v>25.5</v>
      </c>
      <c r="F506" s="34">
        <f t="shared" si="72"/>
        <v>8.5</v>
      </c>
      <c r="G506">
        <f t="shared" si="73"/>
        <v>12852</v>
      </c>
      <c r="H506">
        <f t="shared" si="76"/>
        <v>3181650.75</v>
      </c>
      <c r="I506" s="34">
        <f t="shared" si="77"/>
        <v>4208.25</v>
      </c>
      <c r="J506" s="35">
        <f t="shared" si="78"/>
        <v>12624.75</v>
      </c>
    </row>
    <row r="507" spans="1:10">
      <c r="A507">
        <f t="shared" si="74"/>
        <v>100998</v>
      </c>
      <c r="B507">
        <f t="shared" si="79"/>
        <v>101196</v>
      </c>
      <c r="C507">
        <f t="shared" si="75"/>
        <v>505</v>
      </c>
      <c r="D507">
        <f t="shared" si="70"/>
        <v>8</v>
      </c>
      <c r="E507">
        <f t="shared" si="71"/>
        <v>24.75</v>
      </c>
      <c r="F507" s="34">
        <f t="shared" si="72"/>
        <v>8.25</v>
      </c>
      <c r="G507">
        <f t="shared" si="73"/>
        <v>12498.75</v>
      </c>
      <c r="H507">
        <f t="shared" si="76"/>
        <v>3194149.5</v>
      </c>
      <c r="I507" s="34">
        <f t="shared" si="77"/>
        <v>4216.5</v>
      </c>
      <c r="J507" s="35">
        <f t="shared" si="78"/>
        <v>12649.5</v>
      </c>
    </row>
    <row r="508" spans="1:10">
      <c r="A508">
        <f t="shared" si="74"/>
        <v>101196</v>
      </c>
      <c r="B508">
        <f t="shared" si="79"/>
        <v>101394</v>
      </c>
      <c r="C508">
        <f t="shared" si="75"/>
        <v>506</v>
      </c>
      <c r="D508">
        <f t="shared" si="70"/>
        <v>8</v>
      </c>
      <c r="E508">
        <f t="shared" si="71"/>
        <v>24.75</v>
      </c>
      <c r="F508" s="34">
        <f t="shared" si="72"/>
        <v>8.25</v>
      </c>
      <c r="G508">
        <f t="shared" si="73"/>
        <v>12523.5</v>
      </c>
      <c r="H508">
        <f t="shared" si="76"/>
        <v>3206673</v>
      </c>
      <c r="I508" s="34">
        <f t="shared" si="77"/>
        <v>4224.75</v>
      </c>
      <c r="J508" s="35">
        <f t="shared" si="78"/>
        <v>12674.25</v>
      </c>
    </row>
    <row r="509" spans="1:10">
      <c r="A509">
        <f t="shared" si="74"/>
        <v>101394</v>
      </c>
      <c r="B509">
        <f t="shared" si="79"/>
        <v>101598</v>
      </c>
      <c r="C509">
        <f t="shared" si="75"/>
        <v>507</v>
      </c>
      <c r="D509">
        <f t="shared" si="70"/>
        <v>8</v>
      </c>
      <c r="E509">
        <f t="shared" si="71"/>
        <v>25.5</v>
      </c>
      <c r="F509" s="34">
        <f t="shared" si="72"/>
        <v>8.5</v>
      </c>
      <c r="G509">
        <f t="shared" si="73"/>
        <v>12928.5</v>
      </c>
      <c r="H509">
        <f t="shared" si="76"/>
        <v>3219601.5</v>
      </c>
      <c r="I509" s="34">
        <f t="shared" si="77"/>
        <v>4233.25</v>
      </c>
      <c r="J509" s="35">
        <f t="shared" si="78"/>
        <v>12699.75</v>
      </c>
    </row>
    <row r="510" spans="1:10">
      <c r="A510">
        <f t="shared" si="74"/>
        <v>101598</v>
      </c>
      <c r="B510">
        <f t="shared" si="79"/>
        <v>101796</v>
      </c>
      <c r="C510">
        <f t="shared" si="75"/>
        <v>508</v>
      </c>
      <c r="D510">
        <f t="shared" si="70"/>
        <v>8</v>
      </c>
      <c r="E510">
        <f t="shared" si="71"/>
        <v>24.75</v>
      </c>
      <c r="F510" s="34">
        <f t="shared" si="72"/>
        <v>8.25</v>
      </c>
      <c r="G510">
        <f t="shared" si="73"/>
        <v>12573</v>
      </c>
      <c r="H510">
        <f t="shared" si="76"/>
        <v>3232174.5</v>
      </c>
      <c r="I510" s="34">
        <f t="shared" si="77"/>
        <v>4241.5</v>
      </c>
      <c r="J510" s="35">
        <f t="shared" si="78"/>
        <v>12724.5</v>
      </c>
    </row>
    <row r="511" spans="1:10">
      <c r="A511">
        <f t="shared" si="74"/>
        <v>101796</v>
      </c>
      <c r="B511">
        <f t="shared" si="79"/>
        <v>101994</v>
      </c>
      <c r="C511">
        <f t="shared" si="75"/>
        <v>509</v>
      </c>
      <c r="D511">
        <f t="shared" si="70"/>
        <v>8</v>
      </c>
      <c r="E511">
        <f t="shared" si="71"/>
        <v>24.75</v>
      </c>
      <c r="F511" s="34">
        <f t="shared" si="72"/>
        <v>8.25</v>
      </c>
      <c r="G511">
        <f t="shared" si="73"/>
        <v>12597.75</v>
      </c>
      <c r="H511">
        <f t="shared" si="76"/>
        <v>3244772.25</v>
      </c>
      <c r="I511" s="34">
        <f t="shared" si="77"/>
        <v>4249.75</v>
      </c>
      <c r="J511" s="35">
        <f t="shared" si="78"/>
        <v>12749.25</v>
      </c>
    </row>
    <row r="512" spans="1:10">
      <c r="A512">
        <f t="shared" si="74"/>
        <v>101994</v>
      </c>
      <c r="B512">
        <f t="shared" si="79"/>
        <v>102198</v>
      </c>
      <c r="C512">
        <f t="shared" si="75"/>
        <v>510</v>
      </c>
      <c r="D512">
        <f t="shared" si="70"/>
        <v>8</v>
      </c>
      <c r="E512">
        <f t="shared" si="71"/>
        <v>25.5</v>
      </c>
      <c r="F512" s="34">
        <f t="shared" si="72"/>
        <v>8.5</v>
      </c>
      <c r="G512">
        <f t="shared" si="73"/>
        <v>13005</v>
      </c>
      <c r="H512">
        <f t="shared" si="76"/>
        <v>3257777.25</v>
      </c>
      <c r="I512" s="34">
        <f t="shared" si="77"/>
        <v>4258.25</v>
      </c>
      <c r="J512" s="35">
        <f t="shared" si="78"/>
        <v>12774.75</v>
      </c>
    </row>
    <row r="513" spans="1:10">
      <c r="A513">
        <f t="shared" si="74"/>
        <v>102198</v>
      </c>
      <c r="B513">
        <f t="shared" si="79"/>
        <v>102396</v>
      </c>
      <c r="C513">
        <f t="shared" si="75"/>
        <v>511</v>
      </c>
      <c r="D513">
        <f t="shared" si="70"/>
        <v>8</v>
      </c>
      <c r="E513">
        <f t="shared" si="71"/>
        <v>24.75</v>
      </c>
      <c r="F513" s="34">
        <f t="shared" si="72"/>
        <v>8.25</v>
      </c>
      <c r="G513">
        <f t="shared" si="73"/>
        <v>12647.25</v>
      </c>
      <c r="H513">
        <f t="shared" si="76"/>
        <v>3270424.5</v>
      </c>
      <c r="I513" s="34">
        <f t="shared" si="77"/>
        <v>4266.5</v>
      </c>
      <c r="J513" s="35">
        <f t="shared" si="78"/>
        <v>12799.5</v>
      </c>
    </row>
    <row r="514" spans="1:10">
      <c r="A514">
        <f t="shared" si="74"/>
        <v>102396</v>
      </c>
      <c r="B514">
        <f t="shared" si="79"/>
        <v>102594</v>
      </c>
      <c r="C514">
        <f t="shared" si="75"/>
        <v>512</v>
      </c>
      <c r="D514">
        <f t="shared" si="70"/>
        <v>8</v>
      </c>
      <c r="E514">
        <f t="shared" si="71"/>
        <v>24.75</v>
      </c>
      <c r="F514" s="34">
        <f t="shared" si="72"/>
        <v>8.25</v>
      </c>
      <c r="G514">
        <f t="shared" si="73"/>
        <v>12672</v>
      </c>
      <c r="H514">
        <f t="shared" si="76"/>
        <v>3283096.5</v>
      </c>
      <c r="I514" s="34">
        <f t="shared" si="77"/>
        <v>4274.75</v>
      </c>
      <c r="J514" s="35">
        <f t="shared" si="78"/>
        <v>12824.25</v>
      </c>
    </row>
    <row r="515" spans="1:10">
      <c r="A515">
        <f t="shared" si="74"/>
        <v>102594</v>
      </c>
      <c r="B515">
        <f t="shared" si="79"/>
        <v>102798</v>
      </c>
      <c r="C515">
        <f t="shared" si="75"/>
        <v>513</v>
      </c>
      <c r="D515">
        <f t="shared" ref="D515:D578" si="80">$F$1</f>
        <v>8</v>
      </c>
      <c r="E515">
        <f t="shared" ref="E515:E578" si="81">(B515-A515)/D515</f>
        <v>25.5</v>
      </c>
      <c r="F515" s="34">
        <f t="shared" ref="F515:F578" si="82">20*E515/60</f>
        <v>8.5</v>
      </c>
      <c r="G515">
        <f t="shared" ref="G515:G578" si="83">E515*C515</f>
        <v>13081.5</v>
      </c>
      <c r="H515">
        <f t="shared" si="76"/>
        <v>3296178</v>
      </c>
      <c r="I515" s="34">
        <f t="shared" si="77"/>
        <v>4283.25</v>
      </c>
      <c r="J515" s="35">
        <f t="shared" si="78"/>
        <v>12849.75</v>
      </c>
    </row>
    <row r="516" spans="1:10">
      <c r="A516">
        <f t="shared" ref="A516:A579" si="84">B515</f>
        <v>102798</v>
      </c>
      <c r="B516">
        <f t="shared" si="79"/>
        <v>102996</v>
      </c>
      <c r="C516">
        <f t="shared" ref="C516:C579" si="85">C515+1</f>
        <v>514</v>
      </c>
      <c r="D516">
        <f t="shared" si="80"/>
        <v>8</v>
      </c>
      <c r="E516">
        <f t="shared" si="81"/>
        <v>24.75</v>
      </c>
      <c r="F516" s="34">
        <f t="shared" si="82"/>
        <v>8.25</v>
      </c>
      <c r="G516">
        <f t="shared" si="83"/>
        <v>12721.5</v>
      </c>
      <c r="H516">
        <f t="shared" ref="H516:H579" si="86">G516+H515</f>
        <v>3308899.5</v>
      </c>
      <c r="I516" s="34">
        <f t="shared" ref="I516:I579" si="87">F516+I515</f>
        <v>4291.5</v>
      </c>
      <c r="J516" s="35">
        <f t="shared" ref="J516:J579" si="88">E516+J515</f>
        <v>12874.5</v>
      </c>
    </row>
    <row r="517" spans="1:10">
      <c r="A517">
        <f t="shared" si="84"/>
        <v>102996</v>
      </c>
      <c r="B517">
        <f t="shared" si="79"/>
        <v>103194</v>
      </c>
      <c r="C517">
        <f t="shared" si="85"/>
        <v>515</v>
      </c>
      <c r="D517">
        <f t="shared" si="80"/>
        <v>8</v>
      </c>
      <c r="E517">
        <f t="shared" si="81"/>
        <v>24.75</v>
      </c>
      <c r="F517" s="34">
        <f t="shared" si="82"/>
        <v>8.25</v>
      </c>
      <c r="G517">
        <f t="shared" si="83"/>
        <v>12746.25</v>
      </c>
      <c r="H517">
        <f t="shared" si="86"/>
        <v>3321645.75</v>
      </c>
      <c r="I517" s="34">
        <f t="shared" si="87"/>
        <v>4299.75</v>
      </c>
      <c r="J517" s="35">
        <f t="shared" si="88"/>
        <v>12899.25</v>
      </c>
    </row>
    <row r="518" spans="1:10">
      <c r="A518">
        <f t="shared" si="84"/>
        <v>103194</v>
      </c>
      <c r="B518">
        <f t="shared" si="79"/>
        <v>103398</v>
      </c>
      <c r="C518">
        <f t="shared" si="85"/>
        <v>516</v>
      </c>
      <c r="D518">
        <f t="shared" si="80"/>
        <v>8</v>
      </c>
      <c r="E518">
        <f t="shared" si="81"/>
        <v>25.5</v>
      </c>
      <c r="F518" s="34">
        <f t="shared" si="82"/>
        <v>8.5</v>
      </c>
      <c r="G518">
        <f t="shared" si="83"/>
        <v>13158</v>
      </c>
      <c r="H518">
        <f t="shared" si="86"/>
        <v>3334803.75</v>
      </c>
      <c r="I518" s="34">
        <f t="shared" si="87"/>
        <v>4308.25</v>
      </c>
      <c r="J518" s="35">
        <f t="shared" si="88"/>
        <v>12924.75</v>
      </c>
    </row>
    <row r="519" spans="1:10">
      <c r="A519">
        <f t="shared" si="84"/>
        <v>103398</v>
      </c>
      <c r="B519">
        <f t="shared" ref="B519:B582" si="89">A519+E516*D519</f>
        <v>103596</v>
      </c>
      <c r="C519">
        <f t="shared" si="85"/>
        <v>517</v>
      </c>
      <c r="D519">
        <f t="shared" si="80"/>
        <v>8</v>
      </c>
      <c r="E519">
        <f t="shared" si="81"/>
        <v>24.75</v>
      </c>
      <c r="F519" s="34">
        <f t="shared" si="82"/>
        <v>8.25</v>
      </c>
      <c r="G519">
        <f t="shared" si="83"/>
        <v>12795.75</v>
      </c>
      <c r="H519">
        <f t="shared" si="86"/>
        <v>3347599.5</v>
      </c>
      <c r="I519" s="34">
        <f t="shared" si="87"/>
        <v>4316.5</v>
      </c>
      <c r="J519" s="35">
        <f t="shared" si="88"/>
        <v>12949.5</v>
      </c>
    </row>
    <row r="520" spans="1:10">
      <c r="A520">
        <f t="shared" si="84"/>
        <v>103596</v>
      </c>
      <c r="B520">
        <f t="shared" si="89"/>
        <v>103794</v>
      </c>
      <c r="C520">
        <f t="shared" si="85"/>
        <v>518</v>
      </c>
      <c r="D520">
        <f t="shared" si="80"/>
        <v>8</v>
      </c>
      <c r="E520">
        <f t="shared" si="81"/>
        <v>24.75</v>
      </c>
      <c r="F520" s="34">
        <f t="shared" si="82"/>
        <v>8.25</v>
      </c>
      <c r="G520">
        <f t="shared" si="83"/>
        <v>12820.5</v>
      </c>
      <c r="H520">
        <f t="shared" si="86"/>
        <v>3360420</v>
      </c>
      <c r="I520" s="34">
        <f t="shared" si="87"/>
        <v>4324.75</v>
      </c>
      <c r="J520" s="35">
        <f t="shared" si="88"/>
        <v>12974.25</v>
      </c>
    </row>
    <row r="521" spans="1:10">
      <c r="A521">
        <f t="shared" si="84"/>
        <v>103794</v>
      </c>
      <c r="B521">
        <f t="shared" si="89"/>
        <v>103998</v>
      </c>
      <c r="C521">
        <f t="shared" si="85"/>
        <v>519</v>
      </c>
      <c r="D521">
        <f t="shared" si="80"/>
        <v>8</v>
      </c>
      <c r="E521">
        <f t="shared" si="81"/>
        <v>25.5</v>
      </c>
      <c r="F521" s="34">
        <f t="shared" si="82"/>
        <v>8.5</v>
      </c>
      <c r="G521">
        <f t="shared" si="83"/>
        <v>13234.5</v>
      </c>
      <c r="H521">
        <f t="shared" si="86"/>
        <v>3373654.5</v>
      </c>
      <c r="I521" s="34">
        <f t="shared" si="87"/>
        <v>4333.25</v>
      </c>
      <c r="J521" s="35">
        <f t="shared" si="88"/>
        <v>12999.75</v>
      </c>
    </row>
    <row r="522" spans="1:10">
      <c r="A522">
        <f t="shared" si="84"/>
        <v>103998</v>
      </c>
      <c r="B522">
        <f t="shared" si="89"/>
        <v>104196</v>
      </c>
      <c r="C522">
        <f t="shared" si="85"/>
        <v>520</v>
      </c>
      <c r="D522">
        <f t="shared" si="80"/>
        <v>8</v>
      </c>
      <c r="E522">
        <f t="shared" si="81"/>
        <v>24.75</v>
      </c>
      <c r="F522" s="34">
        <f t="shared" si="82"/>
        <v>8.25</v>
      </c>
      <c r="G522">
        <f t="shared" si="83"/>
        <v>12870</v>
      </c>
      <c r="H522">
        <f t="shared" si="86"/>
        <v>3386524.5</v>
      </c>
      <c r="I522" s="34">
        <f t="shared" si="87"/>
        <v>4341.5</v>
      </c>
      <c r="J522" s="35">
        <f t="shared" si="88"/>
        <v>13024.5</v>
      </c>
    </row>
    <row r="523" spans="1:10">
      <c r="A523">
        <f t="shared" si="84"/>
        <v>104196</v>
      </c>
      <c r="B523">
        <f t="shared" si="89"/>
        <v>104394</v>
      </c>
      <c r="C523">
        <f t="shared" si="85"/>
        <v>521</v>
      </c>
      <c r="D523">
        <f t="shared" si="80"/>
        <v>8</v>
      </c>
      <c r="E523">
        <f t="shared" si="81"/>
        <v>24.75</v>
      </c>
      <c r="F523" s="34">
        <f t="shared" si="82"/>
        <v>8.25</v>
      </c>
      <c r="G523">
        <f t="shared" si="83"/>
        <v>12894.75</v>
      </c>
      <c r="H523">
        <f t="shared" si="86"/>
        <v>3399419.25</v>
      </c>
      <c r="I523" s="34">
        <f t="shared" si="87"/>
        <v>4349.75</v>
      </c>
      <c r="J523" s="35">
        <f t="shared" si="88"/>
        <v>13049.25</v>
      </c>
    </row>
    <row r="524" spans="1:10">
      <c r="A524">
        <f t="shared" si="84"/>
        <v>104394</v>
      </c>
      <c r="B524">
        <f t="shared" si="89"/>
        <v>104598</v>
      </c>
      <c r="C524">
        <f t="shared" si="85"/>
        <v>522</v>
      </c>
      <c r="D524">
        <f t="shared" si="80"/>
        <v>8</v>
      </c>
      <c r="E524">
        <f t="shared" si="81"/>
        <v>25.5</v>
      </c>
      <c r="F524" s="34">
        <f t="shared" si="82"/>
        <v>8.5</v>
      </c>
      <c r="G524">
        <f t="shared" si="83"/>
        <v>13311</v>
      </c>
      <c r="H524">
        <f t="shared" si="86"/>
        <v>3412730.25</v>
      </c>
      <c r="I524" s="34">
        <f t="shared" si="87"/>
        <v>4358.25</v>
      </c>
      <c r="J524" s="35">
        <f t="shared" si="88"/>
        <v>13074.75</v>
      </c>
    </row>
    <row r="525" spans="1:10">
      <c r="A525">
        <f t="shared" si="84"/>
        <v>104598</v>
      </c>
      <c r="B525">
        <f t="shared" si="89"/>
        <v>104796</v>
      </c>
      <c r="C525">
        <f t="shared" si="85"/>
        <v>523</v>
      </c>
      <c r="D525">
        <f t="shared" si="80"/>
        <v>8</v>
      </c>
      <c r="E525">
        <f t="shared" si="81"/>
        <v>24.75</v>
      </c>
      <c r="F525" s="34">
        <f t="shared" si="82"/>
        <v>8.25</v>
      </c>
      <c r="G525">
        <f t="shared" si="83"/>
        <v>12944.25</v>
      </c>
      <c r="H525">
        <f t="shared" si="86"/>
        <v>3425674.5</v>
      </c>
      <c r="I525" s="34">
        <f t="shared" si="87"/>
        <v>4366.5</v>
      </c>
      <c r="J525" s="35">
        <f t="shared" si="88"/>
        <v>13099.5</v>
      </c>
    </row>
    <row r="526" spans="1:10">
      <c r="A526">
        <f t="shared" si="84"/>
        <v>104796</v>
      </c>
      <c r="B526">
        <f t="shared" si="89"/>
        <v>104994</v>
      </c>
      <c r="C526">
        <f t="shared" si="85"/>
        <v>524</v>
      </c>
      <c r="D526">
        <f t="shared" si="80"/>
        <v>8</v>
      </c>
      <c r="E526">
        <f t="shared" si="81"/>
        <v>24.75</v>
      </c>
      <c r="F526" s="34">
        <f t="shared" si="82"/>
        <v>8.25</v>
      </c>
      <c r="G526">
        <f t="shared" si="83"/>
        <v>12969</v>
      </c>
      <c r="H526">
        <f t="shared" si="86"/>
        <v>3438643.5</v>
      </c>
      <c r="I526" s="34">
        <f t="shared" si="87"/>
        <v>4374.75</v>
      </c>
      <c r="J526" s="35">
        <f t="shared" si="88"/>
        <v>13124.25</v>
      </c>
    </row>
    <row r="527" spans="1:10">
      <c r="A527">
        <f t="shared" si="84"/>
        <v>104994</v>
      </c>
      <c r="B527">
        <f t="shared" si="89"/>
        <v>105198</v>
      </c>
      <c r="C527">
        <f t="shared" si="85"/>
        <v>525</v>
      </c>
      <c r="D527">
        <f t="shared" si="80"/>
        <v>8</v>
      </c>
      <c r="E527">
        <f t="shared" si="81"/>
        <v>25.5</v>
      </c>
      <c r="F527" s="34">
        <f t="shared" si="82"/>
        <v>8.5</v>
      </c>
      <c r="G527">
        <f t="shared" si="83"/>
        <v>13387.5</v>
      </c>
      <c r="H527">
        <f t="shared" si="86"/>
        <v>3452031</v>
      </c>
      <c r="I527" s="34">
        <f t="shared" si="87"/>
        <v>4383.25</v>
      </c>
      <c r="J527" s="35">
        <f t="shared" si="88"/>
        <v>13149.75</v>
      </c>
    </row>
    <row r="528" spans="1:10">
      <c r="A528">
        <f t="shared" si="84"/>
        <v>105198</v>
      </c>
      <c r="B528">
        <f t="shared" si="89"/>
        <v>105396</v>
      </c>
      <c r="C528">
        <f t="shared" si="85"/>
        <v>526</v>
      </c>
      <c r="D528">
        <f t="shared" si="80"/>
        <v>8</v>
      </c>
      <c r="E528">
        <f t="shared" si="81"/>
        <v>24.75</v>
      </c>
      <c r="F528" s="34">
        <f t="shared" si="82"/>
        <v>8.25</v>
      </c>
      <c r="G528">
        <f t="shared" si="83"/>
        <v>13018.5</v>
      </c>
      <c r="H528">
        <f t="shared" si="86"/>
        <v>3465049.5</v>
      </c>
      <c r="I528" s="34">
        <f t="shared" si="87"/>
        <v>4391.5</v>
      </c>
      <c r="J528" s="35">
        <f t="shared" si="88"/>
        <v>13174.5</v>
      </c>
    </row>
    <row r="529" spans="1:10">
      <c r="A529">
        <f t="shared" si="84"/>
        <v>105396</v>
      </c>
      <c r="B529">
        <f t="shared" si="89"/>
        <v>105594</v>
      </c>
      <c r="C529">
        <f t="shared" si="85"/>
        <v>527</v>
      </c>
      <c r="D529">
        <f t="shared" si="80"/>
        <v>8</v>
      </c>
      <c r="E529">
        <f t="shared" si="81"/>
        <v>24.75</v>
      </c>
      <c r="F529" s="34">
        <f t="shared" si="82"/>
        <v>8.25</v>
      </c>
      <c r="G529">
        <f t="shared" si="83"/>
        <v>13043.25</v>
      </c>
      <c r="H529">
        <f t="shared" si="86"/>
        <v>3478092.75</v>
      </c>
      <c r="I529" s="34">
        <f t="shared" si="87"/>
        <v>4399.75</v>
      </c>
      <c r="J529" s="35">
        <f t="shared" si="88"/>
        <v>13199.25</v>
      </c>
    </row>
    <row r="530" spans="1:10">
      <c r="A530">
        <f t="shared" si="84"/>
        <v>105594</v>
      </c>
      <c r="B530">
        <f t="shared" si="89"/>
        <v>105798</v>
      </c>
      <c r="C530">
        <f t="shared" si="85"/>
        <v>528</v>
      </c>
      <c r="D530">
        <f t="shared" si="80"/>
        <v>8</v>
      </c>
      <c r="E530">
        <f t="shared" si="81"/>
        <v>25.5</v>
      </c>
      <c r="F530" s="34">
        <f t="shared" si="82"/>
        <v>8.5</v>
      </c>
      <c r="G530">
        <f t="shared" si="83"/>
        <v>13464</v>
      </c>
      <c r="H530">
        <f t="shared" si="86"/>
        <v>3491556.75</v>
      </c>
      <c r="I530" s="34">
        <f t="shared" si="87"/>
        <v>4408.25</v>
      </c>
      <c r="J530" s="35">
        <f t="shared" si="88"/>
        <v>13224.75</v>
      </c>
    </row>
    <row r="531" spans="1:10">
      <c r="A531">
        <f t="shared" si="84"/>
        <v>105798</v>
      </c>
      <c r="B531">
        <f t="shared" si="89"/>
        <v>105996</v>
      </c>
      <c r="C531">
        <f t="shared" si="85"/>
        <v>529</v>
      </c>
      <c r="D531">
        <f t="shared" si="80"/>
        <v>8</v>
      </c>
      <c r="E531">
        <f t="shared" si="81"/>
        <v>24.75</v>
      </c>
      <c r="F531" s="34">
        <f t="shared" si="82"/>
        <v>8.25</v>
      </c>
      <c r="G531">
        <f t="shared" si="83"/>
        <v>13092.75</v>
      </c>
      <c r="H531">
        <f t="shared" si="86"/>
        <v>3504649.5</v>
      </c>
      <c r="I531" s="34">
        <f t="shared" si="87"/>
        <v>4416.5</v>
      </c>
      <c r="J531" s="35">
        <f t="shared" si="88"/>
        <v>13249.5</v>
      </c>
    </row>
    <row r="532" spans="1:10">
      <c r="A532">
        <f t="shared" si="84"/>
        <v>105996</v>
      </c>
      <c r="B532">
        <f t="shared" si="89"/>
        <v>106194</v>
      </c>
      <c r="C532">
        <f t="shared" si="85"/>
        <v>530</v>
      </c>
      <c r="D532">
        <f t="shared" si="80"/>
        <v>8</v>
      </c>
      <c r="E532">
        <f t="shared" si="81"/>
        <v>24.75</v>
      </c>
      <c r="F532" s="34">
        <f t="shared" si="82"/>
        <v>8.25</v>
      </c>
      <c r="G532">
        <f t="shared" si="83"/>
        <v>13117.5</v>
      </c>
      <c r="H532">
        <f t="shared" si="86"/>
        <v>3517767</v>
      </c>
      <c r="I532" s="34">
        <f t="shared" si="87"/>
        <v>4424.75</v>
      </c>
      <c r="J532" s="35">
        <f t="shared" si="88"/>
        <v>13274.25</v>
      </c>
    </row>
    <row r="533" spans="1:10">
      <c r="A533">
        <f t="shared" si="84"/>
        <v>106194</v>
      </c>
      <c r="B533">
        <f t="shared" si="89"/>
        <v>106398</v>
      </c>
      <c r="C533">
        <f t="shared" si="85"/>
        <v>531</v>
      </c>
      <c r="D533">
        <f t="shared" si="80"/>
        <v>8</v>
      </c>
      <c r="E533">
        <f t="shared" si="81"/>
        <v>25.5</v>
      </c>
      <c r="F533" s="34">
        <f t="shared" si="82"/>
        <v>8.5</v>
      </c>
      <c r="G533">
        <f t="shared" si="83"/>
        <v>13540.5</v>
      </c>
      <c r="H533">
        <f t="shared" si="86"/>
        <v>3531307.5</v>
      </c>
      <c r="I533" s="34">
        <f t="shared" si="87"/>
        <v>4433.25</v>
      </c>
      <c r="J533" s="35">
        <f t="shared" si="88"/>
        <v>13299.75</v>
      </c>
    </row>
    <row r="534" spans="1:10">
      <c r="A534">
        <f t="shared" si="84"/>
        <v>106398</v>
      </c>
      <c r="B534">
        <f t="shared" si="89"/>
        <v>106596</v>
      </c>
      <c r="C534">
        <f t="shared" si="85"/>
        <v>532</v>
      </c>
      <c r="D534">
        <f t="shared" si="80"/>
        <v>8</v>
      </c>
      <c r="E534">
        <f t="shared" si="81"/>
        <v>24.75</v>
      </c>
      <c r="F534" s="34">
        <f t="shared" si="82"/>
        <v>8.25</v>
      </c>
      <c r="G534">
        <f t="shared" si="83"/>
        <v>13167</v>
      </c>
      <c r="H534">
        <f t="shared" si="86"/>
        <v>3544474.5</v>
      </c>
      <c r="I534" s="34">
        <f t="shared" si="87"/>
        <v>4441.5</v>
      </c>
      <c r="J534" s="35">
        <f t="shared" si="88"/>
        <v>13324.5</v>
      </c>
    </row>
    <row r="535" spans="1:10">
      <c r="A535">
        <f t="shared" si="84"/>
        <v>106596</v>
      </c>
      <c r="B535">
        <f t="shared" si="89"/>
        <v>106794</v>
      </c>
      <c r="C535">
        <f t="shared" si="85"/>
        <v>533</v>
      </c>
      <c r="D535">
        <f t="shared" si="80"/>
        <v>8</v>
      </c>
      <c r="E535">
        <f t="shared" si="81"/>
        <v>24.75</v>
      </c>
      <c r="F535" s="34">
        <f t="shared" si="82"/>
        <v>8.25</v>
      </c>
      <c r="G535">
        <f t="shared" si="83"/>
        <v>13191.75</v>
      </c>
      <c r="H535">
        <f t="shared" si="86"/>
        <v>3557666.25</v>
      </c>
      <c r="I535" s="34">
        <f t="shared" si="87"/>
        <v>4449.75</v>
      </c>
      <c r="J535" s="35">
        <f t="shared" si="88"/>
        <v>13349.25</v>
      </c>
    </row>
    <row r="536" spans="1:10">
      <c r="A536">
        <f t="shared" si="84"/>
        <v>106794</v>
      </c>
      <c r="B536">
        <f t="shared" si="89"/>
        <v>106998</v>
      </c>
      <c r="C536">
        <f t="shared" si="85"/>
        <v>534</v>
      </c>
      <c r="D536">
        <f t="shared" si="80"/>
        <v>8</v>
      </c>
      <c r="E536">
        <f t="shared" si="81"/>
        <v>25.5</v>
      </c>
      <c r="F536" s="34">
        <f t="shared" si="82"/>
        <v>8.5</v>
      </c>
      <c r="G536">
        <f t="shared" si="83"/>
        <v>13617</v>
      </c>
      <c r="H536">
        <f t="shared" si="86"/>
        <v>3571283.25</v>
      </c>
      <c r="I536" s="34">
        <f t="shared" si="87"/>
        <v>4458.25</v>
      </c>
      <c r="J536" s="35">
        <f t="shared" si="88"/>
        <v>13374.75</v>
      </c>
    </row>
    <row r="537" spans="1:10">
      <c r="A537">
        <f t="shared" si="84"/>
        <v>106998</v>
      </c>
      <c r="B537">
        <f t="shared" si="89"/>
        <v>107196</v>
      </c>
      <c r="C537">
        <f t="shared" si="85"/>
        <v>535</v>
      </c>
      <c r="D537">
        <f t="shared" si="80"/>
        <v>8</v>
      </c>
      <c r="E537">
        <f t="shared" si="81"/>
        <v>24.75</v>
      </c>
      <c r="F537" s="34">
        <f t="shared" si="82"/>
        <v>8.25</v>
      </c>
      <c r="G537">
        <f t="shared" si="83"/>
        <v>13241.25</v>
      </c>
      <c r="H537">
        <f t="shared" si="86"/>
        <v>3584524.5</v>
      </c>
      <c r="I537" s="34">
        <f t="shared" si="87"/>
        <v>4466.5</v>
      </c>
      <c r="J537" s="35">
        <f t="shared" si="88"/>
        <v>13399.5</v>
      </c>
    </row>
    <row r="538" spans="1:10">
      <c r="A538">
        <f t="shared" si="84"/>
        <v>107196</v>
      </c>
      <c r="B538">
        <f t="shared" si="89"/>
        <v>107394</v>
      </c>
      <c r="C538">
        <f t="shared" si="85"/>
        <v>536</v>
      </c>
      <c r="D538">
        <f t="shared" si="80"/>
        <v>8</v>
      </c>
      <c r="E538">
        <f t="shared" si="81"/>
        <v>24.75</v>
      </c>
      <c r="F538" s="34">
        <f t="shared" si="82"/>
        <v>8.25</v>
      </c>
      <c r="G538">
        <f t="shared" si="83"/>
        <v>13266</v>
      </c>
      <c r="H538">
        <f t="shared" si="86"/>
        <v>3597790.5</v>
      </c>
      <c r="I538" s="34">
        <f t="shared" si="87"/>
        <v>4474.75</v>
      </c>
      <c r="J538" s="35">
        <f t="shared" si="88"/>
        <v>13424.25</v>
      </c>
    </row>
    <row r="539" spans="1:10">
      <c r="A539">
        <f t="shared" si="84"/>
        <v>107394</v>
      </c>
      <c r="B539">
        <f t="shared" si="89"/>
        <v>107598</v>
      </c>
      <c r="C539">
        <f t="shared" si="85"/>
        <v>537</v>
      </c>
      <c r="D539">
        <f t="shared" si="80"/>
        <v>8</v>
      </c>
      <c r="E539">
        <f t="shared" si="81"/>
        <v>25.5</v>
      </c>
      <c r="F539" s="34">
        <f t="shared" si="82"/>
        <v>8.5</v>
      </c>
      <c r="G539">
        <f t="shared" si="83"/>
        <v>13693.5</v>
      </c>
      <c r="H539">
        <f t="shared" si="86"/>
        <v>3611484</v>
      </c>
      <c r="I539" s="34">
        <f t="shared" si="87"/>
        <v>4483.25</v>
      </c>
      <c r="J539" s="35">
        <f t="shared" si="88"/>
        <v>13449.75</v>
      </c>
    </row>
    <row r="540" spans="1:10">
      <c r="A540">
        <f t="shared" si="84"/>
        <v>107598</v>
      </c>
      <c r="B540">
        <f t="shared" si="89"/>
        <v>107796</v>
      </c>
      <c r="C540">
        <f t="shared" si="85"/>
        <v>538</v>
      </c>
      <c r="D540">
        <f t="shared" si="80"/>
        <v>8</v>
      </c>
      <c r="E540">
        <f t="shared" si="81"/>
        <v>24.75</v>
      </c>
      <c r="F540" s="34">
        <f t="shared" si="82"/>
        <v>8.25</v>
      </c>
      <c r="G540">
        <f t="shared" si="83"/>
        <v>13315.5</v>
      </c>
      <c r="H540">
        <f t="shared" si="86"/>
        <v>3624799.5</v>
      </c>
      <c r="I540" s="34">
        <f t="shared" si="87"/>
        <v>4491.5</v>
      </c>
      <c r="J540" s="35">
        <f t="shared" si="88"/>
        <v>13474.5</v>
      </c>
    </row>
    <row r="541" spans="1:10">
      <c r="A541">
        <f t="shared" si="84"/>
        <v>107796</v>
      </c>
      <c r="B541">
        <f t="shared" si="89"/>
        <v>107994</v>
      </c>
      <c r="C541">
        <f t="shared" si="85"/>
        <v>539</v>
      </c>
      <c r="D541">
        <f t="shared" si="80"/>
        <v>8</v>
      </c>
      <c r="E541">
        <f t="shared" si="81"/>
        <v>24.75</v>
      </c>
      <c r="F541" s="34">
        <f t="shared" si="82"/>
        <v>8.25</v>
      </c>
      <c r="G541">
        <f t="shared" si="83"/>
        <v>13340.25</v>
      </c>
      <c r="H541">
        <f t="shared" si="86"/>
        <v>3638139.75</v>
      </c>
      <c r="I541" s="34">
        <f t="shared" si="87"/>
        <v>4499.75</v>
      </c>
      <c r="J541" s="35">
        <f t="shared" si="88"/>
        <v>13499.25</v>
      </c>
    </row>
    <row r="542" spans="1:10">
      <c r="A542">
        <f t="shared" si="84"/>
        <v>107994</v>
      </c>
      <c r="B542">
        <f t="shared" si="89"/>
        <v>108198</v>
      </c>
      <c r="C542">
        <f t="shared" si="85"/>
        <v>540</v>
      </c>
      <c r="D542">
        <f t="shared" si="80"/>
        <v>8</v>
      </c>
      <c r="E542">
        <f t="shared" si="81"/>
        <v>25.5</v>
      </c>
      <c r="F542" s="34">
        <f t="shared" si="82"/>
        <v>8.5</v>
      </c>
      <c r="G542">
        <f t="shared" si="83"/>
        <v>13770</v>
      </c>
      <c r="H542">
        <f t="shared" si="86"/>
        <v>3651909.75</v>
      </c>
      <c r="I542" s="34">
        <f t="shared" si="87"/>
        <v>4508.25</v>
      </c>
      <c r="J542" s="35">
        <f t="shared" si="88"/>
        <v>13524.75</v>
      </c>
    </row>
    <row r="543" spans="1:10">
      <c r="A543">
        <f t="shared" si="84"/>
        <v>108198</v>
      </c>
      <c r="B543">
        <f t="shared" si="89"/>
        <v>108396</v>
      </c>
      <c r="C543">
        <f t="shared" si="85"/>
        <v>541</v>
      </c>
      <c r="D543">
        <f t="shared" si="80"/>
        <v>8</v>
      </c>
      <c r="E543">
        <f t="shared" si="81"/>
        <v>24.75</v>
      </c>
      <c r="F543" s="34">
        <f t="shared" si="82"/>
        <v>8.25</v>
      </c>
      <c r="G543">
        <f t="shared" si="83"/>
        <v>13389.75</v>
      </c>
      <c r="H543">
        <f t="shared" si="86"/>
        <v>3665299.5</v>
      </c>
      <c r="I543" s="34">
        <f t="shared" si="87"/>
        <v>4516.5</v>
      </c>
      <c r="J543" s="35">
        <f t="shared" si="88"/>
        <v>13549.5</v>
      </c>
    </row>
    <row r="544" spans="1:10">
      <c r="A544">
        <f t="shared" si="84"/>
        <v>108396</v>
      </c>
      <c r="B544">
        <f t="shared" si="89"/>
        <v>108594</v>
      </c>
      <c r="C544">
        <f t="shared" si="85"/>
        <v>542</v>
      </c>
      <c r="D544">
        <f t="shared" si="80"/>
        <v>8</v>
      </c>
      <c r="E544">
        <f t="shared" si="81"/>
        <v>24.75</v>
      </c>
      <c r="F544" s="34">
        <f t="shared" si="82"/>
        <v>8.25</v>
      </c>
      <c r="G544">
        <f t="shared" si="83"/>
        <v>13414.5</v>
      </c>
      <c r="H544">
        <f t="shared" si="86"/>
        <v>3678714</v>
      </c>
      <c r="I544" s="34">
        <f t="shared" si="87"/>
        <v>4524.75</v>
      </c>
      <c r="J544" s="35">
        <f t="shared" si="88"/>
        <v>13574.25</v>
      </c>
    </row>
    <row r="545" spans="1:10">
      <c r="A545">
        <f t="shared" si="84"/>
        <v>108594</v>
      </c>
      <c r="B545">
        <f t="shared" si="89"/>
        <v>108798</v>
      </c>
      <c r="C545">
        <f t="shared" si="85"/>
        <v>543</v>
      </c>
      <c r="D545">
        <f t="shared" si="80"/>
        <v>8</v>
      </c>
      <c r="E545">
        <f t="shared" si="81"/>
        <v>25.5</v>
      </c>
      <c r="F545" s="34">
        <f t="shared" si="82"/>
        <v>8.5</v>
      </c>
      <c r="G545">
        <f t="shared" si="83"/>
        <v>13846.5</v>
      </c>
      <c r="H545">
        <f t="shared" si="86"/>
        <v>3692560.5</v>
      </c>
      <c r="I545" s="34">
        <f t="shared" si="87"/>
        <v>4533.25</v>
      </c>
      <c r="J545" s="35">
        <f t="shared" si="88"/>
        <v>13599.75</v>
      </c>
    </row>
    <row r="546" spans="1:10">
      <c r="A546">
        <f t="shared" si="84"/>
        <v>108798</v>
      </c>
      <c r="B546">
        <f t="shared" si="89"/>
        <v>108996</v>
      </c>
      <c r="C546">
        <f t="shared" si="85"/>
        <v>544</v>
      </c>
      <c r="D546">
        <f t="shared" si="80"/>
        <v>8</v>
      </c>
      <c r="E546">
        <f t="shared" si="81"/>
        <v>24.75</v>
      </c>
      <c r="F546" s="34">
        <f t="shared" si="82"/>
        <v>8.25</v>
      </c>
      <c r="G546">
        <f t="shared" si="83"/>
        <v>13464</v>
      </c>
      <c r="H546">
        <f t="shared" si="86"/>
        <v>3706024.5</v>
      </c>
      <c r="I546" s="34">
        <f t="shared" si="87"/>
        <v>4541.5</v>
      </c>
      <c r="J546" s="35">
        <f t="shared" si="88"/>
        <v>13624.5</v>
      </c>
    </row>
    <row r="547" spans="1:10">
      <c r="A547">
        <f t="shared" si="84"/>
        <v>108996</v>
      </c>
      <c r="B547">
        <f t="shared" si="89"/>
        <v>109194</v>
      </c>
      <c r="C547">
        <f t="shared" si="85"/>
        <v>545</v>
      </c>
      <c r="D547">
        <f t="shared" si="80"/>
        <v>8</v>
      </c>
      <c r="E547">
        <f t="shared" si="81"/>
        <v>24.75</v>
      </c>
      <c r="F547" s="34">
        <f t="shared" si="82"/>
        <v>8.25</v>
      </c>
      <c r="G547">
        <f t="shared" si="83"/>
        <v>13488.75</v>
      </c>
      <c r="H547">
        <f t="shared" si="86"/>
        <v>3719513.25</v>
      </c>
      <c r="I547" s="34">
        <f t="shared" si="87"/>
        <v>4549.75</v>
      </c>
      <c r="J547" s="35">
        <f t="shared" si="88"/>
        <v>13649.25</v>
      </c>
    </row>
    <row r="548" spans="1:10">
      <c r="A548">
        <f t="shared" si="84"/>
        <v>109194</v>
      </c>
      <c r="B548">
        <f t="shared" si="89"/>
        <v>109398</v>
      </c>
      <c r="C548">
        <f t="shared" si="85"/>
        <v>546</v>
      </c>
      <c r="D548">
        <f t="shared" si="80"/>
        <v>8</v>
      </c>
      <c r="E548">
        <f t="shared" si="81"/>
        <v>25.5</v>
      </c>
      <c r="F548" s="34">
        <f t="shared" si="82"/>
        <v>8.5</v>
      </c>
      <c r="G548">
        <f t="shared" si="83"/>
        <v>13923</v>
      </c>
      <c r="H548">
        <f t="shared" si="86"/>
        <v>3733436.25</v>
      </c>
      <c r="I548" s="34">
        <f t="shared" si="87"/>
        <v>4558.25</v>
      </c>
      <c r="J548" s="35">
        <f t="shared" si="88"/>
        <v>13674.75</v>
      </c>
    </row>
    <row r="549" spans="1:10">
      <c r="A549">
        <f t="shared" si="84"/>
        <v>109398</v>
      </c>
      <c r="B549">
        <f t="shared" si="89"/>
        <v>109596</v>
      </c>
      <c r="C549">
        <f t="shared" si="85"/>
        <v>547</v>
      </c>
      <c r="D549">
        <f t="shared" si="80"/>
        <v>8</v>
      </c>
      <c r="E549">
        <f t="shared" si="81"/>
        <v>24.75</v>
      </c>
      <c r="F549" s="34">
        <f t="shared" si="82"/>
        <v>8.25</v>
      </c>
      <c r="G549">
        <f t="shared" si="83"/>
        <v>13538.25</v>
      </c>
      <c r="H549">
        <f t="shared" si="86"/>
        <v>3746974.5</v>
      </c>
      <c r="I549" s="34">
        <f t="shared" si="87"/>
        <v>4566.5</v>
      </c>
      <c r="J549" s="35">
        <f t="shared" si="88"/>
        <v>13699.5</v>
      </c>
    </row>
    <row r="550" spans="1:10">
      <c r="A550">
        <f t="shared" si="84"/>
        <v>109596</v>
      </c>
      <c r="B550">
        <f t="shared" si="89"/>
        <v>109794</v>
      </c>
      <c r="C550">
        <f t="shared" si="85"/>
        <v>548</v>
      </c>
      <c r="D550">
        <f t="shared" si="80"/>
        <v>8</v>
      </c>
      <c r="E550">
        <f t="shared" si="81"/>
        <v>24.75</v>
      </c>
      <c r="F550" s="34">
        <f t="shared" si="82"/>
        <v>8.25</v>
      </c>
      <c r="G550">
        <f t="shared" si="83"/>
        <v>13563</v>
      </c>
      <c r="H550">
        <f t="shared" si="86"/>
        <v>3760537.5</v>
      </c>
      <c r="I550" s="34">
        <f t="shared" si="87"/>
        <v>4574.75</v>
      </c>
      <c r="J550" s="35">
        <f t="shared" si="88"/>
        <v>13724.25</v>
      </c>
    </row>
    <row r="551" spans="1:10">
      <c r="A551">
        <f t="shared" si="84"/>
        <v>109794</v>
      </c>
      <c r="B551">
        <f t="shared" si="89"/>
        <v>109998</v>
      </c>
      <c r="C551">
        <f t="shared" si="85"/>
        <v>549</v>
      </c>
      <c r="D551">
        <f t="shared" si="80"/>
        <v>8</v>
      </c>
      <c r="E551">
        <f t="shared" si="81"/>
        <v>25.5</v>
      </c>
      <c r="F551" s="34">
        <f t="shared" si="82"/>
        <v>8.5</v>
      </c>
      <c r="G551">
        <f t="shared" si="83"/>
        <v>13999.5</v>
      </c>
      <c r="H551">
        <f t="shared" si="86"/>
        <v>3774537</v>
      </c>
      <c r="I551" s="34">
        <f t="shared" si="87"/>
        <v>4583.25</v>
      </c>
      <c r="J551" s="35">
        <f t="shared" si="88"/>
        <v>13749.75</v>
      </c>
    </row>
    <row r="552" spans="1:10">
      <c r="A552">
        <f t="shared" si="84"/>
        <v>109998</v>
      </c>
      <c r="B552">
        <f t="shared" si="89"/>
        <v>110196</v>
      </c>
      <c r="C552">
        <f t="shared" si="85"/>
        <v>550</v>
      </c>
      <c r="D552">
        <f t="shared" si="80"/>
        <v>8</v>
      </c>
      <c r="E552">
        <f t="shared" si="81"/>
        <v>24.75</v>
      </c>
      <c r="F552" s="34">
        <f t="shared" si="82"/>
        <v>8.25</v>
      </c>
      <c r="G552">
        <f t="shared" si="83"/>
        <v>13612.5</v>
      </c>
      <c r="H552">
        <f t="shared" si="86"/>
        <v>3788149.5</v>
      </c>
      <c r="I552" s="34">
        <f t="shared" si="87"/>
        <v>4591.5</v>
      </c>
      <c r="J552" s="35">
        <f t="shared" si="88"/>
        <v>13774.5</v>
      </c>
    </row>
    <row r="553" spans="1:10">
      <c r="A553">
        <f t="shared" si="84"/>
        <v>110196</v>
      </c>
      <c r="B553">
        <f t="shared" si="89"/>
        <v>110394</v>
      </c>
      <c r="C553">
        <f t="shared" si="85"/>
        <v>551</v>
      </c>
      <c r="D553">
        <f t="shared" si="80"/>
        <v>8</v>
      </c>
      <c r="E553">
        <f t="shared" si="81"/>
        <v>24.75</v>
      </c>
      <c r="F553" s="34">
        <f t="shared" si="82"/>
        <v>8.25</v>
      </c>
      <c r="G553">
        <f t="shared" si="83"/>
        <v>13637.25</v>
      </c>
      <c r="H553">
        <f t="shared" si="86"/>
        <v>3801786.75</v>
      </c>
      <c r="I553" s="34">
        <f t="shared" si="87"/>
        <v>4599.75</v>
      </c>
      <c r="J553" s="35">
        <f t="shared" si="88"/>
        <v>13799.25</v>
      </c>
    </row>
    <row r="554" spans="1:10">
      <c r="A554">
        <f t="shared" si="84"/>
        <v>110394</v>
      </c>
      <c r="B554">
        <f t="shared" si="89"/>
        <v>110598</v>
      </c>
      <c r="C554">
        <f t="shared" si="85"/>
        <v>552</v>
      </c>
      <c r="D554">
        <f t="shared" si="80"/>
        <v>8</v>
      </c>
      <c r="E554">
        <f t="shared" si="81"/>
        <v>25.5</v>
      </c>
      <c r="F554" s="34">
        <f t="shared" si="82"/>
        <v>8.5</v>
      </c>
      <c r="G554">
        <f t="shared" si="83"/>
        <v>14076</v>
      </c>
      <c r="H554">
        <f t="shared" si="86"/>
        <v>3815862.75</v>
      </c>
      <c r="I554" s="34">
        <f t="shared" si="87"/>
        <v>4608.25</v>
      </c>
      <c r="J554" s="35">
        <f t="shared" si="88"/>
        <v>13824.75</v>
      </c>
    </row>
    <row r="555" spans="1:10">
      <c r="A555">
        <f t="shared" si="84"/>
        <v>110598</v>
      </c>
      <c r="B555">
        <f t="shared" si="89"/>
        <v>110796</v>
      </c>
      <c r="C555">
        <f t="shared" si="85"/>
        <v>553</v>
      </c>
      <c r="D555">
        <f t="shared" si="80"/>
        <v>8</v>
      </c>
      <c r="E555">
        <f t="shared" si="81"/>
        <v>24.75</v>
      </c>
      <c r="F555" s="34">
        <f t="shared" si="82"/>
        <v>8.25</v>
      </c>
      <c r="G555">
        <f t="shared" si="83"/>
        <v>13686.75</v>
      </c>
      <c r="H555">
        <f t="shared" si="86"/>
        <v>3829549.5</v>
      </c>
      <c r="I555" s="34">
        <f t="shared" si="87"/>
        <v>4616.5</v>
      </c>
      <c r="J555" s="35">
        <f t="shared" si="88"/>
        <v>13849.5</v>
      </c>
    </row>
    <row r="556" spans="1:10">
      <c r="A556">
        <f t="shared" si="84"/>
        <v>110796</v>
      </c>
      <c r="B556">
        <f t="shared" si="89"/>
        <v>110994</v>
      </c>
      <c r="C556">
        <f t="shared" si="85"/>
        <v>554</v>
      </c>
      <c r="D556">
        <f t="shared" si="80"/>
        <v>8</v>
      </c>
      <c r="E556">
        <f t="shared" si="81"/>
        <v>24.75</v>
      </c>
      <c r="F556" s="34">
        <f t="shared" si="82"/>
        <v>8.25</v>
      </c>
      <c r="G556">
        <f t="shared" si="83"/>
        <v>13711.5</v>
      </c>
      <c r="H556">
        <f t="shared" si="86"/>
        <v>3843261</v>
      </c>
      <c r="I556" s="34">
        <f t="shared" si="87"/>
        <v>4624.75</v>
      </c>
      <c r="J556" s="35">
        <f t="shared" si="88"/>
        <v>13874.25</v>
      </c>
    </row>
    <row r="557" spans="1:10">
      <c r="A557">
        <f t="shared" si="84"/>
        <v>110994</v>
      </c>
      <c r="B557">
        <f t="shared" si="89"/>
        <v>111198</v>
      </c>
      <c r="C557">
        <f t="shared" si="85"/>
        <v>555</v>
      </c>
      <c r="D557">
        <f t="shared" si="80"/>
        <v>8</v>
      </c>
      <c r="E557">
        <f t="shared" si="81"/>
        <v>25.5</v>
      </c>
      <c r="F557" s="34">
        <f t="shared" si="82"/>
        <v>8.5</v>
      </c>
      <c r="G557">
        <f t="shared" si="83"/>
        <v>14152.5</v>
      </c>
      <c r="H557">
        <f t="shared" si="86"/>
        <v>3857413.5</v>
      </c>
      <c r="I557" s="34">
        <f t="shared" si="87"/>
        <v>4633.25</v>
      </c>
      <c r="J557" s="35">
        <f t="shared" si="88"/>
        <v>13899.75</v>
      </c>
    </row>
    <row r="558" spans="1:10">
      <c r="A558">
        <f t="shared" si="84"/>
        <v>111198</v>
      </c>
      <c r="B558">
        <f t="shared" si="89"/>
        <v>111396</v>
      </c>
      <c r="C558">
        <f t="shared" si="85"/>
        <v>556</v>
      </c>
      <c r="D558">
        <f t="shared" si="80"/>
        <v>8</v>
      </c>
      <c r="E558">
        <f t="shared" si="81"/>
        <v>24.75</v>
      </c>
      <c r="F558" s="34">
        <f t="shared" si="82"/>
        <v>8.25</v>
      </c>
      <c r="G558">
        <f t="shared" si="83"/>
        <v>13761</v>
      </c>
      <c r="H558">
        <f t="shared" si="86"/>
        <v>3871174.5</v>
      </c>
      <c r="I558" s="34">
        <f t="shared" si="87"/>
        <v>4641.5</v>
      </c>
      <c r="J558" s="35">
        <f t="shared" si="88"/>
        <v>13924.5</v>
      </c>
    </row>
    <row r="559" spans="1:10">
      <c r="A559">
        <f t="shared" si="84"/>
        <v>111396</v>
      </c>
      <c r="B559">
        <f t="shared" si="89"/>
        <v>111594</v>
      </c>
      <c r="C559">
        <f t="shared" si="85"/>
        <v>557</v>
      </c>
      <c r="D559">
        <f t="shared" si="80"/>
        <v>8</v>
      </c>
      <c r="E559">
        <f t="shared" si="81"/>
        <v>24.75</v>
      </c>
      <c r="F559" s="34">
        <f t="shared" si="82"/>
        <v>8.25</v>
      </c>
      <c r="G559">
        <f t="shared" si="83"/>
        <v>13785.75</v>
      </c>
      <c r="H559">
        <f t="shared" si="86"/>
        <v>3884960.25</v>
      </c>
      <c r="I559" s="34">
        <f t="shared" si="87"/>
        <v>4649.75</v>
      </c>
      <c r="J559" s="35">
        <f t="shared" si="88"/>
        <v>13949.25</v>
      </c>
    </row>
    <row r="560" spans="1:10">
      <c r="A560">
        <f t="shared" si="84"/>
        <v>111594</v>
      </c>
      <c r="B560">
        <f t="shared" si="89"/>
        <v>111798</v>
      </c>
      <c r="C560">
        <f t="shared" si="85"/>
        <v>558</v>
      </c>
      <c r="D560">
        <f t="shared" si="80"/>
        <v>8</v>
      </c>
      <c r="E560">
        <f t="shared" si="81"/>
        <v>25.5</v>
      </c>
      <c r="F560" s="34">
        <f t="shared" si="82"/>
        <v>8.5</v>
      </c>
      <c r="G560">
        <f t="shared" si="83"/>
        <v>14229</v>
      </c>
      <c r="H560">
        <f t="shared" si="86"/>
        <v>3899189.25</v>
      </c>
      <c r="I560" s="34">
        <f t="shared" si="87"/>
        <v>4658.25</v>
      </c>
      <c r="J560" s="35">
        <f t="shared" si="88"/>
        <v>13974.75</v>
      </c>
    </row>
    <row r="561" spans="1:10">
      <c r="A561">
        <f t="shared" si="84"/>
        <v>111798</v>
      </c>
      <c r="B561">
        <f t="shared" si="89"/>
        <v>111996</v>
      </c>
      <c r="C561">
        <f t="shared" si="85"/>
        <v>559</v>
      </c>
      <c r="D561">
        <f t="shared" si="80"/>
        <v>8</v>
      </c>
      <c r="E561">
        <f t="shared" si="81"/>
        <v>24.75</v>
      </c>
      <c r="F561" s="34">
        <f t="shared" si="82"/>
        <v>8.25</v>
      </c>
      <c r="G561">
        <f t="shared" si="83"/>
        <v>13835.25</v>
      </c>
      <c r="H561">
        <f t="shared" si="86"/>
        <v>3913024.5</v>
      </c>
      <c r="I561" s="34">
        <f t="shared" si="87"/>
        <v>4666.5</v>
      </c>
      <c r="J561" s="35">
        <f t="shared" si="88"/>
        <v>13999.5</v>
      </c>
    </row>
    <row r="562" spans="1:10">
      <c r="A562">
        <f t="shared" si="84"/>
        <v>111996</v>
      </c>
      <c r="B562">
        <f t="shared" si="89"/>
        <v>112194</v>
      </c>
      <c r="C562">
        <f t="shared" si="85"/>
        <v>560</v>
      </c>
      <c r="D562">
        <f t="shared" si="80"/>
        <v>8</v>
      </c>
      <c r="E562">
        <f t="shared" si="81"/>
        <v>24.75</v>
      </c>
      <c r="F562" s="34">
        <f t="shared" si="82"/>
        <v>8.25</v>
      </c>
      <c r="G562">
        <f t="shared" si="83"/>
        <v>13860</v>
      </c>
      <c r="H562">
        <f t="shared" si="86"/>
        <v>3926884.5</v>
      </c>
      <c r="I562" s="34">
        <f t="shared" si="87"/>
        <v>4674.75</v>
      </c>
      <c r="J562" s="35">
        <f t="shared" si="88"/>
        <v>14024.25</v>
      </c>
    </row>
    <row r="563" spans="1:10">
      <c r="A563">
        <f t="shared" si="84"/>
        <v>112194</v>
      </c>
      <c r="B563">
        <f t="shared" si="89"/>
        <v>112398</v>
      </c>
      <c r="C563">
        <f t="shared" si="85"/>
        <v>561</v>
      </c>
      <c r="D563">
        <f t="shared" si="80"/>
        <v>8</v>
      </c>
      <c r="E563">
        <f t="shared" si="81"/>
        <v>25.5</v>
      </c>
      <c r="F563" s="34">
        <f t="shared" si="82"/>
        <v>8.5</v>
      </c>
      <c r="G563">
        <f t="shared" si="83"/>
        <v>14305.5</v>
      </c>
      <c r="H563">
        <f t="shared" si="86"/>
        <v>3941190</v>
      </c>
      <c r="I563" s="34">
        <f t="shared" si="87"/>
        <v>4683.25</v>
      </c>
      <c r="J563" s="35">
        <f t="shared" si="88"/>
        <v>14049.75</v>
      </c>
    </row>
    <row r="564" spans="1:10">
      <c r="A564">
        <f t="shared" si="84"/>
        <v>112398</v>
      </c>
      <c r="B564">
        <f t="shared" si="89"/>
        <v>112596</v>
      </c>
      <c r="C564">
        <f t="shared" si="85"/>
        <v>562</v>
      </c>
      <c r="D564">
        <f t="shared" si="80"/>
        <v>8</v>
      </c>
      <c r="E564">
        <f t="shared" si="81"/>
        <v>24.75</v>
      </c>
      <c r="F564" s="34">
        <f t="shared" si="82"/>
        <v>8.25</v>
      </c>
      <c r="G564">
        <f t="shared" si="83"/>
        <v>13909.5</v>
      </c>
      <c r="H564">
        <f t="shared" si="86"/>
        <v>3955099.5</v>
      </c>
      <c r="I564" s="34">
        <f t="shared" si="87"/>
        <v>4691.5</v>
      </c>
      <c r="J564" s="35">
        <f t="shared" si="88"/>
        <v>14074.5</v>
      </c>
    </row>
    <row r="565" spans="1:10">
      <c r="A565">
        <f t="shared" si="84"/>
        <v>112596</v>
      </c>
      <c r="B565">
        <f t="shared" si="89"/>
        <v>112794</v>
      </c>
      <c r="C565">
        <f t="shared" si="85"/>
        <v>563</v>
      </c>
      <c r="D565">
        <f t="shared" si="80"/>
        <v>8</v>
      </c>
      <c r="E565">
        <f t="shared" si="81"/>
        <v>24.75</v>
      </c>
      <c r="F565" s="34">
        <f t="shared" si="82"/>
        <v>8.25</v>
      </c>
      <c r="G565">
        <f t="shared" si="83"/>
        <v>13934.25</v>
      </c>
      <c r="H565">
        <f t="shared" si="86"/>
        <v>3969033.75</v>
      </c>
      <c r="I565" s="34">
        <f t="shared" si="87"/>
        <v>4699.75</v>
      </c>
      <c r="J565" s="35">
        <f t="shared" si="88"/>
        <v>14099.25</v>
      </c>
    </row>
    <row r="566" spans="1:10">
      <c r="A566">
        <f t="shared" si="84"/>
        <v>112794</v>
      </c>
      <c r="B566">
        <f t="shared" si="89"/>
        <v>112998</v>
      </c>
      <c r="C566">
        <f t="shared" si="85"/>
        <v>564</v>
      </c>
      <c r="D566">
        <f t="shared" si="80"/>
        <v>8</v>
      </c>
      <c r="E566">
        <f t="shared" si="81"/>
        <v>25.5</v>
      </c>
      <c r="F566" s="34">
        <f t="shared" si="82"/>
        <v>8.5</v>
      </c>
      <c r="G566">
        <f t="shared" si="83"/>
        <v>14382</v>
      </c>
      <c r="H566">
        <f t="shared" si="86"/>
        <v>3983415.75</v>
      </c>
      <c r="I566" s="34">
        <f t="shared" si="87"/>
        <v>4708.25</v>
      </c>
      <c r="J566" s="35">
        <f t="shared" si="88"/>
        <v>14124.75</v>
      </c>
    </row>
    <row r="567" spans="1:10">
      <c r="A567">
        <f t="shared" si="84"/>
        <v>112998</v>
      </c>
      <c r="B567">
        <f t="shared" si="89"/>
        <v>113196</v>
      </c>
      <c r="C567">
        <f t="shared" si="85"/>
        <v>565</v>
      </c>
      <c r="D567">
        <f t="shared" si="80"/>
        <v>8</v>
      </c>
      <c r="E567">
        <f t="shared" si="81"/>
        <v>24.75</v>
      </c>
      <c r="F567" s="34">
        <f t="shared" si="82"/>
        <v>8.25</v>
      </c>
      <c r="G567">
        <f t="shared" si="83"/>
        <v>13983.75</v>
      </c>
      <c r="H567">
        <f t="shared" si="86"/>
        <v>3997399.5</v>
      </c>
      <c r="I567" s="34">
        <f t="shared" si="87"/>
        <v>4716.5</v>
      </c>
      <c r="J567" s="35">
        <f t="shared" si="88"/>
        <v>14149.5</v>
      </c>
    </row>
    <row r="568" spans="1:10">
      <c r="A568">
        <f t="shared" si="84"/>
        <v>113196</v>
      </c>
      <c r="B568">
        <f t="shared" si="89"/>
        <v>113394</v>
      </c>
      <c r="C568">
        <f t="shared" si="85"/>
        <v>566</v>
      </c>
      <c r="D568">
        <f t="shared" si="80"/>
        <v>8</v>
      </c>
      <c r="E568">
        <f t="shared" si="81"/>
        <v>24.75</v>
      </c>
      <c r="F568" s="34">
        <f t="shared" si="82"/>
        <v>8.25</v>
      </c>
      <c r="G568">
        <f t="shared" si="83"/>
        <v>14008.5</v>
      </c>
      <c r="H568">
        <f t="shared" si="86"/>
        <v>4011408</v>
      </c>
      <c r="I568" s="34">
        <f t="shared" si="87"/>
        <v>4724.75</v>
      </c>
      <c r="J568" s="35">
        <f t="shared" si="88"/>
        <v>14174.25</v>
      </c>
    </row>
    <row r="569" spans="1:10">
      <c r="A569">
        <f t="shared" si="84"/>
        <v>113394</v>
      </c>
      <c r="B569">
        <f t="shared" si="89"/>
        <v>113598</v>
      </c>
      <c r="C569">
        <f t="shared" si="85"/>
        <v>567</v>
      </c>
      <c r="D569">
        <f t="shared" si="80"/>
        <v>8</v>
      </c>
      <c r="E569">
        <f t="shared" si="81"/>
        <v>25.5</v>
      </c>
      <c r="F569" s="34">
        <f t="shared" si="82"/>
        <v>8.5</v>
      </c>
      <c r="G569">
        <f t="shared" si="83"/>
        <v>14458.5</v>
      </c>
      <c r="H569">
        <f t="shared" si="86"/>
        <v>4025866.5</v>
      </c>
      <c r="I569" s="34">
        <f t="shared" si="87"/>
        <v>4733.25</v>
      </c>
      <c r="J569" s="35">
        <f t="shared" si="88"/>
        <v>14199.75</v>
      </c>
    </row>
    <row r="570" spans="1:10">
      <c r="A570">
        <f t="shared" si="84"/>
        <v>113598</v>
      </c>
      <c r="B570">
        <f t="shared" si="89"/>
        <v>113796</v>
      </c>
      <c r="C570">
        <f t="shared" si="85"/>
        <v>568</v>
      </c>
      <c r="D570">
        <f t="shared" si="80"/>
        <v>8</v>
      </c>
      <c r="E570">
        <f t="shared" si="81"/>
        <v>24.75</v>
      </c>
      <c r="F570" s="34">
        <f t="shared" si="82"/>
        <v>8.25</v>
      </c>
      <c r="G570">
        <f t="shared" si="83"/>
        <v>14058</v>
      </c>
      <c r="H570">
        <f t="shared" si="86"/>
        <v>4039924.5</v>
      </c>
      <c r="I570" s="34">
        <f t="shared" si="87"/>
        <v>4741.5</v>
      </c>
      <c r="J570" s="35">
        <f t="shared" si="88"/>
        <v>14224.5</v>
      </c>
    </row>
    <row r="571" spans="1:10">
      <c r="A571">
        <f t="shared" si="84"/>
        <v>113796</v>
      </c>
      <c r="B571">
        <f t="shared" si="89"/>
        <v>113994</v>
      </c>
      <c r="C571">
        <f t="shared" si="85"/>
        <v>569</v>
      </c>
      <c r="D571">
        <f t="shared" si="80"/>
        <v>8</v>
      </c>
      <c r="E571">
        <f t="shared" si="81"/>
        <v>24.75</v>
      </c>
      <c r="F571" s="34">
        <f t="shared" si="82"/>
        <v>8.25</v>
      </c>
      <c r="G571">
        <f t="shared" si="83"/>
        <v>14082.75</v>
      </c>
      <c r="H571">
        <f t="shared" si="86"/>
        <v>4054007.25</v>
      </c>
      <c r="I571" s="34">
        <f t="shared" si="87"/>
        <v>4749.75</v>
      </c>
      <c r="J571" s="35">
        <f t="shared" si="88"/>
        <v>14249.25</v>
      </c>
    </row>
    <row r="572" spans="1:10">
      <c r="A572">
        <f t="shared" si="84"/>
        <v>113994</v>
      </c>
      <c r="B572">
        <f t="shared" si="89"/>
        <v>114198</v>
      </c>
      <c r="C572">
        <f t="shared" si="85"/>
        <v>570</v>
      </c>
      <c r="D572">
        <f t="shared" si="80"/>
        <v>8</v>
      </c>
      <c r="E572">
        <f t="shared" si="81"/>
        <v>25.5</v>
      </c>
      <c r="F572" s="34">
        <f t="shared" si="82"/>
        <v>8.5</v>
      </c>
      <c r="G572">
        <f t="shared" si="83"/>
        <v>14535</v>
      </c>
      <c r="H572">
        <f t="shared" si="86"/>
        <v>4068542.25</v>
      </c>
      <c r="I572" s="34">
        <f t="shared" si="87"/>
        <v>4758.25</v>
      </c>
      <c r="J572" s="35">
        <f t="shared" si="88"/>
        <v>14274.75</v>
      </c>
    </row>
    <row r="573" spans="1:10">
      <c r="A573">
        <f t="shared" si="84"/>
        <v>114198</v>
      </c>
      <c r="B573">
        <f t="shared" si="89"/>
        <v>114396</v>
      </c>
      <c r="C573">
        <f t="shared" si="85"/>
        <v>571</v>
      </c>
      <c r="D573">
        <f t="shared" si="80"/>
        <v>8</v>
      </c>
      <c r="E573">
        <f t="shared" si="81"/>
        <v>24.75</v>
      </c>
      <c r="F573" s="34">
        <f t="shared" si="82"/>
        <v>8.25</v>
      </c>
      <c r="G573">
        <f t="shared" si="83"/>
        <v>14132.25</v>
      </c>
      <c r="H573">
        <f t="shared" si="86"/>
        <v>4082674.5</v>
      </c>
      <c r="I573" s="34">
        <f t="shared" si="87"/>
        <v>4766.5</v>
      </c>
      <c r="J573" s="35">
        <f t="shared" si="88"/>
        <v>14299.5</v>
      </c>
    </row>
    <row r="574" spans="1:10">
      <c r="A574">
        <f t="shared" si="84"/>
        <v>114396</v>
      </c>
      <c r="B574">
        <f t="shared" si="89"/>
        <v>114594</v>
      </c>
      <c r="C574">
        <f t="shared" si="85"/>
        <v>572</v>
      </c>
      <c r="D574">
        <f t="shared" si="80"/>
        <v>8</v>
      </c>
      <c r="E574">
        <f t="shared" si="81"/>
        <v>24.75</v>
      </c>
      <c r="F574" s="34">
        <f t="shared" si="82"/>
        <v>8.25</v>
      </c>
      <c r="G574">
        <f t="shared" si="83"/>
        <v>14157</v>
      </c>
      <c r="H574">
        <f t="shared" si="86"/>
        <v>4096831.5</v>
      </c>
      <c r="I574" s="34">
        <f t="shared" si="87"/>
        <v>4774.75</v>
      </c>
      <c r="J574" s="35">
        <f t="shared" si="88"/>
        <v>14324.25</v>
      </c>
    </row>
    <row r="575" spans="1:10">
      <c r="A575">
        <f t="shared" si="84"/>
        <v>114594</v>
      </c>
      <c r="B575">
        <f t="shared" si="89"/>
        <v>114798</v>
      </c>
      <c r="C575">
        <f t="shared" si="85"/>
        <v>573</v>
      </c>
      <c r="D575">
        <f t="shared" si="80"/>
        <v>8</v>
      </c>
      <c r="E575">
        <f t="shared" si="81"/>
        <v>25.5</v>
      </c>
      <c r="F575" s="34">
        <f t="shared" si="82"/>
        <v>8.5</v>
      </c>
      <c r="G575">
        <f t="shared" si="83"/>
        <v>14611.5</v>
      </c>
      <c r="H575">
        <f t="shared" si="86"/>
        <v>4111443</v>
      </c>
      <c r="I575" s="34">
        <f t="shared" si="87"/>
        <v>4783.25</v>
      </c>
      <c r="J575" s="35">
        <f t="shared" si="88"/>
        <v>14349.75</v>
      </c>
    </row>
    <row r="576" spans="1:10">
      <c r="A576">
        <f t="shared" si="84"/>
        <v>114798</v>
      </c>
      <c r="B576">
        <f t="shared" si="89"/>
        <v>114996</v>
      </c>
      <c r="C576">
        <f t="shared" si="85"/>
        <v>574</v>
      </c>
      <c r="D576">
        <f t="shared" si="80"/>
        <v>8</v>
      </c>
      <c r="E576">
        <f t="shared" si="81"/>
        <v>24.75</v>
      </c>
      <c r="F576" s="34">
        <f t="shared" si="82"/>
        <v>8.25</v>
      </c>
      <c r="G576">
        <f t="shared" si="83"/>
        <v>14206.5</v>
      </c>
      <c r="H576">
        <f t="shared" si="86"/>
        <v>4125649.5</v>
      </c>
      <c r="I576" s="34">
        <f t="shared" si="87"/>
        <v>4791.5</v>
      </c>
      <c r="J576" s="35">
        <f t="shared" si="88"/>
        <v>14374.5</v>
      </c>
    </row>
    <row r="577" spans="1:10">
      <c r="A577">
        <f t="shared" si="84"/>
        <v>114996</v>
      </c>
      <c r="B577">
        <f t="shared" si="89"/>
        <v>115194</v>
      </c>
      <c r="C577">
        <f t="shared" si="85"/>
        <v>575</v>
      </c>
      <c r="D577">
        <f t="shared" si="80"/>
        <v>8</v>
      </c>
      <c r="E577">
        <f t="shared" si="81"/>
        <v>24.75</v>
      </c>
      <c r="F577" s="34">
        <f t="shared" si="82"/>
        <v>8.25</v>
      </c>
      <c r="G577">
        <f t="shared" si="83"/>
        <v>14231.25</v>
      </c>
      <c r="H577">
        <f t="shared" si="86"/>
        <v>4139880.75</v>
      </c>
      <c r="I577" s="34">
        <f t="shared" si="87"/>
        <v>4799.75</v>
      </c>
      <c r="J577" s="35">
        <f t="shared" si="88"/>
        <v>14399.25</v>
      </c>
    </row>
    <row r="578" spans="1:10">
      <c r="A578">
        <f t="shared" si="84"/>
        <v>115194</v>
      </c>
      <c r="B578">
        <f t="shared" si="89"/>
        <v>115398</v>
      </c>
      <c r="C578">
        <f t="shared" si="85"/>
        <v>576</v>
      </c>
      <c r="D578">
        <f t="shared" si="80"/>
        <v>8</v>
      </c>
      <c r="E578">
        <f t="shared" si="81"/>
        <v>25.5</v>
      </c>
      <c r="F578" s="34">
        <f t="shared" si="82"/>
        <v>8.5</v>
      </c>
      <c r="G578">
        <f t="shared" si="83"/>
        <v>14688</v>
      </c>
      <c r="H578">
        <f t="shared" si="86"/>
        <v>4154568.75</v>
      </c>
      <c r="I578" s="34">
        <f t="shared" si="87"/>
        <v>4808.25</v>
      </c>
      <c r="J578" s="35">
        <f t="shared" si="88"/>
        <v>14424.75</v>
      </c>
    </row>
    <row r="579" spans="1:10">
      <c r="A579">
        <f t="shared" si="84"/>
        <v>115398</v>
      </c>
      <c r="B579">
        <f t="shared" si="89"/>
        <v>115596</v>
      </c>
      <c r="C579">
        <f t="shared" si="85"/>
        <v>577</v>
      </c>
      <c r="D579">
        <f t="shared" ref="D579:D642" si="90">$F$1</f>
        <v>8</v>
      </c>
      <c r="E579">
        <f t="shared" ref="E579:E642" si="91">(B579-A579)/D579</f>
        <v>24.75</v>
      </c>
      <c r="F579" s="34">
        <f t="shared" ref="F579:F642" si="92">20*E579/60</f>
        <v>8.25</v>
      </c>
      <c r="G579">
        <f t="shared" ref="G579:G642" si="93">E579*C579</f>
        <v>14280.75</v>
      </c>
      <c r="H579">
        <f t="shared" si="86"/>
        <v>4168849.5</v>
      </c>
      <c r="I579" s="34">
        <f t="shared" si="87"/>
        <v>4816.5</v>
      </c>
      <c r="J579" s="35">
        <f t="shared" si="88"/>
        <v>14449.5</v>
      </c>
    </row>
    <row r="580" spans="1:10">
      <c r="A580">
        <f t="shared" ref="A580:A643" si="94">B579</f>
        <v>115596</v>
      </c>
      <c r="B580">
        <f t="shared" si="89"/>
        <v>115794</v>
      </c>
      <c r="C580">
        <f t="shared" ref="C580:C643" si="95">C579+1</f>
        <v>578</v>
      </c>
      <c r="D580">
        <f t="shared" si="90"/>
        <v>8</v>
      </c>
      <c r="E580">
        <f t="shared" si="91"/>
        <v>24.75</v>
      </c>
      <c r="F580" s="34">
        <f t="shared" si="92"/>
        <v>8.25</v>
      </c>
      <c r="G580">
        <f t="shared" si="93"/>
        <v>14305.5</v>
      </c>
      <c r="H580">
        <f t="shared" ref="H580:H643" si="96">G580+H579</f>
        <v>4183155</v>
      </c>
      <c r="I580" s="34">
        <f t="shared" ref="I580:I643" si="97">F580+I579</f>
        <v>4824.75</v>
      </c>
      <c r="J580" s="35">
        <f t="shared" ref="J580:J643" si="98">E580+J579</f>
        <v>14474.25</v>
      </c>
    </row>
    <row r="581" spans="1:10">
      <c r="A581">
        <f t="shared" si="94"/>
        <v>115794</v>
      </c>
      <c r="B581">
        <f t="shared" si="89"/>
        <v>115998</v>
      </c>
      <c r="C581">
        <f t="shared" si="95"/>
        <v>579</v>
      </c>
      <c r="D581">
        <f t="shared" si="90"/>
        <v>8</v>
      </c>
      <c r="E581">
        <f t="shared" si="91"/>
        <v>25.5</v>
      </c>
      <c r="F581" s="34">
        <f t="shared" si="92"/>
        <v>8.5</v>
      </c>
      <c r="G581">
        <f t="shared" si="93"/>
        <v>14764.5</v>
      </c>
      <c r="H581">
        <f t="shared" si="96"/>
        <v>4197919.5</v>
      </c>
      <c r="I581" s="34">
        <f t="shared" si="97"/>
        <v>4833.25</v>
      </c>
      <c r="J581" s="35">
        <f t="shared" si="98"/>
        <v>14499.75</v>
      </c>
    </row>
    <row r="582" spans="1:10">
      <c r="A582">
        <f t="shared" si="94"/>
        <v>115998</v>
      </c>
      <c r="B582">
        <f t="shared" si="89"/>
        <v>116196</v>
      </c>
      <c r="C582">
        <f t="shared" si="95"/>
        <v>580</v>
      </c>
      <c r="D582">
        <f t="shared" si="90"/>
        <v>8</v>
      </c>
      <c r="E582">
        <f t="shared" si="91"/>
        <v>24.75</v>
      </c>
      <c r="F582" s="34">
        <f t="shared" si="92"/>
        <v>8.25</v>
      </c>
      <c r="G582">
        <f t="shared" si="93"/>
        <v>14355</v>
      </c>
      <c r="H582">
        <f t="shared" si="96"/>
        <v>4212274.5</v>
      </c>
      <c r="I582" s="34">
        <f t="shared" si="97"/>
        <v>4841.5</v>
      </c>
      <c r="J582" s="35">
        <f t="shared" si="98"/>
        <v>14524.5</v>
      </c>
    </row>
    <row r="583" spans="1:10">
      <c r="A583">
        <f t="shared" si="94"/>
        <v>116196</v>
      </c>
      <c r="B583">
        <f t="shared" ref="B583:B646" si="99">A583+E580*D583</f>
        <v>116394</v>
      </c>
      <c r="C583">
        <f t="shared" si="95"/>
        <v>581</v>
      </c>
      <c r="D583">
        <f t="shared" si="90"/>
        <v>8</v>
      </c>
      <c r="E583">
        <f t="shared" si="91"/>
        <v>24.75</v>
      </c>
      <c r="F583" s="34">
        <f t="shared" si="92"/>
        <v>8.25</v>
      </c>
      <c r="G583">
        <f t="shared" si="93"/>
        <v>14379.75</v>
      </c>
      <c r="H583">
        <f t="shared" si="96"/>
        <v>4226654.25</v>
      </c>
      <c r="I583" s="34">
        <f t="shared" si="97"/>
        <v>4849.75</v>
      </c>
      <c r="J583" s="35">
        <f t="shared" si="98"/>
        <v>14549.25</v>
      </c>
    </row>
    <row r="584" spans="1:10">
      <c r="A584">
        <f t="shared" si="94"/>
        <v>116394</v>
      </c>
      <c r="B584">
        <f t="shared" si="99"/>
        <v>116598</v>
      </c>
      <c r="C584">
        <f t="shared" si="95"/>
        <v>582</v>
      </c>
      <c r="D584">
        <f t="shared" si="90"/>
        <v>8</v>
      </c>
      <c r="E584">
        <f t="shared" si="91"/>
        <v>25.5</v>
      </c>
      <c r="F584" s="34">
        <f t="shared" si="92"/>
        <v>8.5</v>
      </c>
      <c r="G584">
        <f t="shared" si="93"/>
        <v>14841</v>
      </c>
      <c r="H584">
        <f t="shared" si="96"/>
        <v>4241495.25</v>
      </c>
      <c r="I584" s="34">
        <f t="shared" si="97"/>
        <v>4858.25</v>
      </c>
      <c r="J584" s="35">
        <f t="shared" si="98"/>
        <v>14574.75</v>
      </c>
    </row>
    <row r="585" spans="1:10">
      <c r="A585">
        <f t="shared" si="94"/>
        <v>116598</v>
      </c>
      <c r="B585">
        <f t="shared" si="99"/>
        <v>116796</v>
      </c>
      <c r="C585">
        <f t="shared" si="95"/>
        <v>583</v>
      </c>
      <c r="D585">
        <f t="shared" si="90"/>
        <v>8</v>
      </c>
      <c r="E585">
        <f t="shared" si="91"/>
        <v>24.75</v>
      </c>
      <c r="F585" s="34">
        <f t="shared" si="92"/>
        <v>8.25</v>
      </c>
      <c r="G585">
        <f t="shared" si="93"/>
        <v>14429.25</v>
      </c>
      <c r="H585">
        <f t="shared" si="96"/>
        <v>4255924.5</v>
      </c>
      <c r="I585" s="34">
        <f t="shared" si="97"/>
        <v>4866.5</v>
      </c>
      <c r="J585" s="35">
        <f t="shared" si="98"/>
        <v>14599.5</v>
      </c>
    </row>
    <row r="586" spans="1:10">
      <c r="A586">
        <f t="shared" si="94"/>
        <v>116796</v>
      </c>
      <c r="B586">
        <f t="shared" si="99"/>
        <v>116994</v>
      </c>
      <c r="C586">
        <f t="shared" si="95"/>
        <v>584</v>
      </c>
      <c r="D586">
        <f t="shared" si="90"/>
        <v>8</v>
      </c>
      <c r="E586">
        <f t="shared" si="91"/>
        <v>24.75</v>
      </c>
      <c r="F586" s="34">
        <f t="shared" si="92"/>
        <v>8.25</v>
      </c>
      <c r="G586">
        <f t="shared" si="93"/>
        <v>14454</v>
      </c>
      <c r="H586">
        <f t="shared" si="96"/>
        <v>4270378.5</v>
      </c>
      <c r="I586" s="34">
        <f t="shared" si="97"/>
        <v>4874.75</v>
      </c>
      <c r="J586" s="35">
        <f t="shared" si="98"/>
        <v>14624.25</v>
      </c>
    </row>
    <row r="587" spans="1:10">
      <c r="A587">
        <f t="shared" si="94"/>
        <v>116994</v>
      </c>
      <c r="B587">
        <f t="shared" si="99"/>
        <v>117198</v>
      </c>
      <c r="C587">
        <f t="shared" si="95"/>
        <v>585</v>
      </c>
      <c r="D587">
        <f t="shared" si="90"/>
        <v>8</v>
      </c>
      <c r="E587">
        <f t="shared" si="91"/>
        <v>25.5</v>
      </c>
      <c r="F587" s="34">
        <f t="shared" si="92"/>
        <v>8.5</v>
      </c>
      <c r="G587">
        <f t="shared" si="93"/>
        <v>14917.5</v>
      </c>
      <c r="H587">
        <f t="shared" si="96"/>
        <v>4285296</v>
      </c>
      <c r="I587" s="34">
        <f t="shared" si="97"/>
        <v>4883.25</v>
      </c>
      <c r="J587" s="35">
        <f t="shared" si="98"/>
        <v>14649.75</v>
      </c>
    </row>
    <row r="588" spans="1:10">
      <c r="A588">
        <f t="shared" si="94"/>
        <v>117198</v>
      </c>
      <c r="B588">
        <f t="shared" si="99"/>
        <v>117396</v>
      </c>
      <c r="C588">
        <f t="shared" si="95"/>
        <v>586</v>
      </c>
      <c r="D588">
        <f t="shared" si="90"/>
        <v>8</v>
      </c>
      <c r="E588">
        <f t="shared" si="91"/>
        <v>24.75</v>
      </c>
      <c r="F588" s="34">
        <f t="shared" si="92"/>
        <v>8.25</v>
      </c>
      <c r="G588">
        <f t="shared" si="93"/>
        <v>14503.5</v>
      </c>
      <c r="H588">
        <f t="shared" si="96"/>
        <v>4299799.5</v>
      </c>
      <c r="I588" s="34">
        <f t="shared" si="97"/>
        <v>4891.5</v>
      </c>
      <c r="J588" s="35">
        <f t="shared" si="98"/>
        <v>14674.5</v>
      </c>
    </row>
    <row r="589" spans="1:10">
      <c r="A589">
        <f t="shared" si="94"/>
        <v>117396</v>
      </c>
      <c r="B589">
        <f t="shared" si="99"/>
        <v>117594</v>
      </c>
      <c r="C589">
        <f t="shared" si="95"/>
        <v>587</v>
      </c>
      <c r="D589">
        <f t="shared" si="90"/>
        <v>8</v>
      </c>
      <c r="E589">
        <f t="shared" si="91"/>
        <v>24.75</v>
      </c>
      <c r="F589" s="34">
        <f t="shared" si="92"/>
        <v>8.25</v>
      </c>
      <c r="G589">
        <f t="shared" si="93"/>
        <v>14528.25</v>
      </c>
      <c r="H589">
        <f t="shared" si="96"/>
        <v>4314327.75</v>
      </c>
      <c r="I589" s="34">
        <f t="shared" si="97"/>
        <v>4899.75</v>
      </c>
      <c r="J589" s="35">
        <f t="shared" si="98"/>
        <v>14699.25</v>
      </c>
    </row>
    <row r="590" spans="1:10">
      <c r="A590">
        <f t="shared" si="94"/>
        <v>117594</v>
      </c>
      <c r="B590">
        <f t="shared" si="99"/>
        <v>117798</v>
      </c>
      <c r="C590">
        <f t="shared" si="95"/>
        <v>588</v>
      </c>
      <c r="D590">
        <f t="shared" si="90"/>
        <v>8</v>
      </c>
      <c r="E590">
        <f t="shared" si="91"/>
        <v>25.5</v>
      </c>
      <c r="F590" s="34">
        <f t="shared" si="92"/>
        <v>8.5</v>
      </c>
      <c r="G590">
        <f t="shared" si="93"/>
        <v>14994</v>
      </c>
      <c r="H590">
        <f t="shared" si="96"/>
        <v>4329321.75</v>
      </c>
      <c r="I590" s="34">
        <f t="shared" si="97"/>
        <v>4908.25</v>
      </c>
      <c r="J590" s="35">
        <f t="shared" si="98"/>
        <v>14724.75</v>
      </c>
    </row>
    <row r="591" spans="1:10">
      <c r="A591">
        <f t="shared" si="94"/>
        <v>117798</v>
      </c>
      <c r="B591">
        <f t="shared" si="99"/>
        <v>117996</v>
      </c>
      <c r="C591">
        <f t="shared" si="95"/>
        <v>589</v>
      </c>
      <c r="D591">
        <f t="shared" si="90"/>
        <v>8</v>
      </c>
      <c r="E591">
        <f t="shared" si="91"/>
        <v>24.75</v>
      </c>
      <c r="F591" s="34">
        <f t="shared" si="92"/>
        <v>8.25</v>
      </c>
      <c r="G591">
        <f t="shared" si="93"/>
        <v>14577.75</v>
      </c>
      <c r="H591">
        <f t="shared" si="96"/>
        <v>4343899.5</v>
      </c>
      <c r="I591" s="34">
        <f t="shared" si="97"/>
        <v>4916.5</v>
      </c>
      <c r="J591" s="35">
        <f t="shared" si="98"/>
        <v>14749.5</v>
      </c>
    </row>
    <row r="592" spans="1:10">
      <c r="A592">
        <f t="shared" si="94"/>
        <v>117996</v>
      </c>
      <c r="B592">
        <f t="shared" si="99"/>
        <v>118194</v>
      </c>
      <c r="C592">
        <f t="shared" si="95"/>
        <v>590</v>
      </c>
      <c r="D592">
        <f t="shared" si="90"/>
        <v>8</v>
      </c>
      <c r="E592">
        <f t="shared" si="91"/>
        <v>24.75</v>
      </c>
      <c r="F592" s="34">
        <f t="shared" si="92"/>
        <v>8.25</v>
      </c>
      <c r="G592">
        <f t="shared" si="93"/>
        <v>14602.5</v>
      </c>
      <c r="H592">
        <f t="shared" si="96"/>
        <v>4358502</v>
      </c>
      <c r="I592" s="34">
        <f t="shared" si="97"/>
        <v>4924.75</v>
      </c>
      <c r="J592" s="35">
        <f t="shared" si="98"/>
        <v>14774.25</v>
      </c>
    </row>
    <row r="593" spans="1:10">
      <c r="A593">
        <f t="shared" si="94"/>
        <v>118194</v>
      </c>
      <c r="B593">
        <f t="shared" si="99"/>
        <v>118398</v>
      </c>
      <c r="C593">
        <f t="shared" si="95"/>
        <v>591</v>
      </c>
      <c r="D593">
        <f t="shared" si="90"/>
        <v>8</v>
      </c>
      <c r="E593">
        <f t="shared" si="91"/>
        <v>25.5</v>
      </c>
      <c r="F593" s="34">
        <f t="shared" si="92"/>
        <v>8.5</v>
      </c>
      <c r="G593">
        <f t="shared" si="93"/>
        <v>15070.5</v>
      </c>
      <c r="H593">
        <f t="shared" si="96"/>
        <v>4373572.5</v>
      </c>
      <c r="I593" s="34">
        <f t="shared" si="97"/>
        <v>4933.25</v>
      </c>
      <c r="J593" s="35">
        <f t="shared" si="98"/>
        <v>14799.75</v>
      </c>
    </row>
    <row r="594" spans="1:10">
      <c r="A594">
        <f t="shared" si="94"/>
        <v>118398</v>
      </c>
      <c r="B594">
        <f t="shared" si="99"/>
        <v>118596</v>
      </c>
      <c r="C594">
        <f t="shared" si="95"/>
        <v>592</v>
      </c>
      <c r="D594">
        <f t="shared" si="90"/>
        <v>8</v>
      </c>
      <c r="E594">
        <f t="shared" si="91"/>
        <v>24.75</v>
      </c>
      <c r="F594" s="34">
        <f t="shared" si="92"/>
        <v>8.25</v>
      </c>
      <c r="G594">
        <f t="shared" si="93"/>
        <v>14652</v>
      </c>
      <c r="H594">
        <f t="shared" si="96"/>
        <v>4388224.5</v>
      </c>
      <c r="I594" s="34">
        <f t="shared" si="97"/>
        <v>4941.5</v>
      </c>
      <c r="J594" s="35">
        <f t="shared" si="98"/>
        <v>14824.5</v>
      </c>
    </row>
    <row r="595" spans="1:10">
      <c r="A595">
        <f t="shared" si="94"/>
        <v>118596</v>
      </c>
      <c r="B595">
        <f t="shared" si="99"/>
        <v>118794</v>
      </c>
      <c r="C595">
        <f t="shared" si="95"/>
        <v>593</v>
      </c>
      <c r="D595">
        <f t="shared" si="90"/>
        <v>8</v>
      </c>
      <c r="E595">
        <f t="shared" si="91"/>
        <v>24.75</v>
      </c>
      <c r="F595" s="34">
        <f t="shared" si="92"/>
        <v>8.25</v>
      </c>
      <c r="G595">
        <f t="shared" si="93"/>
        <v>14676.75</v>
      </c>
      <c r="H595">
        <f t="shared" si="96"/>
        <v>4402901.25</v>
      </c>
      <c r="I595" s="34">
        <f t="shared" si="97"/>
        <v>4949.75</v>
      </c>
      <c r="J595" s="35">
        <f t="shared" si="98"/>
        <v>14849.25</v>
      </c>
    </row>
    <row r="596" spans="1:10">
      <c r="A596">
        <f t="shared" si="94"/>
        <v>118794</v>
      </c>
      <c r="B596">
        <f t="shared" si="99"/>
        <v>118998</v>
      </c>
      <c r="C596">
        <f t="shared" si="95"/>
        <v>594</v>
      </c>
      <c r="D596">
        <f t="shared" si="90"/>
        <v>8</v>
      </c>
      <c r="E596">
        <f t="shared" si="91"/>
        <v>25.5</v>
      </c>
      <c r="F596" s="34">
        <f t="shared" si="92"/>
        <v>8.5</v>
      </c>
      <c r="G596">
        <f t="shared" si="93"/>
        <v>15147</v>
      </c>
      <c r="H596">
        <f t="shared" si="96"/>
        <v>4418048.25</v>
      </c>
      <c r="I596" s="34">
        <f t="shared" si="97"/>
        <v>4958.25</v>
      </c>
      <c r="J596" s="35">
        <f t="shared" si="98"/>
        <v>14874.75</v>
      </c>
    </row>
    <row r="597" spans="1:10">
      <c r="A597">
        <f t="shared" si="94"/>
        <v>118998</v>
      </c>
      <c r="B597">
        <f t="shared" si="99"/>
        <v>119196</v>
      </c>
      <c r="C597">
        <f t="shared" si="95"/>
        <v>595</v>
      </c>
      <c r="D597">
        <f t="shared" si="90"/>
        <v>8</v>
      </c>
      <c r="E597">
        <f t="shared" si="91"/>
        <v>24.75</v>
      </c>
      <c r="F597" s="34">
        <f t="shared" si="92"/>
        <v>8.25</v>
      </c>
      <c r="G597">
        <f t="shared" si="93"/>
        <v>14726.25</v>
      </c>
      <c r="H597">
        <f t="shared" si="96"/>
        <v>4432774.5</v>
      </c>
      <c r="I597" s="34">
        <f t="shared" si="97"/>
        <v>4966.5</v>
      </c>
      <c r="J597" s="35">
        <f t="shared" si="98"/>
        <v>14899.5</v>
      </c>
    </row>
    <row r="598" spans="1:10">
      <c r="A598">
        <f t="shared" si="94"/>
        <v>119196</v>
      </c>
      <c r="B598">
        <f t="shared" si="99"/>
        <v>119394</v>
      </c>
      <c r="C598">
        <f t="shared" si="95"/>
        <v>596</v>
      </c>
      <c r="D598">
        <f t="shared" si="90"/>
        <v>8</v>
      </c>
      <c r="E598">
        <f t="shared" si="91"/>
        <v>24.75</v>
      </c>
      <c r="F598" s="34">
        <f t="shared" si="92"/>
        <v>8.25</v>
      </c>
      <c r="G598">
        <f t="shared" si="93"/>
        <v>14751</v>
      </c>
      <c r="H598">
        <f t="shared" si="96"/>
        <v>4447525.5</v>
      </c>
      <c r="I598" s="34">
        <f t="shared" si="97"/>
        <v>4974.75</v>
      </c>
      <c r="J598" s="35">
        <f t="shared" si="98"/>
        <v>14924.25</v>
      </c>
    </row>
    <row r="599" spans="1:10">
      <c r="A599">
        <f t="shared" si="94"/>
        <v>119394</v>
      </c>
      <c r="B599">
        <f t="shared" si="99"/>
        <v>119598</v>
      </c>
      <c r="C599">
        <f t="shared" si="95"/>
        <v>597</v>
      </c>
      <c r="D599">
        <f t="shared" si="90"/>
        <v>8</v>
      </c>
      <c r="E599">
        <f t="shared" si="91"/>
        <v>25.5</v>
      </c>
      <c r="F599" s="34">
        <f t="shared" si="92"/>
        <v>8.5</v>
      </c>
      <c r="G599">
        <f t="shared" si="93"/>
        <v>15223.5</v>
      </c>
      <c r="H599">
        <f t="shared" si="96"/>
        <v>4462749</v>
      </c>
      <c r="I599" s="34">
        <f t="shared" si="97"/>
        <v>4983.25</v>
      </c>
      <c r="J599" s="35">
        <f t="shared" si="98"/>
        <v>14949.75</v>
      </c>
    </row>
    <row r="600" spans="1:10">
      <c r="A600">
        <f t="shared" si="94"/>
        <v>119598</v>
      </c>
      <c r="B600">
        <f t="shared" si="99"/>
        <v>119796</v>
      </c>
      <c r="C600">
        <f t="shared" si="95"/>
        <v>598</v>
      </c>
      <c r="D600">
        <f t="shared" si="90"/>
        <v>8</v>
      </c>
      <c r="E600">
        <f t="shared" si="91"/>
        <v>24.75</v>
      </c>
      <c r="F600" s="34">
        <f t="shared" si="92"/>
        <v>8.25</v>
      </c>
      <c r="G600">
        <f t="shared" si="93"/>
        <v>14800.5</v>
      </c>
      <c r="H600">
        <f t="shared" si="96"/>
        <v>4477549.5</v>
      </c>
      <c r="I600" s="34">
        <f t="shared" si="97"/>
        <v>4991.5</v>
      </c>
      <c r="J600" s="35">
        <f t="shared" si="98"/>
        <v>14974.5</v>
      </c>
    </row>
    <row r="601" spans="1:10">
      <c r="A601">
        <f t="shared" si="94"/>
        <v>119796</v>
      </c>
      <c r="B601">
        <f t="shared" si="99"/>
        <v>119994</v>
      </c>
      <c r="C601">
        <f t="shared" si="95"/>
        <v>599</v>
      </c>
      <c r="D601">
        <f t="shared" si="90"/>
        <v>8</v>
      </c>
      <c r="E601">
        <f t="shared" si="91"/>
        <v>24.75</v>
      </c>
      <c r="F601" s="34">
        <f t="shared" si="92"/>
        <v>8.25</v>
      </c>
      <c r="G601">
        <f t="shared" si="93"/>
        <v>14825.25</v>
      </c>
      <c r="H601">
        <f t="shared" si="96"/>
        <v>4492374.75</v>
      </c>
      <c r="I601" s="34">
        <f t="shared" si="97"/>
        <v>4999.75</v>
      </c>
      <c r="J601" s="35">
        <f t="shared" si="98"/>
        <v>14999.25</v>
      </c>
    </row>
    <row r="602" spans="1:10">
      <c r="A602">
        <f t="shared" si="94"/>
        <v>119994</v>
      </c>
      <c r="B602">
        <f t="shared" si="99"/>
        <v>120198</v>
      </c>
      <c r="C602">
        <f t="shared" si="95"/>
        <v>600</v>
      </c>
      <c r="D602">
        <f t="shared" si="90"/>
        <v>8</v>
      </c>
      <c r="E602">
        <f t="shared" si="91"/>
        <v>25.5</v>
      </c>
      <c r="F602" s="34">
        <f t="shared" si="92"/>
        <v>8.5</v>
      </c>
      <c r="G602">
        <f t="shared" si="93"/>
        <v>15300</v>
      </c>
      <c r="H602">
        <f t="shared" si="96"/>
        <v>4507674.75</v>
      </c>
      <c r="I602" s="34">
        <f t="shared" si="97"/>
        <v>5008.25</v>
      </c>
      <c r="J602" s="35">
        <f t="shared" si="98"/>
        <v>15024.75</v>
      </c>
    </row>
    <row r="603" spans="1:10">
      <c r="A603">
        <f t="shared" si="94"/>
        <v>120198</v>
      </c>
      <c r="B603">
        <f t="shared" si="99"/>
        <v>120396</v>
      </c>
      <c r="C603">
        <f t="shared" si="95"/>
        <v>601</v>
      </c>
      <c r="D603">
        <f t="shared" si="90"/>
        <v>8</v>
      </c>
      <c r="E603">
        <f t="shared" si="91"/>
        <v>24.75</v>
      </c>
      <c r="F603" s="34">
        <f t="shared" si="92"/>
        <v>8.25</v>
      </c>
      <c r="G603">
        <f t="shared" si="93"/>
        <v>14874.75</v>
      </c>
      <c r="H603">
        <f t="shared" si="96"/>
        <v>4522549.5</v>
      </c>
      <c r="I603" s="34">
        <f t="shared" si="97"/>
        <v>5016.5</v>
      </c>
      <c r="J603" s="35">
        <f t="shared" si="98"/>
        <v>15049.5</v>
      </c>
    </row>
    <row r="604" spans="1:10">
      <c r="A604">
        <f t="shared" si="94"/>
        <v>120396</v>
      </c>
      <c r="B604">
        <f t="shared" si="99"/>
        <v>120594</v>
      </c>
      <c r="C604">
        <f t="shared" si="95"/>
        <v>602</v>
      </c>
      <c r="D604">
        <f t="shared" si="90"/>
        <v>8</v>
      </c>
      <c r="E604">
        <f t="shared" si="91"/>
        <v>24.75</v>
      </c>
      <c r="F604" s="34">
        <f t="shared" si="92"/>
        <v>8.25</v>
      </c>
      <c r="G604">
        <f t="shared" si="93"/>
        <v>14899.5</v>
      </c>
      <c r="H604">
        <f t="shared" si="96"/>
        <v>4537449</v>
      </c>
      <c r="I604" s="34">
        <f t="shared" si="97"/>
        <v>5024.75</v>
      </c>
      <c r="J604" s="35">
        <f t="shared" si="98"/>
        <v>15074.25</v>
      </c>
    </row>
    <row r="605" spans="1:10">
      <c r="A605">
        <f t="shared" si="94"/>
        <v>120594</v>
      </c>
      <c r="B605">
        <f t="shared" si="99"/>
        <v>120798</v>
      </c>
      <c r="C605">
        <f t="shared" si="95"/>
        <v>603</v>
      </c>
      <c r="D605">
        <f t="shared" si="90"/>
        <v>8</v>
      </c>
      <c r="E605">
        <f t="shared" si="91"/>
        <v>25.5</v>
      </c>
      <c r="F605" s="34">
        <f t="shared" si="92"/>
        <v>8.5</v>
      </c>
      <c r="G605">
        <f t="shared" si="93"/>
        <v>15376.5</v>
      </c>
      <c r="H605">
        <f t="shared" si="96"/>
        <v>4552825.5</v>
      </c>
      <c r="I605" s="34">
        <f t="shared" si="97"/>
        <v>5033.25</v>
      </c>
      <c r="J605" s="35">
        <f t="shared" si="98"/>
        <v>15099.75</v>
      </c>
    </row>
    <row r="606" spans="1:10">
      <c r="A606">
        <f t="shared" si="94"/>
        <v>120798</v>
      </c>
      <c r="B606">
        <f t="shared" si="99"/>
        <v>120996</v>
      </c>
      <c r="C606">
        <f t="shared" si="95"/>
        <v>604</v>
      </c>
      <c r="D606">
        <f t="shared" si="90"/>
        <v>8</v>
      </c>
      <c r="E606">
        <f t="shared" si="91"/>
        <v>24.75</v>
      </c>
      <c r="F606" s="34">
        <f t="shared" si="92"/>
        <v>8.25</v>
      </c>
      <c r="G606">
        <f t="shared" si="93"/>
        <v>14949</v>
      </c>
      <c r="H606">
        <f t="shared" si="96"/>
        <v>4567774.5</v>
      </c>
      <c r="I606" s="34">
        <f t="shared" si="97"/>
        <v>5041.5</v>
      </c>
      <c r="J606" s="35">
        <f t="shared" si="98"/>
        <v>15124.5</v>
      </c>
    </row>
    <row r="607" spans="1:10">
      <c r="A607">
        <f t="shared" si="94"/>
        <v>120996</v>
      </c>
      <c r="B607">
        <f t="shared" si="99"/>
        <v>121194</v>
      </c>
      <c r="C607">
        <f t="shared" si="95"/>
        <v>605</v>
      </c>
      <c r="D607">
        <f t="shared" si="90"/>
        <v>8</v>
      </c>
      <c r="E607">
        <f t="shared" si="91"/>
        <v>24.75</v>
      </c>
      <c r="F607" s="34">
        <f t="shared" si="92"/>
        <v>8.25</v>
      </c>
      <c r="G607">
        <f t="shared" si="93"/>
        <v>14973.75</v>
      </c>
      <c r="H607">
        <f t="shared" si="96"/>
        <v>4582748.25</v>
      </c>
      <c r="I607" s="34">
        <f t="shared" si="97"/>
        <v>5049.75</v>
      </c>
      <c r="J607" s="35">
        <f t="shared" si="98"/>
        <v>15149.25</v>
      </c>
    </row>
    <row r="608" spans="1:10">
      <c r="A608">
        <f t="shared" si="94"/>
        <v>121194</v>
      </c>
      <c r="B608">
        <f t="shared" si="99"/>
        <v>121398</v>
      </c>
      <c r="C608">
        <f t="shared" si="95"/>
        <v>606</v>
      </c>
      <c r="D608">
        <f t="shared" si="90"/>
        <v>8</v>
      </c>
      <c r="E608">
        <f t="shared" si="91"/>
        <v>25.5</v>
      </c>
      <c r="F608" s="34">
        <f t="shared" si="92"/>
        <v>8.5</v>
      </c>
      <c r="G608">
        <f t="shared" si="93"/>
        <v>15453</v>
      </c>
      <c r="H608">
        <f t="shared" si="96"/>
        <v>4598201.25</v>
      </c>
      <c r="I608" s="34">
        <f t="shared" si="97"/>
        <v>5058.25</v>
      </c>
      <c r="J608" s="35">
        <f t="shared" si="98"/>
        <v>15174.75</v>
      </c>
    </row>
    <row r="609" spans="1:10">
      <c r="A609">
        <f t="shared" si="94"/>
        <v>121398</v>
      </c>
      <c r="B609">
        <f t="shared" si="99"/>
        <v>121596</v>
      </c>
      <c r="C609">
        <f t="shared" si="95"/>
        <v>607</v>
      </c>
      <c r="D609">
        <f t="shared" si="90"/>
        <v>8</v>
      </c>
      <c r="E609">
        <f t="shared" si="91"/>
        <v>24.75</v>
      </c>
      <c r="F609" s="34">
        <f t="shared" si="92"/>
        <v>8.25</v>
      </c>
      <c r="G609">
        <f t="shared" si="93"/>
        <v>15023.25</v>
      </c>
      <c r="H609">
        <f t="shared" si="96"/>
        <v>4613224.5</v>
      </c>
      <c r="I609" s="34">
        <f t="shared" si="97"/>
        <v>5066.5</v>
      </c>
      <c r="J609" s="35">
        <f t="shared" si="98"/>
        <v>15199.5</v>
      </c>
    </row>
    <row r="610" spans="1:10">
      <c r="A610">
        <f t="shared" si="94"/>
        <v>121596</v>
      </c>
      <c r="B610">
        <f t="shared" si="99"/>
        <v>121794</v>
      </c>
      <c r="C610">
        <f t="shared" si="95"/>
        <v>608</v>
      </c>
      <c r="D610">
        <f t="shared" si="90"/>
        <v>8</v>
      </c>
      <c r="E610">
        <f t="shared" si="91"/>
        <v>24.75</v>
      </c>
      <c r="F610" s="34">
        <f t="shared" si="92"/>
        <v>8.25</v>
      </c>
      <c r="G610">
        <f t="shared" si="93"/>
        <v>15048</v>
      </c>
      <c r="H610">
        <f t="shared" si="96"/>
        <v>4628272.5</v>
      </c>
      <c r="I610" s="34">
        <f t="shared" si="97"/>
        <v>5074.75</v>
      </c>
      <c r="J610" s="35">
        <f t="shared" si="98"/>
        <v>15224.25</v>
      </c>
    </row>
    <row r="611" spans="1:10">
      <c r="A611">
        <f t="shared" si="94"/>
        <v>121794</v>
      </c>
      <c r="B611">
        <f t="shared" si="99"/>
        <v>121998</v>
      </c>
      <c r="C611">
        <f t="shared" si="95"/>
        <v>609</v>
      </c>
      <c r="D611">
        <f t="shared" si="90"/>
        <v>8</v>
      </c>
      <c r="E611">
        <f t="shared" si="91"/>
        <v>25.5</v>
      </c>
      <c r="F611" s="34">
        <f t="shared" si="92"/>
        <v>8.5</v>
      </c>
      <c r="G611">
        <f t="shared" si="93"/>
        <v>15529.5</v>
      </c>
      <c r="H611">
        <f t="shared" si="96"/>
        <v>4643802</v>
      </c>
      <c r="I611" s="34">
        <f t="shared" si="97"/>
        <v>5083.25</v>
      </c>
      <c r="J611" s="35">
        <f t="shared" si="98"/>
        <v>15249.75</v>
      </c>
    </row>
    <row r="612" spans="1:10">
      <c r="A612">
        <f t="shared" si="94"/>
        <v>121998</v>
      </c>
      <c r="B612">
        <f t="shared" si="99"/>
        <v>122196</v>
      </c>
      <c r="C612">
        <f t="shared" si="95"/>
        <v>610</v>
      </c>
      <c r="D612">
        <f t="shared" si="90"/>
        <v>8</v>
      </c>
      <c r="E612">
        <f t="shared" si="91"/>
        <v>24.75</v>
      </c>
      <c r="F612" s="34">
        <f t="shared" si="92"/>
        <v>8.25</v>
      </c>
      <c r="G612">
        <f t="shared" si="93"/>
        <v>15097.5</v>
      </c>
      <c r="H612">
        <f t="shared" si="96"/>
        <v>4658899.5</v>
      </c>
      <c r="I612" s="34">
        <f t="shared" si="97"/>
        <v>5091.5</v>
      </c>
      <c r="J612" s="35">
        <f t="shared" si="98"/>
        <v>15274.5</v>
      </c>
    </row>
    <row r="613" spans="1:10">
      <c r="A613">
        <f t="shared" si="94"/>
        <v>122196</v>
      </c>
      <c r="B613">
        <f t="shared" si="99"/>
        <v>122394</v>
      </c>
      <c r="C613">
        <f t="shared" si="95"/>
        <v>611</v>
      </c>
      <c r="D613">
        <f t="shared" si="90"/>
        <v>8</v>
      </c>
      <c r="E613">
        <f t="shared" si="91"/>
        <v>24.75</v>
      </c>
      <c r="F613" s="34">
        <f t="shared" si="92"/>
        <v>8.25</v>
      </c>
      <c r="G613">
        <f t="shared" si="93"/>
        <v>15122.25</v>
      </c>
      <c r="H613">
        <f t="shared" si="96"/>
        <v>4674021.75</v>
      </c>
      <c r="I613" s="34">
        <f t="shared" si="97"/>
        <v>5099.75</v>
      </c>
      <c r="J613" s="35">
        <f t="shared" si="98"/>
        <v>15299.25</v>
      </c>
    </row>
    <row r="614" spans="1:10">
      <c r="A614">
        <f t="shared" si="94"/>
        <v>122394</v>
      </c>
      <c r="B614">
        <f t="shared" si="99"/>
        <v>122598</v>
      </c>
      <c r="C614">
        <f t="shared" si="95"/>
        <v>612</v>
      </c>
      <c r="D614">
        <f t="shared" si="90"/>
        <v>8</v>
      </c>
      <c r="E614">
        <f t="shared" si="91"/>
        <v>25.5</v>
      </c>
      <c r="F614" s="34">
        <f t="shared" si="92"/>
        <v>8.5</v>
      </c>
      <c r="G614">
        <f t="shared" si="93"/>
        <v>15606</v>
      </c>
      <c r="H614">
        <f t="shared" si="96"/>
        <v>4689627.75</v>
      </c>
      <c r="I614" s="34">
        <f t="shared" si="97"/>
        <v>5108.25</v>
      </c>
      <c r="J614" s="35">
        <f t="shared" si="98"/>
        <v>15324.75</v>
      </c>
    </row>
    <row r="615" spans="1:10">
      <c r="A615">
        <f t="shared" si="94"/>
        <v>122598</v>
      </c>
      <c r="B615">
        <f t="shared" si="99"/>
        <v>122796</v>
      </c>
      <c r="C615">
        <f t="shared" si="95"/>
        <v>613</v>
      </c>
      <c r="D615">
        <f t="shared" si="90"/>
        <v>8</v>
      </c>
      <c r="E615">
        <f t="shared" si="91"/>
        <v>24.75</v>
      </c>
      <c r="F615" s="34">
        <f t="shared" si="92"/>
        <v>8.25</v>
      </c>
      <c r="G615">
        <f t="shared" si="93"/>
        <v>15171.75</v>
      </c>
      <c r="H615">
        <f t="shared" si="96"/>
        <v>4704799.5</v>
      </c>
      <c r="I615" s="34">
        <f t="shared" si="97"/>
        <v>5116.5</v>
      </c>
      <c r="J615" s="35">
        <f t="shared" si="98"/>
        <v>15349.5</v>
      </c>
    </row>
    <row r="616" spans="1:10">
      <c r="A616">
        <f t="shared" si="94"/>
        <v>122796</v>
      </c>
      <c r="B616">
        <f t="shared" si="99"/>
        <v>122994</v>
      </c>
      <c r="C616">
        <f t="shared" si="95"/>
        <v>614</v>
      </c>
      <c r="D616">
        <f t="shared" si="90"/>
        <v>8</v>
      </c>
      <c r="E616">
        <f t="shared" si="91"/>
        <v>24.75</v>
      </c>
      <c r="F616" s="34">
        <f t="shared" si="92"/>
        <v>8.25</v>
      </c>
      <c r="G616">
        <f t="shared" si="93"/>
        <v>15196.5</v>
      </c>
      <c r="H616">
        <f t="shared" si="96"/>
        <v>4719996</v>
      </c>
      <c r="I616" s="34">
        <f t="shared" si="97"/>
        <v>5124.75</v>
      </c>
      <c r="J616" s="35">
        <f t="shared" si="98"/>
        <v>15374.25</v>
      </c>
    </row>
    <row r="617" spans="1:10">
      <c r="A617">
        <f t="shared" si="94"/>
        <v>122994</v>
      </c>
      <c r="B617">
        <f t="shared" si="99"/>
        <v>123198</v>
      </c>
      <c r="C617">
        <f t="shared" si="95"/>
        <v>615</v>
      </c>
      <c r="D617">
        <f t="shared" si="90"/>
        <v>8</v>
      </c>
      <c r="E617">
        <f t="shared" si="91"/>
        <v>25.5</v>
      </c>
      <c r="F617" s="34">
        <f t="shared" si="92"/>
        <v>8.5</v>
      </c>
      <c r="G617">
        <f t="shared" si="93"/>
        <v>15682.5</v>
      </c>
      <c r="H617">
        <f t="shared" si="96"/>
        <v>4735678.5</v>
      </c>
      <c r="I617" s="34">
        <f t="shared" si="97"/>
        <v>5133.25</v>
      </c>
      <c r="J617" s="35">
        <f t="shared" si="98"/>
        <v>15399.75</v>
      </c>
    </row>
    <row r="618" spans="1:10">
      <c r="A618">
        <f t="shared" si="94"/>
        <v>123198</v>
      </c>
      <c r="B618">
        <f t="shared" si="99"/>
        <v>123396</v>
      </c>
      <c r="C618">
        <f t="shared" si="95"/>
        <v>616</v>
      </c>
      <c r="D618">
        <f t="shared" si="90"/>
        <v>8</v>
      </c>
      <c r="E618">
        <f t="shared" si="91"/>
        <v>24.75</v>
      </c>
      <c r="F618" s="34">
        <f t="shared" si="92"/>
        <v>8.25</v>
      </c>
      <c r="G618">
        <f t="shared" si="93"/>
        <v>15246</v>
      </c>
      <c r="H618">
        <f t="shared" si="96"/>
        <v>4750924.5</v>
      </c>
      <c r="I618" s="34">
        <f t="shared" si="97"/>
        <v>5141.5</v>
      </c>
      <c r="J618" s="35">
        <f t="shared" si="98"/>
        <v>15424.5</v>
      </c>
    </row>
    <row r="619" spans="1:10">
      <c r="A619">
        <f t="shared" si="94"/>
        <v>123396</v>
      </c>
      <c r="B619">
        <f t="shared" si="99"/>
        <v>123594</v>
      </c>
      <c r="C619">
        <f t="shared" si="95"/>
        <v>617</v>
      </c>
      <c r="D619">
        <f t="shared" si="90"/>
        <v>8</v>
      </c>
      <c r="E619">
        <f t="shared" si="91"/>
        <v>24.75</v>
      </c>
      <c r="F619" s="34">
        <f t="shared" si="92"/>
        <v>8.25</v>
      </c>
      <c r="G619">
        <f t="shared" si="93"/>
        <v>15270.75</v>
      </c>
      <c r="H619">
        <f t="shared" si="96"/>
        <v>4766195.25</v>
      </c>
      <c r="I619" s="34">
        <f t="shared" si="97"/>
        <v>5149.75</v>
      </c>
      <c r="J619" s="35">
        <f t="shared" si="98"/>
        <v>15449.25</v>
      </c>
    </row>
    <row r="620" spans="1:10">
      <c r="A620">
        <f t="shared" si="94"/>
        <v>123594</v>
      </c>
      <c r="B620">
        <f t="shared" si="99"/>
        <v>123798</v>
      </c>
      <c r="C620">
        <f t="shared" si="95"/>
        <v>618</v>
      </c>
      <c r="D620">
        <f t="shared" si="90"/>
        <v>8</v>
      </c>
      <c r="E620">
        <f t="shared" si="91"/>
        <v>25.5</v>
      </c>
      <c r="F620" s="34">
        <f t="shared" si="92"/>
        <v>8.5</v>
      </c>
      <c r="G620">
        <f t="shared" si="93"/>
        <v>15759</v>
      </c>
      <c r="H620">
        <f t="shared" si="96"/>
        <v>4781954.25</v>
      </c>
      <c r="I620" s="34">
        <f t="shared" si="97"/>
        <v>5158.25</v>
      </c>
      <c r="J620" s="35">
        <f t="shared" si="98"/>
        <v>15474.75</v>
      </c>
    </row>
    <row r="621" spans="1:10">
      <c r="A621">
        <f t="shared" si="94"/>
        <v>123798</v>
      </c>
      <c r="B621">
        <f t="shared" si="99"/>
        <v>123996</v>
      </c>
      <c r="C621">
        <f t="shared" si="95"/>
        <v>619</v>
      </c>
      <c r="D621">
        <f t="shared" si="90"/>
        <v>8</v>
      </c>
      <c r="E621">
        <f t="shared" si="91"/>
        <v>24.75</v>
      </c>
      <c r="F621" s="34">
        <f t="shared" si="92"/>
        <v>8.25</v>
      </c>
      <c r="G621">
        <f t="shared" si="93"/>
        <v>15320.25</v>
      </c>
      <c r="H621">
        <f t="shared" si="96"/>
        <v>4797274.5</v>
      </c>
      <c r="I621" s="34">
        <f t="shared" si="97"/>
        <v>5166.5</v>
      </c>
      <c r="J621" s="35">
        <f t="shared" si="98"/>
        <v>15499.5</v>
      </c>
    </row>
    <row r="622" spans="1:10">
      <c r="A622">
        <f t="shared" si="94"/>
        <v>123996</v>
      </c>
      <c r="B622">
        <f t="shared" si="99"/>
        <v>124194</v>
      </c>
      <c r="C622">
        <f t="shared" si="95"/>
        <v>620</v>
      </c>
      <c r="D622">
        <f t="shared" si="90"/>
        <v>8</v>
      </c>
      <c r="E622">
        <f t="shared" si="91"/>
        <v>24.75</v>
      </c>
      <c r="F622" s="34">
        <f t="shared" si="92"/>
        <v>8.25</v>
      </c>
      <c r="G622">
        <f t="shared" si="93"/>
        <v>15345</v>
      </c>
      <c r="H622">
        <f t="shared" si="96"/>
        <v>4812619.5</v>
      </c>
      <c r="I622" s="34">
        <f t="shared" si="97"/>
        <v>5174.75</v>
      </c>
      <c r="J622" s="35">
        <f t="shared" si="98"/>
        <v>15524.25</v>
      </c>
    </row>
    <row r="623" spans="1:10">
      <c r="A623">
        <f t="shared" si="94"/>
        <v>124194</v>
      </c>
      <c r="B623">
        <f t="shared" si="99"/>
        <v>124398</v>
      </c>
      <c r="C623">
        <f t="shared" si="95"/>
        <v>621</v>
      </c>
      <c r="D623">
        <f t="shared" si="90"/>
        <v>8</v>
      </c>
      <c r="E623">
        <f t="shared" si="91"/>
        <v>25.5</v>
      </c>
      <c r="F623" s="34">
        <f t="shared" si="92"/>
        <v>8.5</v>
      </c>
      <c r="G623">
        <f t="shared" si="93"/>
        <v>15835.5</v>
      </c>
      <c r="H623">
        <f t="shared" si="96"/>
        <v>4828455</v>
      </c>
      <c r="I623" s="34">
        <f t="shared" si="97"/>
        <v>5183.25</v>
      </c>
      <c r="J623" s="35">
        <f t="shared" si="98"/>
        <v>15549.75</v>
      </c>
    </row>
    <row r="624" spans="1:10">
      <c r="A624">
        <f t="shared" si="94"/>
        <v>124398</v>
      </c>
      <c r="B624">
        <f t="shared" si="99"/>
        <v>124596</v>
      </c>
      <c r="C624">
        <f t="shared" si="95"/>
        <v>622</v>
      </c>
      <c r="D624">
        <f t="shared" si="90"/>
        <v>8</v>
      </c>
      <c r="E624">
        <f t="shared" si="91"/>
        <v>24.75</v>
      </c>
      <c r="F624" s="34">
        <f t="shared" si="92"/>
        <v>8.25</v>
      </c>
      <c r="G624">
        <f t="shared" si="93"/>
        <v>15394.5</v>
      </c>
      <c r="H624">
        <f t="shared" si="96"/>
        <v>4843849.5</v>
      </c>
      <c r="I624" s="34">
        <f t="shared" si="97"/>
        <v>5191.5</v>
      </c>
      <c r="J624" s="35">
        <f t="shared" si="98"/>
        <v>15574.5</v>
      </c>
    </row>
    <row r="625" spans="1:10">
      <c r="A625">
        <f t="shared" si="94"/>
        <v>124596</v>
      </c>
      <c r="B625">
        <f t="shared" si="99"/>
        <v>124794</v>
      </c>
      <c r="C625">
        <f t="shared" si="95"/>
        <v>623</v>
      </c>
      <c r="D625">
        <f t="shared" si="90"/>
        <v>8</v>
      </c>
      <c r="E625">
        <f t="shared" si="91"/>
        <v>24.75</v>
      </c>
      <c r="F625" s="34">
        <f t="shared" si="92"/>
        <v>8.25</v>
      </c>
      <c r="G625">
        <f t="shared" si="93"/>
        <v>15419.25</v>
      </c>
      <c r="H625">
        <f t="shared" si="96"/>
        <v>4859268.75</v>
      </c>
      <c r="I625" s="34">
        <f t="shared" si="97"/>
        <v>5199.75</v>
      </c>
      <c r="J625" s="35">
        <f t="shared" si="98"/>
        <v>15599.25</v>
      </c>
    </row>
    <row r="626" spans="1:10">
      <c r="A626">
        <f t="shared" si="94"/>
        <v>124794</v>
      </c>
      <c r="B626">
        <f t="shared" si="99"/>
        <v>124998</v>
      </c>
      <c r="C626">
        <f t="shared" si="95"/>
        <v>624</v>
      </c>
      <c r="D626">
        <f t="shared" si="90"/>
        <v>8</v>
      </c>
      <c r="E626">
        <f t="shared" si="91"/>
        <v>25.5</v>
      </c>
      <c r="F626" s="34">
        <f t="shared" si="92"/>
        <v>8.5</v>
      </c>
      <c r="G626">
        <f t="shared" si="93"/>
        <v>15912</v>
      </c>
      <c r="H626">
        <f t="shared" si="96"/>
        <v>4875180.75</v>
      </c>
      <c r="I626" s="34">
        <f t="shared" si="97"/>
        <v>5208.25</v>
      </c>
      <c r="J626" s="35">
        <f t="shared" si="98"/>
        <v>15624.75</v>
      </c>
    </row>
    <row r="627" spans="1:10">
      <c r="A627">
        <f t="shared" si="94"/>
        <v>124998</v>
      </c>
      <c r="B627">
        <f t="shared" si="99"/>
        <v>125196</v>
      </c>
      <c r="C627">
        <f t="shared" si="95"/>
        <v>625</v>
      </c>
      <c r="D627">
        <f t="shared" si="90"/>
        <v>8</v>
      </c>
      <c r="E627">
        <f t="shared" si="91"/>
        <v>24.75</v>
      </c>
      <c r="F627" s="34">
        <f t="shared" si="92"/>
        <v>8.25</v>
      </c>
      <c r="G627">
        <f t="shared" si="93"/>
        <v>15468.75</v>
      </c>
      <c r="H627">
        <f t="shared" si="96"/>
        <v>4890649.5</v>
      </c>
      <c r="I627" s="34">
        <f t="shared" si="97"/>
        <v>5216.5</v>
      </c>
      <c r="J627" s="35">
        <f t="shared" si="98"/>
        <v>15649.5</v>
      </c>
    </row>
    <row r="628" spans="1:10">
      <c r="A628">
        <f t="shared" si="94"/>
        <v>125196</v>
      </c>
      <c r="B628">
        <f t="shared" si="99"/>
        <v>125394</v>
      </c>
      <c r="C628">
        <f t="shared" si="95"/>
        <v>626</v>
      </c>
      <c r="D628">
        <f t="shared" si="90"/>
        <v>8</v>
      </c>
      <c r="E628">
        <f t="shared" si="91"/>
        <v>24.75</v>
      </c>
      <c r="F628" s="34">
        <f t="shared" si="92"/>
        <v>8.25</v>
      </c>
      <c r="G628">
        <f t="shared" si="93"/>
        <v>15493.5</v>
      </c>
      <c r="H628">
        <f t="shared" si="96"/>
        <v>4906143</v>
      </c>
      <c r="I628" s="34">
        <f t="shared" si="97"/>
        <v>5224.75</v>
      </c>
      <c r="J628" s="35">
        <f t="shared" si="98"/>
        <v>15674.25</v>
      </c>
    </row>
    <row r="629" spans="1:10">
      <c r="A629">
        <f t="shared" si="94"/>
        <v>125394</v>
      </c>
      <c r="B629">
        <f t="shared" si="99"/>
        <v>125598</v>
      </c>
      <c r="C629">
        <f t="shared" si="95"/>
        <v>627</v>
      </c>
      <c r="D629">
        <f t="shared" si="90"/>
        <v>8</v>
      </c>
      <c r="E629">
        <f t="shared" si="91"/>
        <v>25.5</v>
      </c>
      <c r="F629" s="34">
        <f t="shared" si="92"/>
        <v>8.5</v>
      </c>
      <c r="G629">
        <f t="shared" si="93"/>
        <v>15988.5</v>
      </c>
      <c r="H629">
        <f t="shared" si="96"/>
        <v>4922131.5</v>
      </c>
      <c r="I629" s="34">
        <f t="shared" si="97"/>
        <v>5233.25</v>
      </c>
      <c r="J629" s="35">
        <f t="shared" si="98"/>
        <v>15699.75</v>
      </c>
    </row>
    <row r="630" spans="1:10">
      <c r="A630">
        <f t="shared" si="94"/>
        <v>125598</v>
      </c>
      <c r="B630">
        <f t="shared" si="99"/>
        <v>125796</v>
      </c>
      <c r="C630">
        <f t="shared" si="95"/>
        <v>628</v>
      </c>
      <c r="D630">
        <f t="shared" si="90"/>
        <v>8</v>
      </c>
      <c r="E630">
        <f t="shared" si="91"/>
        <v>24.75</v>
      </c>
      <c r="F630" s="34">
        <f t="shared" si="92"/>
        <v>8.25</v>
      </c>
      <c r="G630">
        <f t="shared" si="93"/>
        <v>15543</v>
      </c>
      <c r="H630">
        <f t="shared" si="96"/>
        <v>4937674.5</v>
      </c>
      <c r="I630" s="34">
        <f t="shared" si="97"/>
        <v>5241.5</v>
      </c>
      <c r="J630" s="35">
        <f t="shared" si="98"/>
        <v>15724.5</v>
      </c>
    </row>
    <row r="631" spans="1:10">
      <c r="A631">
        <f t="shared" si="94"/>
        <v>125796</v>
      </c>
      <c r="B631">
        <f t="shared" si="99"/>
        <v>125994</v>
      </c>
      <c r="C631">
        <f t="shared" si="95"/>
        <v>629</v>
      </c>
      <c r="D631">
        <f t="shared" si="90"/>
        <v>8</v>
      </c>
      <c r="E631">
        <f t="shared" si="91"/>
        <v>24.75</v>
      </c>
      <c r="F631" s="34">
        <f t="shared" si="92"/>
        <v>8.25</v>
      </c>
      <c r="G631">
        <f t="shared" si="93"/>
        <v>15567.75</v>
      </c>
      <c r="H631">
        <f t="shared" si="96"/>
        <v>4953242.25</v>
      </c>
      <c r="I631" s="34">
        <f t="shared" si="97"/>
        <v>5249.75</v>
      </c>
      <c r="J631" s="35">
        <f t="shared" si="98"/>
        <v>15749.25</v>
      </c>
    </row>
    <row r="632" spans="1:10">
      <c r="A632">
        <f t="shared" si="94"/>
        <v>125994</v>
      </c>
      <c r="B632">
        <f t="shared" si="99"/>
        <v>126198</v>
      </c>
      <c r="C632">
        <f t="shared" si="95"/>
        <v>630</v>
      </c>
      <c r="D632">
        <f t="shared" si="90"/>
        <v>8</v>
      </c>
      <c r="E632">
        <f t="shared" si="91"/>
        <v>25.5</v>
      </c>
      <c r="F632" s="34">
        <f t="shared" si="92"/>
        <v>8.5</v>
      </c>
      <c r="G632">
        <f t="shared" si="93"/>
        <v>16065</v>
      </c>
      <c r="H632">
        <f t="shared" si="96"/>
        <v>4969307.25</v>
      </c>
      <c r="I632" s="34">
        <f t="shared" si="97"/>
        <v>5258.25</v>
      </c>
      <c r="J632" s="35">
        <f t="shared" si="98"/>
        <v>15774.75</v>
      </c>
    </row>
    <row r="633" spans="1:10">
      <c r="A633">
        <f t="shared" si="94"/>
        <v>126198</v>
      </c>
      <c r="B633">
        <f t="shared" si="99"/>
        <v>126396</v>
      </c>
      <c r="C633">
        <f t="shared" si="95"/>
        <v>631</v>
      </c>
      <c r="D633">
        <f t="shared" si="90"/>
        <v>8</v>
      </c>
      <c r="E633">
        <f t="shared" si="91"/>
        <v>24.75</v>
      </c>
      <c r="F633" s="34">
        <f t="shared" si="92"/>
        <v>8.25</v>
      </c>
      <c r="G633">
        <f t="shared" si="93"/>
        <v>15617.25</v>
      </c>
      <c r="H633">
        <f t="shared" si="96"/>
        <v>4984924.5</v>
      </c>
      <c r="I633" s="34">
        <f t="shared" si="97"/>
        <v>5266.5</v>
      </c>
      <c r="J633" s="35">
        <f t="shared" si="98"/>
        <v>15799.5</v>
      </c>
    </row>
    <row r="634" spans="1:10">
      <c r="A634">
        <f t="shared" si="94"/>
        <v>126396</v>
      </c>
      <c r="B634">
        <f t="shared" si="99"/>
        <v>126594</v>
      </c>
      <c r="C634">
        <f t="shared" si="95"/>
        <v>632</v>
      </c>
      <c r="D634">
        <f t="shared" si="90"/>
        <v>8</v>
      </c>
      <c r="E634">
        <f t="shared" si="91"/>
        <v>24.75</v>
      </c>
      <c r="F634" s="34">
        <f t="shared" si="92"/>
        <v>8.25</v>
      </c>
      <c r="G634">
        <f t="shared" si="93"/>
        <v>15642</v>
      </c>
      <c r="H634">
        <f t="shared" si="96"/>
        <v>5000566.5</v>
      </c>
      <c r="I634" s="34">
        <f t="shared" si="97"/>
        <v>5274.75</v>
      </c>
      <c r="J634" s="35">
        <f t="shared" si="98"/>
        <v>15824.25</v>
      </c>
    </row>
    <row r="635" spans="1:10">
      <c r="A635">
        <f t="shared" si="94"/>
        <v>126594</v>
      </c>
      <c r="B635">
        <f t="shared" si="99"/>
        <v>126798</v>
      </c>
      <c r="C635">
        <f t="shared" si="95"/>
        <v>633</v>
      </c>
      <c r="D635">
        <f t="shared" si="90"/>
        <v>8</v>
      </c>
      <c r="E635">
        <f t="shared" si="91"/>
        <v>25.5</v>
      </c>
      <c r="F635" s="34">
        <f t="shared" si="92"/>
        <v>8.5</v>
      </c>
      <c r="G635">
        <f t="shared" si="93"/>
        <v>16141.5</v>
      </c>
      <c r="H635">
        <f t="shared" si="96"/>
        <v>5016708</v>
      </c>
      <c r="I635" s="34">
        <f t="shared" si="97"/>
        <v>5283.25</v>
      </c>
      <c r="J635" s="35">
        <f t="shared" si="98"/>
        <v>15849.75</v>
      </c>
    </row>
    <row r="636" spans="1:10">
      <c r="A636">
        <f t="shared" si="94"/>
        <v>126798</v>
      </c>
      <c r="B636">
        <f t="shared" si="99"/>
        <v>126996</v>
      </c>
      <c r="C636">
        <f t="shared" si="95"/>
        <v>634</v>
      </c>
      <c r="D636">
        <f t="shared" si="90"/>
        <v>8</v>
      </c>
      <c r="E636">
        <f t="shared" si="91"/>
        <v>24.75</v>
      </c>
      <c r="F636" s="34">
        <f t="shared" si="92"/>
        <v>8.25</v>
      </c>
      <c r="G636">
        <f t="shared" si="93"/>
        <v>15691.5</v>
      </c>
      <c r="H636">
        <f t="shared" si="96"/>
        <v>5032399.5</v>
      </c>
      <c r="I636" s="34">
        <f t="shared" si="97"/>
        <v>5291.5</v>
      </c>
      <c r="J636" s="35">
        <f t="shared" si="98"/>
        <v>15874.5</v>
      </c>
    </row>
    <row r="637" spans="1:10">
      <c r="A637">
        <f t="shared" si="94"/>
        <v>126996</v>
      </c>
      <c r="B637">
        <f t="shared" si="99"/>
        <v>127194</v>
      </c>
      <c r="C637">
        <f t="shared" si="95"/>
        <v>635</v>
      </c>
      <c r="D637">
        <f t="shared" si="90"/>
        <v>8</v>
      </c>
      <c r="E637">
        <f t="shared" si="91"/>
        <v>24.75</v>
      </c>
      <c r="F637" s="34">
        <f t="shared" si="92"/>
        <v>8.25</v>
      </c>
      <c r="G637">
        <f t="shared" si="93"/>
        <v>15716.25</v>
      </c>
      <c r="H637">
        <f t="shared" si="96"/>
        <v>5048115.75</v>
      </c>
      <c r="I637" s="34">
        <f t="shared" si="97"/>
        <v>5299.75</v>
      </c>
      <c r="J637" s="35">
        <f t="shared" si="98"/>
        <v>15899.25</v>
      </c>
    </row>
    <row r="638" spans="1:10">
      <c r="A638">
        <f t="shared" si="94"/>
        <v>127194</v>
      </c>
      <c r="B638">
        <f t="shared" si="99"/>
        <v>127398</v>
      </c>
      <c r="C638">
        <f t="shared" si="95"/>
        <v>636</v>
      </c>
      <c r="D638">
        <f t="shared" si="90"/>
        <v>8</v>
      </c>
      <c r="E638">
        <f t="shared" si="91"/>
        <v>25.5</v>
      </c>
      <c r="F638" s="34">
        <f t="shared" si="92"/>
        <v>8.5</v>
      </c>
      <c r="G638">
        <f t="shared" si="93"/>
        <v>16218</v>
      </c>
      <c r="H638">
        <f t="shared" si="96"/>
        <v>5064333.75</v>
      </c>
      <c r="I638" s="34">
        <f t="shared" si="97"/>
        <v>5308.25</v>
      </c>
      <c r="J638" s="35">
        <f t="shared" si="98"/>
        <v>15924.75</v>
      </c>
    </row>
    <row r="639" spans="1:10">
      <c r="A639">
        <f t="shared" si="94"/>
        <v>127398</v>
      </c>
      <c r="B639">
        <f t="shared" si="99"/>
        <v>127596</v>
      </c>
      <c r="C639">
        <f t="shared" si="95"/>
        <v>637</v>
      </c>
      <c r="D639">
        <f t="shared" si="90"/>
        <v>8</v>
      </c>
      <c r="E639">
        <f t="shared" si="91"/>
        <v>24.75</v>
      </c>
      <c r="F639" s="34">
        <f t="shared" si="92"/>
        <v>8.25</v>
      </c>
      <c r="G639">
        <f t="shared" si="93"/>
        <v>15765.75</v>
      </c>
      <c r="H639">
        <f t="shared" si="96"/>
        <v>5080099.5</v>
      </c>
      <c r="I639" s="34">
        <f t="shared" si="97"/>
        <v>5316.5</v>
      </c>
      <c r="J639" s="35">
        <f t="shared" si="98"/>
        <v>15949.5</v>
      </c>
    </row>
    <row r="640" spans="1:10">
      <c r="A640">
        <f t="shared" si="94"/>
        <v>127596</v>
      </c>
      <c r="B640">
        <f t="shared" si="99"/>
        <v>127794</v>
      </c>
      <c r="C640">
        <f t="shared" si="95"/>
        <v>638</v>
      </c>
      <c r="D640">
        <f t="shared" si="90"/>
        <v>8</v>
      </c>
      <c r="E640">
        <f t="shared" si="91"/>
        <v>24.75</v>
      </c>
      <c r="F640" s="34">
        <f t="shared" si="92"/>
        <v>8.25</v>
      </c>
      <c r="G640">
        <f t="shared" si="93"/>
        <v>15790.5</v>
      </c>
      <c r="H640">
        <f t="shared" si="96"/>
        <v>5095890</v>
      </c>
      <c r="I640" s="34">
        <f t="shared" si="97"/>
        <v>5324.75</v>
      </c>
      <c r="J640" s="35">
        <f t="shared" si="98"/>
        <v>15974.25</v>
      </c>
    </row>
    <row r="641" spans="1:10">
      <c r="A641">
        <f t="shared" si="94"/>
        <v>127794</v>
      </c>
      <c r="B641">
        <f t="shared" si="99"/>
        <v>127998</v>
      </c>
      <c r="C641">
        <f t="shared" si="95"/>
        <v>639</v>
      </c>
      <c r="D641">
        <f t="shared" si="90"/>
        <v>8</v>
      </c>
      <c r="E641">
        <f t="shared" si="91"/>
        <v>25.5</v>
      </c>
      <c r="F641" s="34">
        <f t="shared" si="92"/>
        <v>8.5</v>
      </c>
      <c r="G641">
        <f t="shared" si="93"/>
        <v>16294.5</v>
      </c>
      <c r="H641">
        <f t="shared" si="96"/>
        <v>5112184.5</v>
      </c>
      <c r="I641" s="34">
        <f t="shared" si="97"/>
        <v>5333.25</v>
      </c>
      <c r="J641" s="35">
        <f t="shared" si="98"/>
        <v>15999.75</v>
      </c>
    </row>
    <row r="642" spans="1:10">
      <c r="A642">
        <f t="shared" si="94"/>
        <v>127998</v>
      </c>
      <c r="B642">
        <f t="shared" si="99"/>
        <v>128196</v>
      </c>
      <c r="C642">
        <f t="shared" si="95"/>
        <v>640</v>
      </c>
      <c r="D642">
        <f t="shared" si="90"/>
        <v>8</v>
      </c>
      <c r="E642">
        <f t="shared" si="91"/>
        <v>24.75</v>
      </c>
      <c r="F642" s="34">
        <f t="shared" si="92"/>
        <v>8.25</v>
      </c>
      <c r="G642">
        <f t="shared" si="93"/>
        <v>15840</v>
      </c>
      <c r="H642">
        <f t="shared" si="96"/>
        <v>5128024.5</v>
      </c>
      <c r="I642" s="34">
        <f t="shared" si="97"/>
        <v>5341.5</v>
      </c>
      <c r="J642" s="35">
        <f t="shared" si="98"/>
        <v>16024.5</v>
      </c>
    </row>
    <row r="643" spans="1:10">
      <c r="A643">
        <f t="shared" si="94"/>
        <v>128196</v>
      </c>
      <c r="B643">
        <f t="shared" si="99"/>
        <v>128394</v>
      </c>
      <c r="C643">
        <f t="shared" si="95"/>
        <v>641</v>
      </c>
      <c r="D643">
        <f t="shared" ref="D643:D706" si="100">$F$1</f>
        <v>8</v>
      </c>
      <c r="E643">
        <f t="shared" ref="E643:E706" si="101">(B643-A643)/D643</f>
        <v>24.75</v>
      </c>
      <c r="F643" s="34">
        <f t="shared" ref="F643:F706" si="102">20*E643/60</f>
        <v>8.25</v>
      </c>
      <c r="G643">
        <f t="shared" ref="G643:G706" si="103">E643*C643</f>
        <v>15864.75</v>
      </c>
      <c r="H643">
        <f t="shared" si="96"/>
        <v>5143889.25</v>
      </c>
      <c r="I643" s="34">
        <f t="shared" si="97"/>
        <v>5349.75</v>
      </c>
      <c r="J643" s="35">
        <f t="shared" si="98"/>
        <v>16049.25</v>
      </c>
    </row>
    <row r="644" spans="1:10">
      <c r="A644">
        <f t="shared" ref="A644:A707" si="104">B643</f>
        <v>128394</v>
      </c>
      <c r="B644">
        <f t="shared" si="99"/>
        <v>128598</v>
      </c>
      <c r="C644">
        <f t="shared" ref="C644:C707" si="105">C643+1</f>
        <v>642</v>
      </c>
      <c r="D644">
        <f t="shared" si="100"/>
        <v>8</v>
      </c>
      <c r="E644">
        <f t="shared" si="101"/>
        <v>25.5</v>
      </c>
      <c r="F644" s="34">
        <f t="shared" si="102"/>
        <v>8.5</v>
      </c>
      <c r="G644">
        <f t="shared" si="103"/>
        <v>16371</v>
      </c>
      <c r="H644">
        <f t="shared" ref="H644:H707" si="106">G644+H643</f>
        <v>5160260.25</v>
      </c>
      <c r="I644" s="34">
        <f t="shared" ref="I644:I707" si="107">F644+I643</f>
        <v>5358.25</v>
      </c>
      <c r="J644" s="35">
        <f t="shared" ref="J644:J707" si="108">E644+J643</f>
        <v>16074.75</v>
      </c>
    </row>
    <row r="645" spans="1:10">
      <c r="A645">
        <f t="shared" si="104"/>
        <v>128598</v>
      </c>
      <c r="B645">
        <f t="shared" si="99"/>
        <v>128796</v>
      </c>
      <c r="C645">
        <f t="shared" si="105"/>
        <v>643</v>
      </c>
      <c r="D645">
        <f t="shared" si="100"/>
        <v>8</v>
      </c>
      <c r="E645">
        <f t="shared" si="101"/>
        <v>24.75</v>
      </c>
      <c r="F645" s="34">
        <f t="shared" si="102"/>
        <v>8.25</v>
      </c>
      <c r="G645">
        <f t="shared" si="103"/>
        <v>15914.25</v>
      </c>
      <c r="H645">
        <f t="shared" si="106"/>
        <v>5176174.5</v>
      </c>
      <c r="I645" s="34">
        <f t="shared" si="107"/>
        <v>5366.5</v>
      </c>
      <c r="J645" s="35">
        <f t="shared" si="108"/>
        <v>16099.5</v>
      </c>
    </row>
    <row r="646" spans="1:10">
      <c r="A646">
        <f t="shared" si="104"/>
        <v>128796</v>
      </c>
      <c r="B646">
        <f t="shared" si="99"/>
        <v>128994</v>
      </c>
      <c r="C646">
        <f t="shared" si="105"/>
        <v>644</v>
      </c>
      <c r="D646">
        <f t="shared" si="100"/>
        <v>8</v>
      </c>
      <c r="E646">
        <f t="shared" si="101"/>
        <v>24.75</v>
      </c>
      <c r="F646" s="34">
        <f t="shared" si="102"/>
        <v>8.25</v>
      </c>
      <c r="G646">
        <f t="shared" si="103"/>
        <v>15939</v>
      </c>
      <c r="H646">
        <f t="shared" si="106"/>
        <v>5192113.5</v>
      </c>
      <c r="I646" s="34">
        <f t="shared" si="107"/>
        <v>5374.75</v>
      </c>
      <c r="J646" s="35">
        <f t="shared" si="108"/>
        <v>16124.25</v>
      </c>
    </row>
    <row r="647" spans="1:10">
      <c r="A647">
        <f t="shared" si="104"/>
        <v>128994</v>
      </c>
      <c r="B647">
        <f t="shared" ref="B647:B710" si="109">A647+E644*D647</f>
        <v>129198</v>
      </c>
      <c r="C647">
        <f t="shared" si="105"/>
        <v>645</v>
      </c>
      <c r="D647">
        <f t="shared" si="100"/>
        <v>8</v>
      </c>
      <c r="E647">
        <f t="shared" si="101"/>
        <v>25.5</v>
      </c>
      <c r="F647" s="34">
        <f t="shared" si="102"/>
        <v>8.5</v>
      </c>
      <c r="G647">
        <f t="shared" si="103"/>
        <v>16447.5</v>
      </c>
      <c r="H647">
        <f t="shared" si="106"/>
        <v>5208561</v>
      </c>
      <c r="I647" s="34">
        <f t="shared" si="107"/>
        <v>5383.25</v>
      </c>
      <c r="J647" s="35">
        <f t="shared" si="108"/>
        <v>16149.75</v>
      </c>
    </row>
    <row r="648" spans="1:10">
      <c r="A648">
        <f t="shared" si="104"/>
        <v>129198</v>
      </c>
      <c r="B648">
        <f t="shared" si="109"/>
        <v>129396</v>
      </c>
      <c r="C648">
        <f t="shared" si="105"/>
        <v>646</v>
      </c>
      <c r="D648">
        <f t="shared" si="100"/>
        <v>8</v>
      </c>
      <c r="E648">
        <f t="shared" si="101"/>
        <v>24.75</v>
      </c>
      <c r="F648" s="34">
        <f t="shared" si="102"/>
        <v>8.25</v>
      </c>
      <c r="G648">
        <f t="shared" si="103"/>
        <v>15988.5</v>
      </c>
      <c r="H648">
        <f t="shared" si="106"/>
        <v>5224549.5</v>
      </c>
      <c r="I648" s="34">
        <f t="shared" si="107"/>
        <v>5391.5</v>
      </c>
      <c r="J648" s="35">
        <f t="shared" si="108"/>
        <v>16174.5</v>
      </c>
    </row>
    <row r="649" spans="1:10">
      <c r="A649">
        <f t="shared" si="104"/>
        <v>129396</v>
      </c>
      <c r="B649">
        <f t="shared" si="109"/>
        <v>129594</v>
      </c>
      <c r="C649">
        <f t="shared" si="105"/>
        <v>647</v>
      </c>
      <c r="D649">
        <f t="shared" si="100"/>
        <v>8</v>
      </c>
      <c r="E649">
        <f t="shared" si="101"/>
        <v>24.75</v>
      </c>
      <c r="F649" s="34">
        <f t="shared" si="102"/>
        <v>8.25</v>
      </c>
      <c r="G649">
        <f t="shared" si="103"/>
        <v>16013.25</v>
      </c>
      <c r="H649">
        <f t="shared" si="106"/>
        <v>5240562.75</v>
      </c>
      <c r="I649" s="34">
        <f t="shared" si="107"/>
        <v>5399.75</v>
      </c>
      <c r="J649" s="35">
        <f t="shared" si="108"/>
        <v>16199.25</v>
      </c>
    </row>
    <row r="650" spans="1:10">
      <c r="A650">
        <f t="shared" si="104"/>
        <v>129594</v>
      </c>
      <c r="B650">
        <f t="shared" si="109"/>
        <v>129798</v>
      </c>
      <c r="C650">
        <f t="shared" si="105"/>
        <v>648</v>
      </c>
      <c r="D650">
        <f t="shared" si="100"/>
        <v>8</v>
      </c>
      <c r="E650">
        <f t="shared" si="101"/>
        <v>25.5</v>
      </c>
      <c r="F650" s="34">
        <f t="shared" si="102"/>
        <v>8.5</v>
      </c>
      <c r="G650">
        <f t="shared" si="103"/>
        <v>16524</v>
      </c>
      <c r="H650">
        <f t="shared" si="106"/>
        <v>5257086.75</v>
      </c>
      <c r="I650" s="34">
        <f t="shared" si="107"/>
        <v>5408.25</v>
      </c>
      <c r="J650" s="35">
        <f t="shared" si="108"/>
        <v>16224.75</v>
      </c>
    </row>
    <row r="651" spans="1:10">
      <c r="A651">
        <f t="shared" si="104"/>
        <v>129798</v>
      </c>
      <c r="B651">
        <f t="shared" si="109"/>
        <v>129996</v>
      </c>
      <c r="C651">
        <f t="shared" si="105"/>
        <v>649</v>
      </c>
      <c r="D651">
        <f t="shared" si="100"/>
        <v>8</v>
      </c>
      <c r="E651">
        <f t="shared" si="101"/>
        <v>24.75</v>
      </c>
      <c r="F651" s="34">
        <f t="shared" si="102"/>
        <v>8.25</v>
      </c>
      <c r="G651">
        <f t="shared" si="103"/>
        <v>16062.75</v>
      </c>
      <c r="H651">
        <f t="shared" si="106"/>
        <v>5273149.5</v>
      </c>
      <c r="I651" s="34">
        <f t="shared" si="107"/>
        <v>5416.5</v>
      </c>
      <c r="J651" s="35">
        <f t="shared" si="108"/>
        <v>16249.5</v>
      </c>
    </row>
    <row r="652" spans="1:10">
      <c r="A652">
        <f t="shared" si="104"/>
        <v>129996</v>
      </c>
      <c r="B652">
        <f t="shared" si="109"/>
        <v>130194</v>
      </c>
      <c r="C652">
        <f t="shared" si="105"/>
        <v>650</v>
      </c>
      <c r="D652">
        <f t="shared" si="100"/>
        <v>8</v>
      </c>
      <c r="E652">
        <f t="shared" si="101"/>
        <v>24.75</v>
      </c>
      <c r="F652" s="34">
        <f t="shared" si="102"/>
        <v>8.25</v>
      </c>
      <c r="G652">
        <f t="shared" si="103"/>
        <v>16087.5</v>
      </c>
      <c r="H652">
        <f t="shared" si="106"/>
        <v>5289237</v>
      </c>
      <c r="I652" s="34">
        <f t="shared" si="107"/>
        <v>5424.75</v>
      </c>
      <c r="J652" s="35">
        <f t="shared" si="108"/>
        <v>16274.25</v>
      </c>
    </row>
    <row r="653" spans="1:10">
      <c r="A653">
        <f t="shared" si="104"/>
        <v>130194</v>
      </c>
      <c r="B653">
        <f t="shared" si="109"/>
        <v>130398</v>
      </c>
      <c r="C653">
        <f t="shared" si="105"/>
        <v>651</v>
      </c>
      <c r="D653">
        <f t="shared" si="100"/>
        <v>8</v>
      </c>
      <c r="E653">
        <f t="shared" si="101"/>
        <v>25.5</v>
      </c>
      <c r="F653" s="34">
        <f t="shared" si="102"/>
        <v>8.5</v>
      </c>
      <c r="G653">
        <f t="shared" si="103"/>
        <v>16600.5</v>
      </c>
      <c r="H653">
        <f t="shared" si="106"/>
        <v>5305837.5</v>
      </c>
      <c r="I653" s="34">
        <f t="shared" si="107"/>
        <v>5433.25</v>
      </c>
      <c r="J653" s="35">
        <f t="shared" si="108"/>
        <v>16299.75</v>
      </c>
    </row>
    <row r="654" spans="1:10">
      <c r="A654">
        <f t="shared" si="104"/>
        <v>130398</v>
      </c>
      <c r="B654">
        <f t="shared" si="109"/>
        <v>130596</v>
      </c>
      <c r="C654">
        <f t="shared" si="105"/>
        <v>652</v>
      </c>
      <c r="D654">
        <f t="shared" si="100"/>
        <v>8</v>
      </c>
      <c r="E654">
        <f t="shared" si="101"/>
        <v>24.75</v>
      </c>
      <c r="F654" s="34">
        <f t="shared" si="102"/>
        <v>8.25</v>
      </c>
      <c r="G654">
        <f t="shared" si="103"/>
        <v>16137</v>
      </c>
      <c r="H654">
        <f t="shared" si="106"/>
        <v>5321974.5</v>
      </c>
      <c r="I654" s="34">
        <f t="shared" si="107"/>
        <v>5441.5</v>
      </c>
      <c r="J654" s="35">
        <f t="shared" si="108"/>
        <v>16324.5</v>
      </c>
    </row>
    <row r="655" spans="1:10">
      <c r="A655">
        <f t="shared" si="104"/>
        <v>130596</v>
      </c>
      <c r="B655">
        <f t="shared" si="109"/>
        <v>130794</v>
      </c>
      <c r="C655">
        <f t="shared" si="105"/>
        <v>653</v>
      </c>
      <c r="D655">
        <f t="shared" si="100"/>
        <v>8</v>
      </c>
      <c r="E655">
        <f t="shared" si="101"/>
        <v>24.75</v>
      </c>
      <c r="F655" s="34">
        <f t="shared" si="102"/>
        <v>8.25</v>
      </c>
      <c r="G655">
        <f t="shared" si="103"/>
        <v>16161.75</v>
      </c>
      <c r="H655">
        <f t="shared" si="106"/>
        <v>5338136.25</v>
      </c>
      <c r="I655" s="34">
        <f t="shared" si="107"/>
        <v>5449.75</v>
      </c>
      <c r="J655" s="35">
        <f t="shared" si="108"/>
        <v>16349.25</v>
      </c>
    </row>
    <row r="656" spans="1:10">
      <c r="A656">
        <f t="shared" si="104"/>
        <v>130794</v>
      </c>
      <c r="B656">
        <f t="shared" si="109"/>
        <v>130998</v>
      </c>
      <c r="C656">
        <f t="shared" si="105"/>
        <v>654</v>
      </c>
      <c r="D656">
        <f t="shared" si="100"/>
        <v>8</v>
      </c>
      <c r="E656">
        <f t="shared" si="101"/>
        <v>25.5</v>
      </c>
      <c r="F656" s="34">
        <f t="shared" si="102"/>
        <v>8.5</v>
      </c>
      <c r="G656">
        <f t="shared" si="103"/>
        <v>16677</v>
      </c>
      <c r="H656">
        <f t="shared" si="106"/>
        <v>5354813.25</v>
      </c>
      <c r="I656" s="34">
        <f t="shared" si="107"/>
        <v>5458.25</v>
      </c>
      <c r="J656" s="35">
        <f t="shared" si="108"/>
        <v>16374.75</v>
      </c>
    </row>
    <row r="657" spans="1:10">
      <c r="A657">
        <f t="shared" si="104"/>
        <v>130998</v>
      </c>
      <c r="B657">
        <f t="shared" si="109"/>
        <v>131196</v>
      </c>
      <c r="C657">
        <f t="shared" si="105"/>
        <v>655</v>
      </c>
      <c r="D657">
        <f t="shared" si="100"/>
        <v>8</v>
      </c>
      <c r="E657">
        <f t="shared" si="101"/>
        <v>24.75</v>
      </c>
      <c r="F657" s="34">
        <f t="shared" si="102"/>
        <v>8.25</v>
      </c>
      <c r="G657">
        <f t="shared" si="103"/>
        <v>16211.25</v>
      </c>
      <c r="H657">
        <f t="shared" si="106"/>
        <v>5371024.5</v>
      </c>
      <c r="I657" s="34">
        <f t="shared" si="107"/>
        <v>5466.5</v>
      </c>
      <c r="J657" s="35">
        <f t="shared" si="108"/>
        <v>16399.5</v>
      </c>
    </row>
    <row r="658" spans="1:10">
      <c r="A658">
        <f t="shared" si="104"/>
        <v>131196</v>
      </c>
      <c r="B658">
        <f t="shared" si="109"/>
        <v>131394</v>
      </c>
      <c r="C658">
        <f t="shared" si="105"/>
        <v>656</v>
      </c>
      <c r="D658">
        <f t="shared" si="100"/>
        <v>8</v>
      </c>
      <c r="E658">
        <f t="shared" si="101"/>
        <v>24.75</v>
      </c>
      <c r="F658" s="34">
        <f t="shared" si="102"/>
        <v>8.25</v>
      </c>
      <c r="G658">
        <f t="shared" si="103"/>
        <v>16236</v>
      </c>
      <c r="H658">
        <f t="shared" si="106"/>
        <v>5387260.5</v>
      </c>
      <c r="I658" s="34">
        <f t="shared" si="107"/>
        <v>5474.75</v>
      </c>
      <c r="J658" s="35">
        <f t="shared" si="108"/>
        <v>16424.25</v>
      </c>
    </row>
    <row r="659" spans="1:10">
      <c r="A659">
        <f t="shared" si="104"/>
        <v>131394</v>
      </c>
      <c r="B659">
        <f t="shared" si="109"/>
        <v>131598</v>
      </c>
      <c r="C659">
        <f t="shared" si="105"/>
        <v>657</v>
      </c>
      <c r="D659">
        <f t="shared" si="100"/>
        <v>8</v>
      </c>
      <c r="E659">
        <f t="shared" si="101"/>
        <v>25.5</v>
      </c>
      <c r="F659" s="34">
        <f t="shared" si="102"/>
        <v>8.5</v>
      </c>
      <c r="G659">
        <f t="shared" si="103"/>
        <v>16753.5</v>
      </c>
      <c r="H659">
        <f t="shared" si="106"/>
        <v>5404014</v>
      </c>
      <c r="I659" s="34">
        <f t="shared" si="107"/>
        <v>5483.25</v>
      </c>
      <c r="J659" s="35">
        <f t="shared" si="108"/>
        <v>16449.75</v>
      </c>
    </row>
    <row r="660" spans="1:10">
      <c r="A660">
        <f t="shared" si="104"/>
        <v>131598</v>
      </c>
      <c r="B660">
        <f t="shared" si="109"/>
        <v>131796</v>
      </c>
      <c r="C660">
        <f t="shared" si="105"/>
        <v>658</v>
      </c>
      <c r="D660">
        <f t="shared" si="100"/>
        <v>8</v>
      </c>
      <c r="E660">
        <f t="shared" si="101"/>
        <v>24.75</v>
      </c>
      <c r="F660" s="34">
        <f t="shared" si="102"/>
        <v>8.25</v>
      </c>
      <c r="G660">
        <f t="shared" si="103"/>
        <v>16285.5</v>
      </c>
      <c r="H660">
        <f t="shared" si="106"/>
        <v>5420299.5</v>
      </c>
      <c r="I660" s="34">
        <f t="shared" si="107"/>
        <v>5491.5</v>
      </c>
      <c r="J660" s="35">
        <f t="shared" si="108"/>
        <v>16474.5</v>
      </c>
    </row>
    <row r="661" spans="1:10">
      <c r="A661">
        <f t="shared" si="104"/>
        <v>131796</v>
      </c>
      <c r="B661">
        <f t="shared" si="109"/>
        <v>131994</v>
      </c>
      <c r="C661">
        <f t="shared" si="105"/>
        <v>659</v>
      </c>
      <c r="D661">
        <f t="shared" si="100"/>
        <v>8</v>
      </c>
      <c r="E661">
        <f t="shared" si="101"/>
        <v>24.75</v>
      </c>
      <c r="F661" s="34">
        <f t="shared" si="102"/>
        <v>8.25</v>
      </c>
      <c r="G661">
        <f t="shared" si="103"/>
        <v>16310.25</v>
      </c>
      <c r="H661">
        <f t="shared" si="106"/>
        <v>5436609.75</v>
      </c>
      <c r="I661" s="34">
        <f t="shared" si="107"/>
        <v>5499.75</v>
      </c>
      <c r="J661" s="35">
        <f t="shared" si="108"/>
        <v>16499.25</v>
      </c>
    </row>
    <row r="662" spans="1:10">
      <c r="A662">
        <f t="shared" si="104"/>
        <v>131994</v>
      </c>
      <c r="B662">
        <f t="shared" si="109"/>
        <v>132198</v>
      </c>
      <c r="C662">
        <f t="shared" si="105"/>
        <v>660</v>
      </c>
      <c r="D662">
        <f t="shared" si="100"/>
        <v>8</v>
      </c>
      <c r="E662">
        <f t="shared" si="101"/>
        <v>25.5</v>
      </c>
      <c r="F662" s="34">
        <f t="shared" si="102"/>
        <v>8.5</v>
      </c>
      <c r="G662">
        <f t="shared" si="103"/>
        <v>16830</v>
      </c>
      <c r="H662">
        <f t="shared" si="106"/>
        <v>5453439.75</v>
      </c>
      <c r="I662" s="34">
        <f t="shared" si="107"/>
        <v>5508.25</v>
      </c>
      <c r="J662" s="35">
        <f t="shared" si="108"/>
        <v>16524.75</v>
      </c>
    </row>
    <row r="663" spans="1:10">
      <c r="A663">
        <f t="shared" si="104"/>
        <v>132198</v>
      </c>
      <c r="B663">
        <f t="shared" si="109"/>
        <v>132396</v>
      </c>
      <c r="C663">
        <f t="shared" si="105"/>
        <v>661</v>
      </c>
      <c r="D663">
        <f t="shared" si="100"/>
        <v>8</v>
      </c>
      <c r="E663">
        <f t="shared" si="101"/>
        <v>24.75</v>
      </c>
      <c r="F663" s="34">
        <f t="shared" si="102"/>
        <v>8.25</v>
      </c>
      <c r="G663">
        <f t="shared" si="103"/>
        <v>16359.75</v>
      </c>
      <c r="H663">
        <f t="shared" si="106"/>
        <v>5469799.5</v>
      </c>
      <c r="I663" s="34">
        <f t="shared" si="107"/>
        <v>5516.5</v>
      </c>
      <c r="J663" s="35">
        <f t="shared" si="108"/>
        <v>16549.5</v>
      </c>
    </row>
    <row r="664" spans="1:10">
      <c r="A664">
        <f t="shared" si="104"/>
        <v>132396</v>
      </c>
      <c r="B664">
        <f t="shared" si="109"/>
        <v>132594</v>
      </c>
      <c r="C664">
        <f t="shared" si="105"/>
        <v>662</v>
      </c>
      <c r="D664">
        <f t="shared" si="100"/>
        <v>8</v>
      </c>
      <c r="E664">
        <f t="shared" si="101"/>
        <v>24.75</v>
      </c>
      <c r="F664" s="34">
        <f t="shared" si="102"/>
        <v>8.25</v>
      </c>
      <c r="G664">
        <f t="shared" si="103"/>
        <v>16384.5</v>
      </c>
      <c r="H664">
        <f t="shared" si="106"/>
        <v>5486184</v>
      </c>
      <c r="I664" s="34">
        <f t="shared" si="107"/>
        <v>5524.75</v>
      </c>
      <c r="J664" s="35">
        <f t="shared" si="108"/>
        <v>16574.25</v>
      </c>
    </row>
    <row r="665" spans="1:10">
      <c r="A665">
        <f t="shared" si="104"/>
        <v>132594</v>
      </c>
      <c r="B665">
        <f t="shared" si="109"/>
        <v>132798</v>
      </c>
      <c r="C665">
        <f t="shared" si="105"/>
        <v>663</v>
      </c>
      <c r="D665">
        <f t="shared" si="100"/>
        <v>8</v>
      </c>
      <c r="E665">
        <f t="shared" si="101"/>
        <v>25.5</v>
      </c>
      <c r="F665" s="34">
        <f t="shared" si="102"/>
        <v>8.5</v>
      </c>
      <c r="G665">
        <f t="shared" si="103"/>
        <v>16906.5</v>
      </c>
      <c r="H665">
        <f t="shared" si="106"/>
        <v>5503090.5</v>
      </c>
      <c r="I665" s="34">
        <f t="shared" si="107"/>
        <v>5533.25</v>
      </c>
      <c r="J665" s="35">
        <f t="shared" si="108"/>
        <v>16599.75</v>
      </c>
    </row>
    <row r="666" spans="1:10">
      <c r="A666">
        <f t="shared" si="104"/>
        <v>132798</v>
      </c>
      <c r="B666">
        <f t="shared" si="109"/>
        <v>132996</v>
      </c>
      <c r="C666">
        <f t="shared" si="105"/>
        <v>664</v>
      </c>
      <c r="D666">
        <f t="shared" si="100"/>
        <v>8</v>
      </c>
      <c r="E666">
        <f t="shared" si="101"/>
        <v>24.75</v>
      </c>
      <c r="F666" s="34">
        <f t="shared" si="102"/>
        <v>8.25</v>
      </c>
      <c r="G666">
        <f t="shared" si="103"/>
        <v>16434</v>
      </c>
      <c r="H666">
        <f t="shared" si="106"/>
        <v>5519524.5</v>
      </c>
      <c r="I666" s="34">
        <f t="shared" si="107"/>
        <v>5541.5</v>
      </c>
      <c r="J666" s="35">
        <f t="shared" si="108"/>
        <v>16624.5</v>
      </c>
    </row>
    <row r="667" spans="1:10">
      <c r="A667">
        <f t="shared" si="104"/>
        <v>132996</v>
      </c>
      <c r="B667">
        <f t="shared" si="109"/>
        <v>133194</v>
      </c>
      <c r="C667">
        <f t="shared" si="105"/>
        <v>665</v>
      </c>
      <c r="D667">
        <f t="shared" si="100"/>
        <v>8</v>
      </c>
      <c r="E667">
        <f t="shared" si="101"/>
        <v>24.75</v>
      </c>
      <c r="F667" s="34">
        <f t="shared" si="102"/>
        <v>8.25</v>
      </c>
      <c r="G667">
        <f t="shared" si="103"/>
        <v>16458.75</v>
      </c>
      <c r="H667">
        <f t="shared" si="106"/>
        <v>5535983.25</v>
      </c>
      <c r="I667" s="34">
        <f t="shared" si="107"/>
        <v>5549.75</v>
      </c>
      <c r="J667" s="35">
        <f t="shared" si="108"/>
        <v>16649.25</v>
      </c>
    </row>
    <row r="668" spans="1:10">
      <c r="A668">
        <f t="shared" si="104"/>
        <v>133194</v>
      </c>
      <c r="B668">
        <f t="shared" si="109"/>
        <v>133398</v>
      </c>
      <c r="C668">
        <f t="shared" si="105"/>
        <v>666</v>
      </c>
      <c r="D668">
        <f t="shared" si="100"/>
        <v>8</v>
      </c>
      <c r="E668">
        <f t="shared" si="101"/>
        <v>25.5</v>
      </c>
      <c r="F668" s="34">
        <f t="shared" si="102"/>
        <v>8.5</v>
      </c>
      <c r="G668">
        <f t="shared" si="103"/>
        <v>16983</v>
      </c>
      <c r="H668">
        <f t="shared" si="106"/>
        <v>5552966.25</v>
      </c>
      <c r="I668" s="34">
        <f t="shared" si="107"/>
        <v>5558.25</v>
      </c>
      <c r="J668" s="35">
        <f t="shared" si="108"/>
        <v>16674.75</v>
      </c>
    </row>
    <row r="669" spans="1:10">
      <c r="A669">
        <f t="shared" si="104"/>
        <v>133398</v>
      </c>
      <c r="B669">
        <f t="shared" si="109"/>
        <v>133596</v>
      </c>
      <c r="C669">
        <f t="shared" si="105"/>
        <v>667</v>
      </c>
      <c r="D669">
        <f t="shared" si="100"/>
        <v>8</v>
      </c>
      <c r="E669">
        <f t="shared" si="101"/>
        <v>24.75</v>
      </c>
      <c r="F669" s="34">
        <f t="shared" si="102"/>
        <v>8.25</v>
      </c>
      <c r="G669">
        <f t="shared" si="103"/>
        <v>16508.25</v>
      </c>
      <c r="H669">
        <f t="shared" si="106"/>
        <v>5569474.5</v>
      </c>
      <c r="I669" s="34">
        <f t="shared" si="107"/>
        <v>5566.5</v>
      </c>
      <c r="J669" s="35">
        <f t="shared" si="108"/>
        <v>16699.5</v>
      </c>
    </row>
    <row r="670" spans="1:10">
      <c r="A670">
        <f t="shared" si="104"/>
        <v>133596</v>
      </c>
      <c r="B670">
        <f t="shared" si="109"/>
        <v>133794</v>
      </c>
      <c r="C670">
        <f t="shared" si="105"/>
        <v>668</v>
      </c>
      <c r="D670">
        <f t="shared" si="100"/>
        <v>8</v>
      </c>
      <c r="E670">
        <f t="shared" si="101"/>
        <v>24.75</v>
      </c>
      <c r="F670" s="34">
        <f t="shared" si="102"/>
        <v>8.25</v>
      </c>
      <c r="G670">
        <f t="shared" si="103"/>
        <v>16533</v>
      </c>
      <c r="H670">
        <f t="shared" si="106"/>
        <v>5586007.5</v>
      </c>
      <c r="I670" s="34">
        <f t="shared" si="107"/>
        <v>5574.75</v>
      </c>
      <c r="J670" s="35">
        <f t="shared" si="108"/>
        <v>16724.25</v>
      </c>
    </row>
    <row r="671" spans="1:10">
      <c r="A671">
        <f t="shared" si="104"/>
        <v>133794</v>
      </c>
      <c r="B671">
        <f t="shared" si="109"/>
        <v>133998</v>
      </c>
      <c r="C671">
        <f t="shared" si="105"/>
        <v>669</v>
      </c>
      <c r="D671">
        <f t="shared" si="100"/>
        <v>8</v>
      </c>
      <c r="E671">
        <f t="shared" si="101"/>
        <v>25.5</v>
      </c>
      <c r="F671" s="34">
        <f t="shared" si="102"/>
        <v>8.5</v>
      </c>
      <c r="G671">
        <f t="shared" si="103"/>
        <v>17059.5</v>
      </c>
      <c r="H671">
        <f t="shared" si="106"/>
        <v>5603067</v>
      </c>
      <c r="I671" s="34">
        <f t="shared" si="107"/>
        <v>5583.25</v>
      </c>
      <c r="J671" s="35">
        <f t="shared" si="108"/>
        <v>16749.75</v>
      </c>
    </row>
    <row r="672" spans="1:10">
      <c r="A672">
        <f t="shared" si="104"/>
        <v>133998</v>
      </c>
      <c r="B672">
        <f t="shared" si="109"/>
        <v>134196</v>
      </c>
      <c r="C672">
        <f t="shared" si="105"/>
        <v>670</v>
      </c>
      <c r="D672">
        <f t="shared" si="100"/>
        <v>8</v>
      </c>
      <c r="E672">
        <f t="shared" si="101"/>
        <v>24.75</v>
      </c>
      <c r="F672" s="34">
        <f t="shared" si="102"/>
        <v>8.25</v>
      </c>
      <c r="G672">
        <f t="shared" si="103"/>
        <v>16582.5</v>
      </c>
      <c r="H672">
        <f t="shared" si="106"/>
        <v>5619649.5</v>
      </c>
      <c r="I672" s="34">
        <f t="shared" si="107"/>
        <v>5591.5</v>
      </c>
      <c r="J672" s="35">
        <f t="shared" si="108"/>
        <v>16774.5</v>
      </c>
    </row>
    <row r="673" spans="1:10">
      <c r="A673">
        <f t="shared" si="104"/>
        <v>134196</v>
      </c>
      <c r="B673">
        <f t="shared" si="109"/>
        <v>134394</v>
      </c>
      <c r="C673">
        <f t="shared" si="105"/>
        <v>671</v>
      </c>
      <c r="D673">
        <f t="shared" si="100"/>
        <v>8</v>
      </c>
      <c r="E673">
        <f t="shared" si="101"/>
        <v>24.75</v>
      </c>
      <c r="F673" s="34">
        <f t="shared" si="102"/>
        <v>8.25</v>
      </c>
      <c r="G673">
        <f t="shared" si="103"/>
        <v>16607.25</v>
      </c>
      <c r="H673">
        <f t="shared" si="106"/>
        <v>5636256.75</v>
      </c>
      <c r="I673" s="34">
        <f t="shared" si="107"/>
        <v>5599.75</v>
      </c>
      <c r="J673" s="35">
        <f t="shared" si="108"/>
        <v>16799.25</v>
      </c>
    </row>
    <row r="674" spans="1:10">
      <c r="A674">
        <f t="shared" si="104"/>
        <v>134394</v>
      </c>
      <c r="B674">
        <f t="shared" si="109"/>
        <v>134598</v>
      </c>
      <c r="C674">
        <f t="shared" si="105"/>
        <v>672</v>
      </c>
      <c r="D674">
        <f t="shared" si="100"/>
        <v>8</v>
      </c>
      <c r="E674">
        <f t="shared" si="101"/>
        <v>25.5</v>
      </c>
      <c r="F674" s="34">
        <f t="shared" si="102"/>
        <v>8.5</v>
      </c>
      <c r="G674">
        <f t="shared" si="103"/>
        <v>17136</v>
      </c>
      <c r="H674">
        <f t="shared" si="106"/>
        <v>5653392.75</v>
      </c>
      <c r="I674" s="34">
        <f t="shared" si="107"/>
        <v>5608.25</v>
      </c>
      <c r="J674" s="35">
        <f t="shared" si="108"/>
        <v>16824.75</v>
      </c>
    </row>
    <row r="675" spans="1:10">
      <c r="A675">
        <f t="shared" si="104"/>
        <v>134598</v>
      </c>
      <c r="B675">
        <f t="shared" si="109"/>
        <v>134796</v>
      </c>
      <c r="C675">
        <f t="shared" si="105"/>
        <v>673</v>
      </c>
      <c r="D675">
        <f t="shared" si="100"/>
        <v>8</v>
      </c>
      <c r="E675">
        <f t="shared" si="101"/>
        <v>24.75</v>
      </c>
      <c r="F675" s="34">
        <f t="shared" si="102"/>
        <v>8.25</v>
      </c>
      <c r="G675">
        <f t="shared" si="103"/>
        <v>16656.75</v>
      </c>
      <c r="H675">
        <f t="shared" si="106"/>
        <v>5670049.5</v>
      </c>
      <c r="I675" s="34">
        <f t="shared" si="107"/>
        <v>5616.5</v>
      </c>
      <c r="J675" s="35">
        <f t="shared" si="108"/>
        <v>16849.5</v>
      </c>
    </row>
    <row r="676" spans="1:10">
      <c r="A676">
        <f t="shared" si="104"/>
        <v>134796</v>
      </c>
      <c r="B676">
        <f t="shared" si="109"/>
        <v>134994</v>
      </c>
      <c r="C676">
        <f t="shared" si="105"/>
        <v>674</v>
      </c>
      <c r="D676">
        <f t="shared" si="100"/>
        <v>8</v>
      </c>
      <c r="E676">
        <f t="shared" si="101"/>
        <v>24.75</v>
      </c>
      <c r="F676" s="34">
        <f t="shared" si="102"/>
        <v>8.25</v>
      </c>
      <c r="G676">
        <f t="shared" si="103"/>
        <v>16681.5</v>
      </c>
      <c r="H676">
        <f t="shared" si="106"/>
        <v>5686731</v>
      </c>
      <c r="I676" s="34">
        <f t="shared" si="107"/>
        <v>5624.75</v>
      </c>
      <c r="J676" s="35">
        <f t="shared" si="108"/>
        <v>16874.25</v>
      </c>
    </row>
    <row r="677" spans="1:10">
      <c r="A677">
        <f t="shared" si="104"/>
        <v>134994</v>
      </c>
      <c r="B677">
        <f t="shared" si="109"/>
        <v>135198</v>
      </c>
      <c r="C677">
        <f t="shared" si="105"/>
        <v>675</v>
      </c>
      <c r="D677">
        <f t="shared" si="100"/>
        <v>8</v>
      </c>
      <c r="E677">
        <f t="shared" si="101"/>
        <v>25.5</v>
      </c>
      <c r="F677" s="34">
        <f t="shared" si="102"/>
        <v>8.5</v>
      </c>
      <c r="G677">
        <f t="shared" si="103"/>
        <v>17212.5</v>
      </c>
      <c r="H677">
        <f t="shared" si="106"/>
        <v>5703943.5</v>
      </c>
      <c r="I677" s="34">
        <f t="shared" si="107"/>
        <v>5633.25</v>
      </c>
      <c r="J677" s="35">
        <f t="shared" si="108"/>
        <v>16899.75</v>
      </c>
    </row>
    <row r="678" spans="1:10">
      <c r="A678">
        <f t="shared" si="104"/>
        <v>135198</v>
      </c>
      <c r="B678">
        <f t="shared" si="109"/>
        <v>135396</v>
      </c>
      <c r="C678">
        <f t="shared" si="105"/>
        <v>676</v>
      </c>
      <c r="D678">
        <f t="shared" si="100"/>
        <v>8</v>
      </c>
      <c r="E678">
        <f t="shared" si="101"/>
        <v>24.75</v>
      </c>
      <c r="F678" s="34">
        <f t="shared" si="102"/>
        <v>8.25</v>
      </c>
      <c r="G678">
        <f t="shared" si="103"/>
        <v>16731</v>
      </c>
      <c r="H678">
        <f t="shared" si="106"/>
        <v>5720674.5</v>
      </c>
      <c r="I678" s="34">
        <f t="shared" si="107"/>
        <v>5641.5</v>
      </c>
      <c r="J678" s="35">
        <f t="shared" si="108"/>
        <v>16924.5</v>
      </c>
    </row>
    <row r="679" spans="1:10">
      <c r="A679">
        <f t="shared" si="104"/>
        <v>135396</v>
      </c>
      <c r="B679">
        <f t="shared" si="109"/>
        <v>135594</v>
      </c>
      <c r="C679">
        <f t="shared" si="105"/>
        <v>677</v>
      </c>
      <c r="D679">
        <f t="shared" si="100"/>
        <v>8</v>
      </c>
      <c r="E679">
        <f t="shared" si="101"/>
        <v>24.75</v>
      </c>
      <c r="F679" s="34">
        <f t="shared" si="102"/>
        <v>8.25</v>
      </c>
      <c r="G679">
        <f t="shared" si="103"/>
        <v>16755.75</v>
      </c>
      <c r="H679">
        <f t="shared" si="106"/>
        <v>5737430.25</v>
      </c>
      <c r="I679" s="34">
        <f t="shared" si="107"/>
        <v>5649.75</v>
      </c>
      <c r="J679" s="35">
        <f t="shared" si="108"/>
        <v>16949.25</v>
      </c>
    </row>
    <row r="680" spans="1:10">
      <c r="A680">
        <f t="shared" si="104"/>
        <v>135594</v>
      </c>
      <c r="B680">
        <f t="shared" si="109"/>
        <v>135798</v>
      </c>
      <c r="C680">
        <f t="shared" si="105"/>
        <v>678</v>
      </c>
      <c r="D680">
        <f t="shared" si="100"/>
        <v>8</v>
      </c>
      <c r="E680">
        <f t="shared" si="101"/>
        <v>25.5</v>
      </c>
      <c r="F680" s="34">
        <f t="shared" si="102"/>
        <v>8.5</v>
      </c>
      <c r="G680">
        <f t="shared" si="103"/>
        <v>17289</v>
      </c>
      <c r="H680">
        <f t="shared" si="106"/>
        <v>5754719.25</v>
      </c>
      <c r="I680" s="34">
        <f t="shared" si="107"/>
        <v>5658.25</v>
      </c>
      <c r="J680" s="35">
        <f t="shared" si="108"/>
        <v>16974.75</v>
      </c>
    </row>
    <row r="681" spans="1:10">
      <c r="A681">
        <f t="shared" si="104"/>
        <v>135798</v>
      </c>
      <c r="B681">
        <f t="shared" si="109"/>
        <v>135996</v>
      </c>
      <c r="C681">
        <f t="shared" si="105"/>
        <v>679</v>
      </c>
      <c r="D681">
        <f t="shared" si="100"/>
        <v>8</v>
      </c>
      <c r="E681">
        <f t="shared" si="101"/>
        <v>24.75</v>
      </c>
      <c r="F681" s="34">
        <f t="shared" si="102"/>
        <v>8.25</v>
      </c>
      <c r="G681">
        <f t="shared" si="103"/>
        <v>16805.25</v>
      </c>
      <c r="H681">
        <f t="shared" si="106"/>
        <v>5771524.5</v>
      </c>
      <c r="I681" s="34">
        <f t="shared" si="107"/>
        <v>5666.5</v>
      </c>
      <c r="J681" s="35">
        <f t="shared" si="108"/>
        <v>16999.5</v>
      </c>
    </row>
    <row r="682" spans="1:10">
      <c r="A682">
        <f t="shared" si="104"/>
        <v>135996</v>
      </c>
      <c r="B682">
        <f t="shared" si="109"/>
        <v>136194</v>
      </c>
      <c r="C682">
        <f t="shared" si="105"/>
        <v>680</v>
      </c>
      <c r="D682">
        <f t="shared" si="100"/>
        <v>8</v>
      </c>
      <c r="E682">
        <f t="shared" si="101"/>
        <v>24.75</v>
      </c>
      <c r="F682" s="34">
        <f t="shared" si="102"/>
        <v>8.25</v>
      </c>
      <c r="G682">
        <f t="shared" si="103"/>
        <v>16830</v>
      </c>
      <c r="H682">
        <f t="shared" si="106"/>
        <v>5788354.5</v>
      </c>
      <c r="I682" s="34">
        <f t="shared" si="107"/>
        <v>5674.75</v>
      </c>
      <c r="J682" s="35">
        <f t="shared" si="108"/>
        <v>17024.25</v>
      </c>
    </row>
    <row r="683" spans="1:10">
      <c r="A683">
        <f t="shared" si="104"/>
        <v>136194</v>
      </c>
      <c r="B683">
        <f t="shared" si="109"/>
        <v>136398</v>
      </c>
      <c r="C683">
        <f t="shared" si="105"/>
        <v>681</v>
      </c>
      <c r="D683">
        <f t="shared" si="100"/>
        <v>8</v>
      </c>
      <c r="E683">
        <f t="shared" si="101"/>
        <v>25.5</v>
      </c>
      <c r="F683" s="34">
        <f t="shared" si="102"/>
        <v>8.5</v>
      </c>
      <c r="G683">
        <f t="shared" si="103"/>
        <v>17365.5</v>
      </c>
      <c r="H683">
        <f t="shared" si="106"/>
        <v>5805720</v>
      </c>
      <c r="I683" s="34">
        <f t="shared" si="107"/>
        <v>5683.25</v>
      </c>
      <c r="J683" s="35">
        <f t="shared" si="108"/>
        <v>17049.75</v>
      </c>
    </row>
    <row r="684" spans="1:10">
      <c r="A684">
        <f t="shared" si="104"/>
        <v>136398</v>
      </c>
      <c r="B684">
        <f t="shared" si="109"/>
        <v>136596</v>
      </c>
      <c r="C684">
        <f t="shared" si="105"/>
        <v>682</v>
      </c>
      <c r="D684">
        <f t="shared" si="100"/>
        <v>8</v>
      </c>
      <c r="E684">
        <f t="shared" si="101"/>
        <v>24.75</v>
      </c>
      <c r="F684" s="34">
        <f t="shared" si="102"/>
        <v>8.25</v>
      </c>
      <c r="G684">
        <f t="shared" si="103"/>
        <v>16879.5</v>
      </c>
      <c r="H684">
        <f t="shared" si="106"/>
        <v>5822599.5</v>
      </c>
      <c r="I684" s="34">
        <f t="shared" si="107"/>
        <v>5691.5</v>
      </c>
      <c r="J684" s="35">
        <f t="shared" si="108"/>
        <v>17074.5</v>
      </c>
    </row>
    <row r="685" spans="1:10">
      <c r="A685">
        <f t="shared" si="104"/>
        <v>136596</v>
      </c>
      <c r="B685">
        <f t="shared" si="109"/>
        <v>136794</v>
      </c>
      <c r="C685">
        <f t="shared" si="105"/>
        <v>683</v>
      </c>
      <c r="D685">
        <f t="shared" si="100"/>
        <v>8</v>
      </c>
      <c r="E685">
        <f t="shared" si="101"/>
        <v>24.75</v>
      </c>
      <c r="F685" s="34">
        <f t="shared" si="102"/>
        <v>8.25</v>
      </c>
      <c r="G685">
        <f t="shared" si="103"/>
        <v>16904.25</v>
      </c>
      <c r="H685">
        <f t="shared" si="106"/>
        <v>5839503.75</v>
      </c>
      <c r="I685" s="34">
        <f t="shared" si="107"/>
        <v>5699.75</v>
      </c>
      <c r="J685" s="35">
        <f t="shared" si="108"/>
        <v>17099.25</v>
      </c>
    </row>
    <row r="686" spans="1:10">
      <c r="A686">
        <f t="shared" si="104"/>
        <v>136794</v>
      </c>
      <c r="B686">
        <f t="shared" si="109"/>
        <v>136998</v>
      </c>
      <c r="C686">
        <f t="shared" si="105"/>
        <v>684</v>
      </c>
      <c r="D686">
        <f t="shared" si="100"/>
        <v>8</v>
      </c>
      <c r="E686">
        <f t="shared" si="101"/>
        <v>25.5</v>
      </c>
      <c r="F686" s="34">
        <f t="shared" si="102"/>
        <v>8.5</v>
      </c>
      <c r="G686">
        <f t="shared" si="103"/>
        <v>17442</v>
      </c>
      <c r="H686">
        <f t="shared" si="106"/>
        <v>5856945.75</v>
      </c>
      <c r="I686" s="34">
        <f t="shared" si="107"/>
        <v>5708.25</v>
      </c>
      <c r="J686" s="35">
        <f t="shared" si="108"/>
        <v>17124.75</v>
      </c>
    </row>
    <row r="687" spans="1:10">
      <c r="A687">
        <f t="shared" si="104"/>
        <v>136998</v>
      </c>
      <c r="B687">
        <f t="shared" si="109"/>
        <v>137196</v>
      </c>
      <c r="C687">
        <f t="shared" si="105"/>
        <v>685</v>
      </c>
      <c r="D687">
        <f t="shared" si="100"/>
        <v>8</v>
      </c>
      <c r="E687">
        <f t="shared" si="101"/>
        <v>24.75</v>
      </c>
      <c r="F687" s="34">
        <f t="shared" si="102"/>
        <v>8.25</v>
      </c>
      <c r="G687">
        <f t="shared" si="103"/>
        <v>16953.75</v>
      </c>
      <c r="H687">
        <f t="shared" si="106"/>
        <v>5873899.5</v>
      </c>
      <c r="I687" s="34">
        <f t="shared" si="107"/>
        <v>5716.5</v>
      </c>
      <c r="J687" s="35">
        <f t="shared" si="108"/>
        <v>17149.5</v>
      </c>
    </row>
    <row r="688" spans="1:10">
      <c r="A688">
        <f t="shared" si="104"/>
        <v>137196</v>
      </c>
      <c r="B688">
        <f t="shared" si="109"/>
        <v>137394</v>
      </c>
      <c r="C688">
        <f t="shared" si="105"/>
        <v>686</v>
      </c>
      <c r="D688">
        <f t="shared" si="100"/>
        <v>8</v>
      </c>
      <c r="E688">
        <f t="shared" si="101"/>
        <v>24.75</v>
      </c>
      <c r="F688" s="34">
        <f t="shared" si="102"/>
        <v>8.25</v>
      </c>
      <c r="G688">
        <f t="shared" si="103"/>
        <v>16978.5</v>
      </c>
      <c r="H688">
        <f t="shared" si="106"/>
        <v>5890878</v>
      </c>
      <c r="I688" s="34">
        <f t="shared" si="107"/>
        <v>5724.75</v>
      </c>
      <c r="J688" s="35">
        <f t="shared" si="108"/>
        <v>17174.25</v>
      </c>
    </row>
    <row r="689" spans="1:10">
      <c r="A689">
        <f t="shared" si="104"/>
        <v>137394</v>
      </c>
      <c r="B689">
        <f t="shared" si="109"/>
        <v>137598</v>
      </c>
      <c r="C689">
        <f t="shared" si="105"/>
        <v>687</v>
      </c>
      <c r="D689">
        <f t="shared" si="100"/>
        <v>8</v>
      </c>
      <c r="E689">
        <f t="shared" si="101"/>
        <v>25.5</v>
      </c>
      <c r="F689" s="34">
        <f t="shared" si="102"/>
        <v>8.5</v>
      </c>
      <c r="G689">
        <f t="shared" si="103"/>
        <v>17518.5</v>
      </c>
      <c r="H689">
        <f t="shared" si="106"/>
        <v>5908396.5</v>
      </c>
      <c r="I689" s="34">
        <f t="shared" si="107"/>
        <v>5733.25</v>
      </c>
      <c r="J689" s="35">
        <f t="shared" si="108"/>
        <v>17199.75</v>
      </c>
    </row>
    <row r="690" spans="1:10">
      <c r="A690">
        <f t="shared" si="104"/>
        <v>137598</v>
      </c>
      <c r="B690">
        <f t="shared" si="109"/>
        <v>137796</v>
      </c>
      <c r="C690">
        <f t="shared" si="105"/>
        <v>688</v>
      </c>
      <c r="D690">
        <f t="shared" si="100"/>
        <v>8</v>
      </c>
      <c r="E690">
        <f t="shared" si="101"/>
        <v>24.75</v>
      </c>
      <c r="F690" s="34">
        <f t="shared" si="102"/>
        <v>8.25</v>
      </c>
      <c r="G690">
        <f t="shared" si="103"/>
        <v>17028</v>
      </c>
      <c r="H690">
        <f t="shared" si="106"/>
        <v>5925424.5</v>
      </c>
      <c r="I690" s="34">
        <f t="shared" si="107"/>
        <v>5741.5</v>
      </c>
      <c r="J690" s="35">
        <f t="shared" si="108"/>
        <v>17224.5</v>
      </c>
    </row>
    <row r="691" spans="1:10">
      <c r="A691">
        <f t="shared" si="104"/>
        <v>137796</v>
      </c>
      <c r="B691">
        <f t="shared" si="109"/>
        <v>137994</v>
      </c>
      <c r="C691">
        <f t="shared" si="105"/>
        <v>689</v>
      </c>
      <c r="D691">
        <f t="shared" si="100"/>
        <v>8</v>
      </c>
      <c r="E691">
        <f t="shared" si="101"/>
        <v>24.75</v>
      </c>
      <c r="F691" s="34">
        <f t="shared" si="102"/>
        <v>8.25</v>
      </c>
      <c r="G691">
        <f t="shared" si="103"/>
        <v>17052.75</v>
      </c>
      <c r="H691">
        <f t="shared" si="106"/>
        <v>5942477.25</v>
      </c>
      <c r="I691" s="34">
        <f t="shared" si="107"/>
        <v>5749.75</v>
      </c>
      <c r="J691" s="35">
        <f t="shared" si="108"/>
        <v>17249.25</v>
      </c>
    </row>
    <row r="692" spans="1:10">
      <c r="A692">
        <f t="shared" si="104"/>
        <v>137994</v>
      </c>
      <c r="B692">
        <f t="shared" si="109"/>
        <v>138198</v>
      </c>
      <c r="C692">
        <f t="shared" si="105"/>
        <v>690</v>
      </c>
      <c r="D692">
        <f t="shared" si="100"/>
        <v>8</v>
      </c>
      <c r="E692">
        <f t="shared" si="101"/>
        <v>25.5</v>
      </c>
      <c r="F692" s="34">
        <f t="shared" si="102"/>
        <v>8.5</v>
      </c>
      <c r="G692">
        <f t="shared" si="103"/>
        <v>17595</v>
      </c>
      <c r="H692">
        <f t="shared" si="106"/>
        <v>5960072.25</v>
      </c>
      <c r="I692" s="34">
        <f t="shared" si="107"/>
        <v>5758.25</v>
      </c>
      <c r="J692" s="35">
        <f t="shared" si="108"/>
        <v>17274.75</v>
      </c>
    </row>
    <row r="693" spans="1:10">
      <c r="A693">
        <f t="shared" si="104"/>
        <v>138198</v>
      </c>
      <c r="B693">
        <f t="shared" si="109"/>
        <v>138396</v>
      </c>
      <c r="C693">
        <f t="shared" si="105"/>
        <v>691</v>
      </c>
      <c r="D693">
        <f t="shared" si="100"/>
        <v>8</v>
      </c>
      <c r="E693">
        <f t="shared" si="101"/>
        <v>24.75</v>
      </c>
      <c r="F693" s="34">
        <f t="shared" si="102"/>
        <v>8.25</v>
      </c>
      <c r="G693">
        <f t="shared" si="103"/>
        <v>17102.25</v>
      </c>
      <c r="H693">
        <f t="shared" si="106"/>
        <v>5977174.5</v>
      </c>
      <c r="I693" s="34">
        <f t="shared" si="107"/>
        <v>5766.5</v>
      </c>
      <c r="J693" s="35">
        <f t="shared" si="108"/>
        <v>17299.5</v>
      </c>
    </row>
    <row r="694" spans="1:10">
      <c r="A694">
        <f t="shared" si="104"/>
        <v>138396</v>
      </c>
      <c r="B694">
        <f t="shared" si="109"/>
        <v>138594</v>
      </c>
      <c r="C694">
        <f t="shared" si="105"/>
        <v>692</v>
      </c>
      <c r="D694">
        <f t="shared" si="100"/>
        <v>8</v>
      </c>
      <c r="E694">
        <f t="shared" si="101"/>
        <v>24.75</v>
      </c>
      <c r="F694" s="34">
        <f t="shared" si="102"/>
        <v>8.25</v>
      </c>
      <c r="G694">
        <f t="shared" si="103"/>
        <v>17127</v>
      </c>
      <c r="H694">
        <f t="shared" si="106"/>
        <v>5994301.5</v>
      </c>
      <c r="I694" s="34">
        <f t="shared" si="107"/>
        <v>5774.75</v>
      </c>
      <c r="J694" s="35">
        <f t="shared" si="108"/>
        <v>17324.25</v>
      </c>
    </row>
    <row r="695" spans="1:10">
      <c r="A695">
        <f t="shared" si="104"/>
        <v>138594</v>
      </c>
      <c r="B695">
        <f t="shared" si="109"/>
        <v>138798</v>
      </c>
      <c r="C695">
        <f t="shared" si="105"/>
        <v>693</v>
      </c>
      <c r="D695">
        <f t="shared" si="100"/>
        <v>8</v>
      </c>
      <c r="E695">
        <f t="shared" si="101"/>
        <v>25.5</v>
      </c>
      <c r="F695" s="34">
        <f t="shared" si="102"/>
        <v>8.5</v>
      </c>
      <c r="G695">
        <f t="shared" si="103"/>
        <v>17671.5</v>
      </c>
      <c r="H695">
        <f t="shared" si="106"/>
        <v>6011973</v>
      </c>
      <c r="I695" s="34">
        <f t="shared" si="107"/>
        <v>5783.25</v>
      </c>
      <c r="J695" s="35">
        <f t="shared" si="108"/>
        <v>17349.75</v>
      </c>
    </row>
    <row r="696" spans="1:10">
      <c r="A696">
        <f t="shared" si="104"/>
        <v>138798</v>
      </c>
      <c r="B696">
        <f t="shared" si="109"/>
        <v>138996</v>
      </c>
      <c r="C696">
        <f t="shared" si="105"/>
        <v>694</v>
      </c>
      <c r="D696">
        <f t="shared" si="100"/>
        <v>8</v>
      </c>
      <c r="E696">
        <f t="shared" si="101"/>
        <v>24.75</v>
      </c>
      <c r="F696" s="34">
        <f t="shared" si="102"/>
        <v>8.25</v>
      </c>
      <c r="G696">
        <f t="shared" si="103"/>
        <v>17176.5</v>
      </c>
      <c r="H696">
        <f t="shared" si="106"/>
        <v>6029149.5</v>
      </c>
      <c r="I696" s="34">
        <f t="shared" si="107"/>
        <v>5791.5</v>
      </c>
      <c r="J696" s="35">
        <f t="shared" si="108"/>
        <v>17374.5</v>
      </c>
    </row>
    <row r="697" spans="1:10">
      <c r="A697">
        <f t="shared" si="104"/>
        <v>138996</v>
      </c>
      <c r="B697">
        <f t="shared" si="109"/>
        <v>139194</v>
      </c>
      <c r="C697">
        <f t="shared" si="105"/>
        <v>695</v>
      </c>
      <c r="D697">
        <f t="shared" si="100"/>
        <v>8</v>
      </c>
      <c r="E697">
        <f t="shared" si="101"/>
        <v>24.75</v>
      </c>
      <c r="F697" s="34">
        <f t="shared" si="102"/>
        <v>8.25</v>
      </c>
      <c r="G697">
        <f t="shared" si="103"/>
        <v>17201.25</v>
      </c>
      <c r="H697">
        <f t="shared" si="106"/>
        <v>6046350.75</v>
      </c>
      <c r="I697" s="34">
        <f t="shared" si="107"/>
        <v>5799.75</v>
      </c>
      <c r="J697" s="35">
        <f t="shared" si="108"/>
        <v>17399.25</v>
      </c>
    </row>
    <row r="698" spans="1:10">
      <c r="A698">
        <f t="shared" si="104"/>
        <v>139194</v>
      </c>
      <c r="B698">
        <f t="shared" si="109"/>
        <v>139398</v>
      </c>
      <c r="C698">
        <f t="shared" si="105"/>
        <v>696</v>
      </c>
      <c r="D698">
        <f t="shared" si="100"/>
        <v>8</v>
      </c>
      <c r="E698">
        <f t="shared" si="101"/>
        <v>25.5</v>
      </c>
      <c r="F698" s="34">
        <f t="shared" si="102"/>
        <v>8.5</v>
      </c>
      <c r="G698">
        <f t="shared" si="103"/>
        <v>17748</v>
      </c>
      <c r="H698">
        <f t="shared" si="106"/>
        <v>6064098.75</v>
      </c>
      <c r="I698" s="34">
        <f t="shared" si="107"/>
        <v>5808.25</v>
      </c>
      <c r="J698" s="35">
        <f t="shared" si="108"/>
        <v>17424.75</v>
      </c>
    </row>
    <row r="699" spans="1:10">
      <c r="A699">
        <f t="shared" si="104"/>
        <v>139398</v>
      </c>
      <c r="B699">
        <f t="shared" si="109"/>
        <v>139596</v>
      </c>
      <c r="C699">
        <f t="shared" si="105"/>
        <v>697</v>
      </c>
      <c r="D699">
        <f t="shared" si="100"/>
        <v>8</v>
      </c>
      <c r="E699">
        <f t="shared" si="101"/>
        <v>24.75</v>
      </c>
      <c r="F699" s="34">
        <f t="shared" si="102"/>
        <v>8.25</v>
      </c>
      <c r="G699">
        <f t="shared" si="103"/>
        <v>17250.75</v>
      </c>
      <c r="H699">
        <f t="shared" si="106"/>
        <v>6081349.5</v>
      </c>
      <c r="I699" s="34">
        <f t="shared" si="107"/>
        <v>5816.5</v>
      </c>
      <c r="J699" s="35">
        <f t="shared" si="108"/>
        <v>17449.5</v>
      </c>
    </row>
    <row r="700" spans="1:10">
      <c r="A700">
        <f t="shared" si="104"/>
        <v>139596</v>
      </c>
      <c r="B700">
        <f t="shared" si="109"/>
        <v>139794</v>
      </c>
      <c r="C700">
        <f t="shared" si="105"/>
        <v>698</v>
      </c>
      <c r="D700">
        <f t="shared" si="100"/>
        <v>8</v>
      </c>
      <c r="E700">
        <f t="shared" si="101"/>
        <v>24.75</v>
      </c>
      <c r="F700" s="34">
        <f t="shared" si="102"/>
        <v>8.25</v>
      </c>
      <c r="G700">
        <f t="shared" si="103"/>
        <v>17275.5</v>
      </c>
      <c r="H700">
        <f t="shared" si="106"/>
        <v>6098625</v>
      </c>
      <c r="I700" s="34">
        <f t="shared" si="107"/>
        <v>5824.75</v>
      </c>
      <c r="J700" s="35">
        <f t="shared" si="108"/>
        <v>17474.25</v>
      </c>
    </row>
    <row r="701" spans="1:10">
      <c r="A701">
        <f t="shared" si="104"/>
        <v>139794</v>
      </c>
      <c r="B701">
        <f t="shared" si="109"/>
        <v>139998</v>
      </c>
      <c r="C701">
        <f t="shared" si="105"/>
        <v>699</v>
      </c>
      <c r="D701">
        <f t="shared" si="100"/>
        <v>8</v>
      </c>
      <c r="E701">
        <f t="shared" si="101"/>
        <v>25.5</v>
      </c>
      <c r="F701" s="34">
        <f t="shared" si="102"/>
        <v>8.5</v>
      </c>
      <c r="G701">
        <f t="shared" si="103"/>
        <v>17824.5</v>
      </c>
      <c r="H701">
        <f t="shared" si="106"/>
        <v>6116449.5</v>
      </c>
      <c r="I701" s="34">
        <f t="shared" si="107"/>
        <v>5833.25</v>
      </c>
      <c r="J701" s="35">
        <f t="shared" si="108"/>
        <v>17499.75</v>
      </c>
    </row>
    <row r="702" spans="1:10">
      <c r="A702">
        <f t="shared" si="104"/>
        <v>139998</v>
      </c>
      <c r="B702">
        <f t="shared" si="109"/>
        <v>140196</v>
      </c>
      <c r="C702">
        <f t="shared" si="105"/>
        <v>700</v>
      </c>
      <c r="D702">
        <f t="shared" si="100"/>
        <v>8</v>
      </c>
      <c r="E702">
        <f t="shared" si="101"/>
        <v>24.75</v>
      </c>
      <c r="F702" s="34">
        <f t="shared" si="102"/>
        <v>8.25</v>
      </c>
      <c r="G702">
        <f t="shared" si="103"/>
        <v>17325</v>
      </c>
      <c r="H702">
        <f t="shared" si="106"/>
        <v>6133774.5</v>
      </c>
      <c r="I702" s="34">
        <f t="shared" si="107"/>
        <v>5841.5</v>
      </c>
      <c r="J702" s="35">
        <f t="shared" si="108"/>
        <v>17524.5</v>
      </c>
    </row>
    <row r="703" spans="1:10">
      <c r="A703">
        <f t="shared" si="104"/>
        <v>140196</v>
      </c>
      <c r="B703">
        <f t="shared" si="109"/>
        <v>140394</v>
      </c>
      <c r="C703">
        <f t="shared" si="105"/>
        <v>701</v>
      </c>
      <c r="D703">
        <f t="shared" si="100"/>
        <v>8</v>
      </c>
      <c r="E703">
        <f t="shared" si="101"/>
        <v>24.75</v>
      </c>
      <c r="F703" s="34">
        <f t="shared" si="102"/>
        <v>8.25</v>
      </c>
      <c r="G703">
        <f t="shared" si="103"/>
        <v>17349.75</v>
      </c>
      <c r="H703">
        <f t="shared" si="106"/>
        <v>6151124.25</v>
      </c>
      <c r="I703" s="34">
        <f t="shared" si="107"/>
        <v>5849.75</v>
      </c>
      <c r="J703" s="35">
        <f t="shared" si="108"/>
        <v>17549.25</v>
      </c>
    </row>
    <row r="704" spans="1:10">
      <c r="A704">
        <f t="shared" si="104"/>
        <v>140394</v>
      </c>
      <c r="B704">
        <f t="shared" si="109"/>
        <v>140598</v>
      </c>
      <c r="C704">
        <f t="shared" si="105"/>
        <v>702</v>
      </c>
      <c r="D704">
        <f t="shared" si="100"/>
        <v>8</v>
      </c>
      <c r="E704">
        <f t="shared" si="101"/>
        <v>25.5</v>
      </c>
      <c r="F704" s="34">
        <f t="shared" si="102"/>
        <v>8.5</v>
      </c>
      <c r="G704">
        <f t="shared" si="103"/>
        <v>17901</v>
      </c>
      <c r="H704">
        <f t="shared" si="106"/>
        <v>6169025.25</v>
      </c>
      <c r="I704" s="34">
        <f t="shared" si="107"/>
        <v>5858.25</v>
      </c>
      <c r="J704" s="35">
        <f t="shared" si="108"/>
        <v>17574.75</v>
      </c>
    </row>
    <row r="705" spans="1:10">
      <c r="A705">
        <f t="shared" si="104"/>
        <v>140598</v>
      </c>
      <c r="B705">
        <f t="shared" si="109"/>
        <v>140796</v>
      </c>
      <c r="C705">
        <f t="shared" si="105"/>
        <v>703</v>
      </c>
      <c r="D705">
        <f t="shared" si="100"/>
        <v>8</v>
      </c>
      <c r="E705">
        <f t="shared" si="101"/>
        <v>24.75</v>
      </c>
      <c r="F705" s="34">
        <f t="shared" si="102"/>
        <v>8.25</v>
      </c>
      <c r="G705">
        <f t="shared" si="103"/>
        <v>17399.25</v>
      </c>
      <c r="H705">
        <f t="shared" si="106"/>
        <v>6186424.5</v>
      </c>
      <c r="I705" s="34">
        <f t="shared" si="107"/>
        <v>5866.5</v>
      </c>
      <c r="J705" s="35">
        <f t="shared" si="108"/>
        <v>17599.5</v>
      </c>
    </row>
    <row r="706" spans="1:10">
      <c r="A706">
        <f t="shared" si="104"/>
        <v>140796</v>
      </c>
      <c r="B706">
        <f t="shared" si="109"/>
        <v>140994</v>
      </c>
      <c r="C706">
        <f t="shared" si="105"/>
        <v>704</v>
      </c>
      <c r="D706">
        <f t="shared" si="100"/>
        <v>8</v>
      </c>
      <c r="E706">
        <f t="shared" si="101"/>
        <v>24.75</v>
      </c>
      <c r="F706" s="34">
        <f t="shared" si="102"/>
        <v>8.25</v>
      </c>
      <c r="G706">
        <f t="shared" si="103"/>
        <v>17424</v>
      </c>
      <c r="H706">
        <f t="shared" si="106"/>
        <v>6203848.5</v>
      </c>
      <c r="I706" s="34">
        <f t="shared" si="107"/>
        <v>5874.75</v>
      </c>
      <c r="J706" s="35">
        <f t="shared" si="108"/>
        <v>17624.25</v>
      </c>
    </row>
    <row r="707" spans="1:10">
      <c r="A707">
        <f t="shared" si="104"/>
        <v>140994</v>
      </c>
      <c r="B707">
        <f t="shared" si="109"/>
        <v>141198</v>
      </c>
      <c r="C707">
        <f t="shared" si="105"/>
        <v>705</v>
      </c>
      <c r="D707">
        <f t="shared" ref="D707:D770" si="110">$F$1</f>
        <v>8</v>
      </c>
      <c r="E707">
        <f t="shared" ref="E707:E770" si="111">(B707-A707)/D707</f>
        <v>25.5</v>
      </c>
      <c r="F707" s="34">
        <f t="shared" ref="F707:F770" si="112">20*E707/60</f>
        <v>8.5</v>
      </c>
      <c r="G707">
        <f t="shared" ref="G707:G770" si="113">E707*C707</f>
        <v>17977.5</v>
      </c>
      <c r="H707">
        <f t="shared" si="106"/>
        <v>6221826</v>
      </c>
      <c r="I707" s="34">
        <f t="shared" si="107"/>
        <v>5883.25</v>
      </c>
      <c r="J707" s="35">
        <f t="shared" si="108"/>
        <v>17649.75</v>
      </c>
    </row>
    <row r="708" spans="1:10">
      <c r="A708">
        <f t="shared" ref="A708:A771" si="114">B707</f>
        <v>141198</v>
      </c>
      <c r="B708">
        <f t="shared" si="109"/>
        <v>141396</v>
      </c>
      <c r="C708">
        <f t="shared" ref="C708:C771" si="115">C707+1</f>
        <v>706</v>
      </c>
      <c r="D708">
        <f t="shared" si="110"/>
        <v>8</v>
      </c>
      <c r="E708">
        <f t="shared" si="111"/>
        <v>24.75</v>
      </c>
      <c r="F708" s="34">
        <f t="shared" si="112"/>
        <v>8.25</v>
      </c>
      <c r="G708">
        <f t="shared" si="113"/>
        <v>17473.5</v>
      </c>
      <c r="H708">
        <f t="shared" ref="H708:H771" si="116">G708+H707</f>
        <v>6239299.5</v>
      </c>
      <c r="I708" s="34">
        <f t="shared" ref="I708:I771" si="117">F708+I707</f>
        <v>5891.5</v>
      </c>
      <c r="J708" s="35">
        <f t="shared" ref="J708:J771" si="118">E708+J707</f>
        <v>17674.5</v>
      </c>
    </row>
    <row r="709" spans="1:10">
      <c r="A709">
        <f t="shared" si="114"/>
        <v>141396</v>
      </c>
      <c r="B709">
        <f t="shared" si="109"/>
        <v>141594</v>
      </c>
      <c r="C709">
        <f t="shared" si="115"/>
        <v>707</v>
      </c>
      <c r="D709">
        <f t="shared" si="110"/>
        <v>8</v>
      </c>
      <c r="E709">
        <f t="shared" si="111"/>
        <v>24.75</v>
      </c>
      <c r="F709" s="34">
        <f t="shared" si="112"/>
        <v>8.25</v>
      </c>
      <c r="G709">
        <f t="shared" si="113"/>
        <v>17498.25</v>
      </c>
      <c r="H709">
        <f t="shared" si="116"/>
        <v>6256797.75</v>
      </c>
      <c r="I709" s="34">
        <f t="shared" si="117"/>
        <v>5899.75</v>
      </c>
      <c r="J709" s="35">
        <f t="shared" si="118"/>
        <v>17699.25</v>
      </c>
    </row>
    <row r="710" spans="1:10">
      <c r="A710">
        <f t="shared" si="114"/>
        <v>141594</v>
      </c>
      <c r="B710">
        <f t="shared" si="109"/>
        <v>141798</v>
      </c>
      <c r="C710">
        <f t="shared" si="115"/>
        <v>708</v>
      </c>
      <c r="D710">
        <f t="shared" si="110"/>
        <v>8</v>
      </c>
      <c r="E710">
        <f t="shared" si="111"/>
        <v>25.5</v>
      </c>
      <c r="F710" s="34">
        <f t="shared" si="112"/>
        <v>8.5</v>
      </c>
      <c r="G710">
        <f t="shared" si="113"/>
        <v>18054</v>
      </c>
      <c r="H710">
        <f t="shared" si="116"/>
        <v>6274851.75</v>
      </c>
      <c r="I710" s="34">
        <f t="shared" si="117"/>
        <v>5908.25</v>
      </c>
      <c r="J710" s="35">
        <f t="shared" si="118"/>
        <v>17724.75</v>
      </c>
    </row>
    <row r="711" spans="1:10">
      <c r="A711">
        <f t="shared" si="114"/>
        <v>141798</v>
      </c>
      <c r="B711">
        <f t="shared" ref="B711:B774" si="119">A711+E708*D711</f>
        <v>141996</v>
      </c>
      <c r="C711">
        <f t="shared" si="115"/>
        <v>709</v>
      </c>
      <c r="D711">
        <f t="shared" si="110"/>
        <v>8</v>
      </c>
      <c r="E711">
        <f t="shared" si="111"/>
        <v>24.75</v>
      </c>
      <c r="F711" s="34">
        <f t="shared" si="112"/>
        <v>8.25</v>
      </c>
      <c r="G711">
        <f t="shared" si="113"/>
        <v>17547.75</v>
      </c>
      <c r="H711">
        <f t="shared" si="116"/>
        <v>6292399.5</v>
      </c>
      <c r="I711" s="34">
        <f t="shared" si="117"/>
        <v>5916.5</v>
      </c>
      <c r="J711" s="35">
        <f t="shared" si="118"/>
        <v>17749.5</v>
      </c>
    </row>
    <row r="712" spans="1:10">
      <c r="A712">
        <f t="shared" si="114"/>
        <v>141996</v>
      </c>
      <c r="B712">
        <f t="shared" si="119"/>
        <v>142194</v>
      </c>
      <c r="C712">
        <f t="shared" si="115"/>
        <v>710</v>
      </c>
      <c r="D712">
        <f t="shared" si="110"/>
        <v>8</v>
      </c>
      <c r="E712">
        <f t="shared" si="111"/>
        <v>24.75</v>
      </c>
      <c r="F712" s="34">
        <f t="shared" si="112"/>
        <v>8.25</v>
      </c>
      <c r="G712">
        <f t="shared" si="113"/>
        <v>17572.5</v>
      </c>
      <c r="H712">
        <f t="shared" si="116"/>
        <v>6309972</v>
      </c>
      <c r="I712" s="34">
        <f t="shared" si="117"/>
        <v>5924.75</v>
      </c>
      <c r="J712" s="35">
        <f t="shared" si="118"/>
        <v>17774.25</v>
      </c>
    </row>
    <row r="713" spans="1:10">
      <c r="A713">
        <f t="shared" si="114"/>
        <v>142194</v>
      </c>
      <c r="B713">
        <f t="shared" si="119"/>
        <v>142398</v>
      </c>
      <c r="C713">
        <f t="shared" si="115"/>
        <v>711</v>
      </c>
      <c r="D713">
        <f t="shared" si="110"/>
        <v>8</v>
      </c>
      <c r="E713">
        <f t="shared" si="111"/>
        <v>25.5</v>
      </c>
      <c r="F713" s="34">
        <f t="shared" si="112"/>
        <v>8.5</v>
      </c>
      <c r="G713">
        <f t="shared" si="113"/>
        <v>18130.5</v>
      </c>
      <c r="H713">
        <f t="shared" si="116"/>
        <v>6328102.5</v>
      </c>
      <c r="I713" s="34">
        <f t="shared" si="117"/>
        <v>5933.25</v>
      </c>
      <c r="J713" s="35">
        <f t="shared" si="118"/>
        <v>17799.75</v>
      </c>
    </row>
    <row r="714" spans="1:10">
      <c r="A714">
        <f t="shared" si="114"/>
        <v>142398</v>
      </c>
      <c r="B714">
        <f t="shared" si="119"/>
        <v>142596</v>
      </c>
      <c r="C714">
        <f t="shared" si="115"/>
        <v>712</v>
      </c>
      <c r="D714">
        <f t="shared" si="110"/>
        <v>8</v>
      </c>
      <c r="E714">
        <f t="shared" si="111"/>
        <v>24.75</v>
      </c>
      <c r="F714" s="34">
        <f t="shared" si="112"/>
        <v>8.25</v>
      </c>
      <c r="G714">
        <f t="shared" si="113"/>
        <v>17622</v>
      </c>
      <c r="H714">
        <f t="shared" si="116"/>
        <v>6345724.5</v>
      </c>
      <c r="I714" s="34">
        <f t="shared" si="117"/>
        <v>5941.5</v>
      </c>
      <c r="J714" s="35">
        <f t="shared" si="118"/>
        <v>17824.5</v>
      </c>
    </row>
    <row r="715" spans="1:10">
      <c r="A715">
        <f t="shared" si="114"/>
        <v>142596</v>
      </c>
      <c r="B715">
        <f t="shared" si="119"/>
        <v>142794</v>
      </c>
      <c r="C715">
        <f t="shared" si="115"/>
        <v>713</v>
      </c>
      <c r="D715">
        <f t="shared" si="110"/>
        <v>8</v>
      </c>
      <c r="E715">
        <f t="shared" si="111"/>
        <v>24.75</v>
      </c>
      <c r="F715" s="34">
        <f t="shared" si="112"/>
        <v>8.25</v>
      </c>
      <c r="G715">
        <f t="shared" si="113"/>
        <v>17646.75</v>
      </c>
      <c r="H715">
        <f t="shared" si="116"/>
        <v>6363371.25</v>
      </c>
      <c r="I715" s="34">
        <f t="shared" si="117"/>
        <v>5949.75</v>
      </c>
      <c r="J715" s="35">
        <f t="shared" si="118"/>
        <v>17849.25</v>
      </c>
    </row>
    <row r="716" spans="1:10">
      <c r="A716">
        <f t="shared" si="114"/>
        <v>142794</v>
      </c>
      <c r="B716">
        <f t="shared" si="119"/>
        <v>142998</v>
      </c>
      <c r="C716">
        <f t="shared" si="115"/>
        <v>714</v>
      </c>
      <c r="D716">
        <f t="shared" si="110"/>
        <v>8</v>
      </c>
      <c r="E716">
        <f t="shared" si="111"/>
        <v>25.5</v>
      </c>
      <c r="F716" s="34">
        <f t="shared" si="112"/>
        <v>8.5</v>
      </c>
      <c r="G716">
        <f t="shared" si="113"/>
        <v>18207</v>
      </c>
      <c r="H716">
        <f t="shared" si="116"/>
        <v>6381578.25</v>
      </c>
      <c r="I716" s="34">
        <f t="shared" si="117"/>
        <v>5958.25</v>
      </c>
      <c r="J716" s="35">
        <f t="shared" si="118"/>
        <v>17874.75</v>
      </c>
    </row>
    <row r="717" spans="1:10">
      <c r="A717">
        <f t="shared" si="114"/>
        <v>142998</v>
      </c>
      <c r="B717">
        <f t="shared" si="119"/>
        <v>143196</v>
      </c>
      <c r="C717">
        <f t="shared" si="115"/>
        <v>715</v>
      </c>
      <c r="D717">
        <f t="shared" si="110"/>
        <v>8</v>
      </c>
      <c r="E717">
        <f t="shared" si="111"/>
        <v>24.75</v>
      </c>
      <c r="F717" s="34">
        <f t="shared" si="112"/>
        <v>8.25</v>
      </c>
      <c r="G717">
        <f t="shared" si="113"/>
        <v>17696.25</v>
      </c>
      <c r="H717">
        <f t="shared" si="116"/>
        <v>6399274.5</v>
      </c>
      <c r="I717" s="34">
        <f t="shared" si="117"/>
        <v>5966.5</v>
      </c>
      <c r="J717" s="35">
        <f t="shared" si="118"/>
        <v>17899.5</v>
      </c>
    </row>
    <row r="718" spans="1:10">
      <c r="A718">
        <f t="shared" si="114"/>
        <v>143196</v>
      </c>
      <c r="B718">
        <f t="shared" si="119"/>
        <v>143394</v>
      </c>
      <c r="C718">
        <f t="shared" si="115"/>
        <v>716</v>
      </c>
      <c r="D718">
        <f t="shared" si="110"/>
        <v>8</v>
      </c>
      <c r="E718">
        <f t="shared" si="111"/>
        <v>24.75</v>
      </c>
      <c r="F718" s="34">
        <f t="shared" si="112"/>
        <v>8.25</v>
      </c>
      <c r="G718">
        <f t="shared" si="113"/>
        <v>17721</v>
      </c>
      <c r="H718">
        <f t="shared" si="116"/>
        <v>6416995.5</v>
      </c>
      <c r="I718" s="34">
        <f t="shared" si="117"/>
        <v>5974.75</v>
      </c>
      <c r="J718" s="35">
        <f t="shared" si="118"/>
        <v>17924.25</v>
      </c>
    </row>
    <row r="719" spans="1:10">
      <c r="A719">
        <f t="shared" si="114"/>
        <v>143394</v>
      </c>
      <c r="B719">
        <f t="shared" si="119"/>
        <v>143598</v>
      </c>
      <c r="C719">
        <f t="shared" si="115"/>
        <v>717</v>
      </c>
      <c r="D719">
        <f t="shared" si="110"/>
        <v>8</v>
      </c>
      <c r="E719">
        <f t="shared" si="111"/>
        <v>25.5</v>
      </c>
      <c r="F719" s="34">
        <f t="shared" si="112"/>
        <v>8.5</v>
      </c>
      <c r="G719">
        <f t="shared" si="113"/>
        <v>18283.5</v>
      </c>
      <c r="H719">
        <f t="shared" si="116"/>
        <v>6435279</v>
      </c>
      <c r="I719" s="34">
        <f t="shared" si="117"/>
        <v>5983.25</v>
      </c>
      <c r="J719" s="35">
        <f t="shared" si="118"/>
        <v>17949.75</v>
      </c>
    </row>
    <row r="720" spans="1:10">
      <c r="A720">
        <f t="shared" si="114"/>
        <v>143598</v>
      </c>
      <c r="B720">
        <f t="shared" si="119"/>
        <v>143796</v>
      </c>
      <c r="C720">
        <f t="shared" si="115"/>
        <v>718</v>
      </c>
      <c r="D720">
        <f t="shared" si="110"/>
        <v>8</v>
      </c>
      <c r="E720">
        <f t="shared" si="111"/>
        <v>24.75</v>
      </c>
      <c r="F720" s="34">
        <f t="shared" si="112"/>
        <v>8.25</v>
      </c>
      <c r="G720">
        <f t="shared" si="113"/>
        <v>17770.5</v>
      </c>
      <c r="H720">
        <f t="shared" si="116"/>
        <v>6453049.5</v>
      </c>
      <c r="I720" s="34">
        <f t="shared" si="117"/>
        <v>5991.5</v>
      </c>
      <c r="J720" s="35">
        <f t="shared" si="118"/>
        <v>17974.5</v>
      </c>
    </row>
    <row r="721" spans="1:10">
      <c r="A721">
        <f t="shared" si="114"/>
        <v>143796</v>
      </c>
      <c r="B721">
        <f t="shared" si="119"/>
        <v>143994</v>
      </c>
      <c r="C721">
        <f t="shared" si="115"/>
        <v>719</v>
      </c>
      <c r="D721">
        <f t="shared" si="110"/>
        <v>8</v>
      </c>
      <c r="E721">
        <f t="shared" si="111"/>
        <v>24.75</v>
      </c>
      <c r="F721" s="34">
        <f t="shared" si="112"/>
        <v>8.25</v>
      </c>
      <c r="G721">
        <f t="shared" si="113"/>
        <v>17795.25</v>
      </c>
      <c r="H721">
        <f t="shared" si="116"/>
        <v>6470844.75</v>
      </c>
      <c r="I721" s="34">
        <f t="shared" si="117"/>
        <v>5999.75</v>
      </c>
      <c r="J721" s="35">
        <f t="shared" si="118"/>
        <v>17999.25</v>
      </c>
    </row>
    <row r="722" spans="1:10">
      <c r="A722">
        <f t="shared" si="114"/>
        <v>143994</v>
      </c>
      <c r="B722">
        <f t="shared" si="119"/>
        <v>144198</v>
      </c>
      <c r="C722">
        <f t="shared" si="115"/>
        <v>720</v>
      </c>
      <c r="D722">
        <f t="shared" si="110"/>
        <v>8</v>
      </c>
      <c r="E722">
        <f t="shared" si="111"/>
        <v>25.5</v>
      </c>
      <c r="F722" s="34">
        <f t="shared" si="112"/>
        <v>8.5</v>
      </c>
      <c r="G722">
        <f t="shared" si="113"/>
        <v>18360</v>
      </c>
      <c r="H722">
        <f t="shared" si="116"/>
        <v>6489204.75</v>
      </c>
      <c r="I722" s="34">
        <f t="shared" si="117"/>
        <v>6008.25</v>
      </c>
      <c r="J722" s="35">
        <f t="shared" si="118"/>
        <v>18024.75</v>
      </c>
    </row>
    <row r="723" spans="1:10">
      <c r="A723">
        <f t="shared" si="114"/>
        <v>144198</v>
      </c>
      <c r="B723">
        <f t="shared" si="119"/>
        <v>144396</v>
      </c>
      <c r="C723">
        <f t="shared" si="115"/>
        <v>721</v>
      </c>
      <c r="D723">
        <f t="shared" si="110"/>
        <v>8</v>
      </c>
      <c r="E723">
        <f t="shared" si="111"/>
        <v>24.75</v>
      </c>
      <c r="F723" s="34">
        <f t="shared" si="112"/>
        <v>8.25</v>
      </c>
      <c r="G723">
        <f t="shared" si="113"/>
        <v>17844.75</v>
      </c>
      <c r="H723">
        <f t="shared" si="116"/>
        <v>6507049.5</v>
      </c>
      <c r="I723" s="34">
        <f t="shared" si="117"/>
        <v>6016.5</v>
      </c>
      <c r="J723" s="35">
        <f t="shared" si="118"/>
        <v>18049.5</v>
      </c>
    </row>
    <row r="724" spans="1:10">
      <c r="A724">
        <f t="shared" si="114"/>
        <v>144396</v>
      </c>
      <c r="B724">
        <f t="shared" si="119"/>
        <v>144594</v>
      </c>
      <c r="C724">
        <f t="shared" si="115"/>
        <v>722</v>
      </c>
      <c r="D724">
        <f t="shared" si="110"/>
        <v>8</v>
      </c>
      <c r="E724">
        <f t="shared" si="111"/>
        <v>24.75</v>
      </c>
      <c r="F724" s="34">
        <f t="shared" si="112"/>
        <v>8.25</v>
      </c>
      <c r="G724">
        <f t="shared" si="113"/>
        <v>17869.5</v>
      </c>
      <c r="H724">
        <f t="shared" si="116"/>
        <v>6524919</v>
      </c>
      <c r="I724" s="34">
        <f t="shared" si="117"/>
        <v>6024.75</v>
      </c>
      <c r="J724" s="35">
        <f t="shared" si="118"/>
        <v>18074.25</v>
      </c>
    </row>
    <row r="725" spans="1:10">
      <c r="A725">
        <f t="shared" si="114"/>
        <v>144594</v>
      </c>
      <c r="B725">
        <f t="shared" si="119"/>
        <v>144798</v>
      </c>
      <c r="C725">
        <f t="shared" si="115"/>
        <v>723</v>
      </c>
      <c r="D725">
        <f t="shared" si="110"/>
        <v>8</v>
      </c>
      <c r="E725">
        <f t="shared" si="111"/>
        <v>25.5</v>
      </c>
      <c r="F725" s="34">
        <f t="shared" si="112"/>
        <v>8.5</v>
      </c>
      <c r="G725">
        <f t="shared" si="113"/>
        <v>18436.5</v>
      </c>
      <c r="H725">
        <f t="shared" si="116"/>
        <v>6543355.5</v>
      </c>
      <c r="I725" s="34">
        <f t="shared" si="117"/>
        <v>6033.25</v>
      </c>
      <c r="J725" s="35">
        <f t="shared" si="118"/>
        <v>18099.75</v>
      </c>
    </row>
    <row r="726" spans="1:10">
      <c r="A726">
        <f t="shared" si="114"/>
        <v>144798</v>
      </c>
      <c r="B726">
        <f t="shared" si="119"/>
        <v>144996</v>
      </c>
      <c r="C726">
        <f t="shared" si="115"/>
        <v>724</v>
      </c>
      <c r="D726">
        <f t="shared" si="110"/>
        <v>8</v>
      </c>
      <c r="E726">
        <f t="shared" si="111"/>
        <v>24.75</v>
      </c>
      <c r="F726" s="34">
        <f t="shared" si="112"/>
        <v>8.25</v>
      </c>
      <c r="G726">
        <f t="shared" si="113"/>
        <v>17919</v>
      </c>
      <c r="H726">
        <f t="shared" si="116"/>
        <v>6561274.5</v>
      </c>
      <c r="I726" s="34">
        <f t="shared" si="117"/>
        <v>6041.5</v>
      </c>
      <c r="J726" s="35">
        <f t="shared" si="118"/>
        <v>18124.5</v>
      </c>
    </row>
    <row r="727" spans="1:10">
      <c r="A727">
        <f t="shared" si="114"/>
        <v>144996</v>
      </c>
      <c r="B727">
        <f t="shared" si="119"/>
        <v>145194</v>
      </c>
      <c r="C727">
        <f t="shared" si="115"/>
        <v>725</v>
      </c>
      <c r="D727">
        <f t="shared" si="110"/>
        <v>8</v>
      </c>
      <c r="E727">
        <f t="shared" si="111"/>
        <v>24.75</v>
      </c>
      <c r="F727" s="34">
        <f t="shared" si="112"/>
        <v>8.25</v>
      </c>
      <c r="G727">
        <f t="shared" si="113"/>
        <v>17943.75</v>
      </c>
      <c r="H727">
        <f t="shared" si="116"/>
        <v>6579218.25</v>
      </c>
      <c r="I727" s="34">
        <f t="shared" si="117"/>
        <v>6049.75</v>
      </c>
      <c r="J727" s="35">
        <f t="shared" si="118"/>
        <v>18149.25</v>
      </c>
    </row>
    <row r="728" spans="1:10">
      <c r="A728">
        <f t="shared" si="114"/>
        <v>145194</v>
      </c>
      <c r="B728">
        <f t="shared" si="119"/>
        <v>145398</v>
      </c>
      <c r="C728">
        <f t="shared" si="115"/>
        <v>726</v>
      </c>
      <c r="D728">
        <f t="shared" si="110"/>
        <v>8</v>
      </c>
      <c r="E728">
        <f t="shared" si="111"/>
        <v>25.5</v>
      </c>
      <c r="F728" s="34">
        <f t="shared" si="112"/>
        <v>8.5</v>
      </c>
      <c r="G728">
        <f t="shared" si="113"/>
        <v>18513</v>
      </c>
      <c r="H728">
        <f t="shared" si="116"/>
        <v>6597731.25</v>
      </c>
      <c r="I728" s="34">
        <f t="shared" si="117"/>
        <v>6058.25</v>
      </c>
      <c r="J728" s="35">
        <f t="shared" si="118"/>
        <v>18174.75</v>
      </c>
    </row>
    <row r="729" spans="1:10">
      <c r="A729">
        <f t="shared" si="114"/>
        <v>145398</v>
      </c>
      <c r="B729">
        <f t="shared" si="119"/>
        <v>145596</v>
      </c>
      <c r="C729">
        <f t="shared" si="115"/>
        <v>727</v>
      </c>
      <c r="D729">
        <f t="shared" si="110"/>
        <v>8</v>
      </c>
      <c r="E729">
        <f t="shared" si="111"/>
        <v>24.75</v>
      </c>
      <c r="F729" s="34">
        <f t="shared" si="112"/>
        <v>8.25</v>
      </c>
      <c r="G729">
        <f t="shared" si="113"/>
        <v>17993.25</v>
      </c>
      <c r="H729">
        <f t="shared" si="116"/>
        <v>6615724.5</v>
      </c>
      <c r="I729" s="34">
        <f t="shared" si="117"/>
        <v>6066.5</v>
      </c>
      <c r="J729" s="35">
        <f t="shared" si="118"/>
        <v>18199.5</v>
      </c>
    </row>
    <row r="730" spans="1:10">
      <c r="A730">
        <f t="shared" si="114"/>
        <v>145596</v>
      </c>
      <c r="B730">
        <f t="shared" si="119"/>
        <v>145794</v>
      </c>
      <c r="C730">
        <f t="shared" si="115"/>
        <v>728</v>
      </c>
      <c r="D730">
        <f t="shared" si="110"/>
        <v>8</v>
      </c>
      <c r="E730">
        <f t="shared" si="111"/>
        <v>24.75</v>
      </c>
      <c r="F730" s="34">
        <f t="shared" si="112"/>
        <v>8.25</v>
      </c>
      <c r="G730">
        <f t="shared" si="113"/>
        <v>18018</v>
      </c>
      <c r="H730">
        <f t="shared" si="116"/>
        <v>6633742.5</v>
      </c>
      <c r="I730" s="34">
        <f t="shared" si="117"/>
        <v>6074.75</v>
      </c>
      <c r="J730" s="35">
        <f t="shared" si="118"/>
        <v>18224.25</v>
      </c>
    </row>
    <row r="731" spans="1:10">
      <c r="A731">
        <f t="shared" si="114"/>
        <v>145794</v>
      </c>
      <c r="B731">
        <f t="shared" si="119"/>
        <v>145998</v>
      </c>
      <c r="C731">
        <f t="shared" si="115"/>
        <v>729</v>
      </c>
      <c r="D731">
        <f t="shared" si="110"/>
        <v>8</v>
      </c>
      <c r="E731">
        <f t="shared" si="111"/>
        <v>25.5</v>
      </c>
      <c r="F731" s="34">
        <f t="shared" si="112"/>
        <v>8.5</v>
      </c>
      <c r="G731">
        <f t="shared" si="113"/>
        <v>18589.5</v>
      </c>
      <c r="H731">
        <f t="shared" si="116"/>
        <v>6652332</v>
      </c>
      <c r="I731" s="34">
        <f t="shared" si="117"/>
        <v>6083.25</v>
      </c>
      <c r="J731" s="35">
        <f t="shared" si="118"/>
        <v>18249.75</v>
      </c>
    </row>
    <row r="732" spans="1:10">
      <c r="A732">
        <f t="shared" si="114"/>
        <v>145998</v>
      </c>
      <c r="B732">
        <f t="shared" si="119"/>
        <v>146196</v>
      </c>
      <c r="C732">
        <f t="shared" si="115"/>
        <v>730</v>
      </c>
      <c r="D732">
        <f t="shared" si="110"/>
        <v>8</v>
      </c>
      <c r="E732">
        <f t="shared" si="111"/>
        <v>24.75</v>
      </c>
      <c r="F732" s="34">
        <f t="shared" si="112"/>
        <v>8.25</v>
      </c>
      <c r="G732">
        <f t="shared" si="113"/>
        <v>18067.5</v>
      </c>
      <c r="H732">
        <f t="shared" si="116"/>
        <v>6670399.5</v>
      </c>
      <c r="I732" s="34">
        <f t="shared" si="117"/>
        <v>6091.5</v>
      </c>
      <c r="J732" s="35">
        <f t="shared" si="118"/>
        <v>18274.5</v>
      </c>
    </row>
    <row r="733" spans="1:10">
      <c r="A733">
        <f t="shared" si="114"/>
        <v>146196</v>
      </c>
      <c r="B733">
        <f t="shared" si="119"/>
        <v>146394</v>
      </c>
      <c r="C733">
        <f t="shared" si="115"/>
        <v>731</v>
      </c>
      <c r="D733">
        <f t="shared" si="110"/>
        <v>8</v>
      </c>
      <c r="E733">
        <f t="shared" si="111"/>
        <v>24.75</v>
      </c>
      <c r="F733" s="34">
        <f t="shared" si="112"/>
        <v>8.25</v>
      </c>
      <c r="G733">
        <f t="shared" si="113"/>
        <v>18092.25</v>
      </c>
      <c r="H733">
        <f t="shared" si="116"/>
        <v>6688491.75</v>
      </c>
      <c r="I733" s="34">
        <f t="shared" si="117"/>
        <v>6099.75</v>
      </c>
      <c r="J733" s="35">
        <f t="shared" si="118"/>
        <v>18299.25</v>
      </c>
    </row>
    <row r="734" spans="1:10">
      <c r="A734">
        <f t="shared" si="114"/>
        <v>146394</v>
      </c>
      <c r="B734">
        <f t="shared" si="119"/>
        <v>146598</v>
      </c>
      <c r="C734">
        <f t="shared" si="115"/>
        <v>732</v>
      </c>
      <c r="D734">
        <f t="shared" si="110"/>
        <v>8</v>
      </c>
      <c r="E734">
        <f t="shared" si="111"/>
        <v>25.5</v>
      </c>
      <c r="F734" s="34">
        <f t="shared" si="112"/>
        <v>8.5</v>
      </c>
      <c r="G734">
        <f t="shared" si="113"/>
        <v>18666</v>
      </c>
      <c r="H734">
        <f t="shared" si="116"/>
        <v>6707157.75</v>
      </c>
      <c r="I734" s="34">
        <f t="shared" si="117"/>
        <v>6108.25</v>
      </c>
      <c r="J734" s="35">
        <f t="shared" si="118"/>
        <v>18324.75</v>
      </c>
    </row>
    <row r="735" spans="1:10">
      <c r="A735">
        <f t="shared" si="114"/>
        <v>146598</v>
      </c>
      <c r="B735">
        <f t="shared" si="119"/>
        <v>146796</v>
      </c>
      <c r="C735">
        <f t="shared" si="115"/>
        <v>733</v>
      </c>
      <c r="D735">
        <f t="shared" si="110"/>
        <v>8</v>
      </c>
      <c r="E735">
        <f t="shared" si="111"/>
        <v>24.75</v>
      </c>
      <c r="F735" s="34">
        <f t="shared" si="112"/>
        <v>8.25</v>
      </c>
      <c r="G735">
        <f t="shared" si="113"/>
        <v>18141.75</v>
      </c>
      <c r="H735">
        <f t="shared" si="116"/>
        <v>6725299.5</v>
      </c>
      <c r="I735" s="34">
        <f t="shared" si="117"/>
        <v>6116.5</v>
      </c>
      <c r="J735" s="35">
        <f t="shared" si="118"/>
        <v>18349.5</v>
      </c>
    </row>
    <row r="736" spans="1:10">
      <c r="A736">
        <f t="shared" si="114"/>
        <v>146796</v>
      </c>
      <c r="B736">
        <f t="shared" si="119"/>
        <v>146994</v>
      </c>
      <c r="C736">
        <f t="shared" si="115"/>
        <v>734</v>
      </c>
      <c r="D736">
        <f t="shared" si="110"/>
        <v>8</v>
      </c>
      <c r="E736">
        <f t="shared" si="111"/>
        <v>24.75</v>
      </c>
      <c r="F736" s="34">
        <f t="shared" si="112"/>
        <v>8.25</v>
      </c>
      <c r="G736">
        <f t="shared" si="113"/>
        <v>18166.5</v>
      </c>
      <c r="H736">
        <f t="shared" si="116"/>
        <v>6743466</v>
      </c>
      <c r="I736" s="34">
        <f t="shared" si="117"/>
        <v>6124.75</v>
      </c>
      <c r="J736" s="35">
        <f t="shared" si="118"/>
        <v>18374.25</v>
      </c>
    </row>
    <row r="737" spans="1:10">
      <c r="A737">
        <f t="shared" si="114"/>
        <v>146994</v>
      </c>
      <c r="B737">
        <f t="shared" si="119"/>
        <v>147198</v>
      </c>
      <c r="C737">
        <f t="shared" si="115"/>
        <v>735</v>
      </c>
      <c r="D737">
        <f t="shared" si="110"/>
        <v>8</v>
      </c>
      <c r="E737">
        <f t="shared" si="111"/>
        <v>25.5</v>
      </c>
      <c r="F737" s="34">
        <f t="shared" si="112"/>
        <v>8.5</v>
      </c>
      <c r="G737">
        <f t="shared" si="113"/>
        <v>18742.5</v>
      </c>
      <c r="H737">
        <f t="shared" si="116"/>
        <v>6762208.5</v>
      </c>
      <c r="I737" s="34">
        <f t="shared" si="117"/>
        <v>6133.25</v>
      </c>
      <c r="J737" s="35">
        <f t="shared" si="118"/>
        <v>18399.75</v>
      </c>
    </row>
    <row r="738" spans="1:10">
      <c r="A738">
        <f t="shared" si="114"/>
        <v>147198</v>
      </c>
      <c r="B738">
        <f t="shared" si="119"/>
        <v>147396</v>
      </c>
      <c r="C738">
        <f t="shared" si="115"/>
        <v>736</v>
      </c>
      <c r="D738">
        <f t="shared" si="110"/>
        <v>8</v>
      </c>
      <c r="E738">
        <f t="shared" si="111"/>
        <v>24.75</v>
      </c>
      <c r="F738" s="34">
        <f t="shared" si="112"/>
        <v>8.25</v>
      </c>
      <c r="G738">
        <f t="shared" si="113"/>
        <v>18216</v>
      </c>
      <c r="H738">
        <f t="shared" si="116"/>
        <v>6780424.5</v>
      </c>
      <c r="I738" s="34">
        <f t="shared" si="117"/>
        <v>6141.5</v>
      </c>
      <c r="J738" s="35">
        <f t="shared" si="118"/>
        <v>18424.5</v>
      </c>
    </row>
    <row r="739" spans="1:10">
      <c r="A739">
        <f t="shared" si="114"/>
        <v>147396</v>
      </c>
      <c r="B739">
        <f t="shared" si="119"/>
        <v>147594</v>
      </c>
      <c r="C739">
        <f t="shared" si="115"/>
        <v>737</v>
      </c>
      <c r="D739">
        <f t="shared" si="110"/>
        <v>8</v>
      </c>
      <c r="E739">
        <f t="shared" si="111"/>
        <v>24.75</v>
      </c>
      <c r="F739" s="34">
        <f t="shared" si="112"/>
        <v>8.25</v>
      </c>
      <c r="G739">
        <f t="shared" si="113"/>
        <v>18240.75</v>
      </c>
      <c r="H739">
        <f t="shared" si="116"/>
        <v>6798665.25</v>
      </c>
      <c r="I739" s="34">
        <f t="shared" si="117"/>
        <v>6149.75</v>
      </c>
      <c r="J739" s="35">
        <f t="shared" si="118"/>
        <v>18449.25</v>
      </c>
    </row>
    <row r="740" spans="1:10">
      <c r="A740">
        <f t="shared" si="114"/>
        <v>147594</v>
      </c>
      <c r="B740">
        <f t="shared" si="119"/>
        <v>147798</v>
      </c>
      <c r="C740">
        <f t="shared" si="115"/>
        <v>738</v>
      </c>
      <c r="D740">
        <f t="shared" si="110"/>
        <v>8</v>
      </c>
      <c r="E740">
        <f t="shared" si="111"/>
        <v>25.5</v>
      </c>
      <c r="F740" s="34">
        <f t="shared" si="112"/>
        <v>8.5</v>
      </c>
      <c r="G740">
        <f t="shared" si="113"/>
        <v>18819</v>
      </c>
      <c r="H740">
        <f t="shared" si="116"/>
        <v>6817484.25</v>
      </c>
      <c r="I740" s="34">
        <f t="shared" si="117"/>
        <v>6158.25</v>
      </c>
      <c r="J740" s="35">
        <f t="shared" si="118"/>
        <v>18474.75</v>
      </c>
    </row>
    <row r="741" spans="1:10">
      <c r="A741">
        <f t="shared" si="114"/>
        <v>147798</v>
      </c>
      <c r="B741">
        <f t="shared" si="119"/>
        <v>147996</v>
      </c>
      <c r="C741">
        <f t="shared" si="115"/>
        <v>739</v>
      </c>
      <c r="D741">
        <f t="shared" si="110"/>
        <v>8</v>
      </c>
      <c r="E741">
        <f t="shared" si="111"/>
        <v>24.75</v>
      </c>
      <c r="F741" s="34">
        <f t="shared" si="112"/>
        <v>8.25</v>
      </c>
      <c r="G741">
        <f t="shared" si="113"/>
        <v>18290.25</v>
      </c>
      <c r="H741">
        <f t="shared" si="116"/>
        <v>6835774.5</v>
      </c>
      <c r="I741" s="34">
        <f t="shared" si="117"/>
        <v>6166.5</v>
      </c>
      <c r="J741" s="35">
        <f t="shared" si="118"/>
        <v>18499.5</v>
      </c>
    </row>
    <row r="742" spans="1:10">
      <c r="A742">
        <f t="shared" si="114"/>
        <v>147996</v>
      </c>
      <c r="B742">
        <f t="shared" si="119"/>
        <v>148194</v>
      </c>
      <c r="C742">
        <f t="shared" si="115"/>
        <v>740</v>
      </c>
      <c r="D742">
        <f t="shared" si="110"/>
        <v>8</v>
      </c>
      <c r="E742">
        <f t="shared" si="111"/>
        <v>24.75</v>
      </c>
      <c r="F742" s="34">
        <f t="shared" si="112"/>
        <v>8.25</v>
      </c>
      <c r="G742">
        <f t="shared" si="113"/>
        <v>18315</v>
      </c>
      <c r="H742">
        <f t="shared" si="116"/>
        <v>6854089.5</v>
      </c>
      <c r="I742" s="34">
        <f t="shared" si="117"/>
        <v>6174.75</v>
      </c>
      <c r="J742" s="35">
        <f t="shared" si="118"/>
        <v>18524.25</v>
      </c>
    </row>
    <row r="743" spans="1:10">
      <c r="A743">
        <f t="shared" si="114"/>
        <v>148194</v>
      </c>
      <c r="B743">
        <f t="shared" si="119"/>
        <v>148398</v>
      </c>
      <c r="C743">
        <f t="shared" si="115"/>
        <v>741</v>
      </c>
      <c r="D743">
        <f t="shared" si="110"/>
        <v>8</v>
      </c>
      <c r="E743">
        <f t="shared" si="111"/>
        <v>25.5</v>
      </c>
      <c r="F743" s="34">
        <f t="shared" si="112"/>
        <v>8.5</v>
      </c>
      <c r="G743">
        <f t="shared" si="113"/>
        <v>18895.5</v>
      </c>
      <c r="H743">
        <f t="shared" si="116"/>
        <v>6872985</v>
      </c>
      <c r="I743" s="34">
        <f t="shared" si="117"/>
        <v>6183.25</v>
      </c>
      <c r="J743" s="35">
        <f t="shared" si="118"/>
        <v>18549.75</v>
      </c>
    </row>
    <row r="744" spans="1:10">
      <c r="A744">
        <f t="shared" si="114"/>
        <v>148398</v>
      </c>
      <c r="B744">
        <f t="shared" si="119"/>
        <v>148596</v>
      </c>
      <c r="C744">
        <f t="shared" si="115"/>
        <v>742</v>
      </c>
      <c r="D744">
        <f t="shared" si="110"/>
        <v>8</v>
      </c>
      <c r="E744">
        <f t="shared" si="111"/>
        <v>24.75</v>
      </c>
      <c r="F744" s="34">
        <f t="shared" si="112"/>
        <v>8.25</v>
      </c>
      <c r="G744">
        <f t="shared" si="113"/>
        <v>18364.5</v>
      </c>
      <c r="H744">
        <f t="shared" si="116"/>
        <v>6891349.5</v>
      </c>
      <c r="I744" s="34">
        <f t="shared" si="117"/>
        <v>6191.5</v>
      </c>
      <c r="J744" s="35">
        <f t="shared" si="118"/>
        <v>18574.5</v>
      </c>
    </row>
    <row r="745" spans="1:10">
      <c r="A745">
        <f t="shared" si="114"/>
        <v>148596</v>
      </c>
      <c r="B745">
        <f t="shared" si="119"/>
        <v>148794</v>
      </c>
      <c r="C745">
        <f t="shared" si="115"/>
        <v>743</v>
      </c>
      <c r="D745">
        <f t="shared" si="110"/>
        <v>8</v>
      </c>
      <c r="E745">
        <f t="shared" si="111"/>
        <v>24.75</v>
      </c>
      <c r="F745" s="34">
        <f t="shared" si="112"/>
        <v>8.25</v>
      </c>
      <c r="G745">
        <f t="shared" si="113"/>
        <v>18389.25</v>
      </c>
      <c r="H745">
        <f t="shared" si="116"/>
        <v>6909738.75</v>
      </c>
      <c r="I745" s="34">
        <f t="shared" si="117"/>
        <v>6199.75</v>
      </c>
      <c r="J745" s="35">
        <f t="shared" si="118"/>
        <v>18599.25</v>
      </c>
    </row>
    <row r="746" spans="1:10">
      <c r="A746">
        <f t="shared" si="114"/>
        <v>148794</v>
      </c>
      <c r="B746">
        <f t="shared" si="119"/>
        <v>148998</v>
      </c>
      <c r="C746">
        <f t="shared" si="115"/>
        <v>744</v>
      </c>
      <c r="D746">
        <f t="shared" si="110"/>
        <v>8</v>
      </c>
      <c r="E746">
        <f t="shared" si="111"/>
        <v>25.5</v>
      </c>
      <c r="F746" s="34">
        <f t="shared" si="112"/>
        <v>8.5</v>
      </c>
      <c r="G746">
        <f t="shared" si="113"/>
        <v>18972</v>
      </c>
      <c r="H746">
        <f t="shared" si="116"/>
        <v>6928710.75</v>
      </c>
      <c r="I746" s="34">
        <f t="shared" si="117"/>
        <v>6208.25</v>
      </c>
      <c r="J746" s="35">
        <f t="shared" si="118"/>
        <v>18624.75</v>
      </c>
    </row>
    <row r="747" spans="1:10">
      <c r="A747">
        <f t="shared" si="114"/>
        <v>148998</v>
      </c>
      <c r="B747">
        <f t="shared" si="119"/>
        <v>149196</v>
      </c>
      <c r="C747">
        <f t="shared" si="115"/>
        <v>745</v>
      </c>
      <c r="D747">
        <f t="shared" si="110"/>
        <v>8</v>
      </c>
      <c r="E747">
        <f t="shared" si="111"/>
        <v>24.75</v>
      </c>
      <c r="F747" s="34">
        <f t="shared" si="112"/>
        <v>8.25</v>
      </c>
      <c r="G747">
        <f t="shared" si="113"/>
        <v>18438.75</v>
      </c>
      <c r="H747">
        <f t="shared" si="116"/>
        <v>6947149.5</v>
      </c>
      <c r="I747" s="34">
        <f t="shared" si="117"/>
        <v>6216.5</v>
      </c>
      <c r="J747" s="35">
        <f t="shared" si="118"/>
        <v>18649.5</v>
      </c>
    </row>
    <row r="748" spans="1:10">
      <c r="A748">
        <f t="shared" si="114"/>
        <v>149196</v>
      </c>
      <c r="B748">
        <f t="shared" si="119"/>
        <v>149394</v>
      </c>
      <c r="C748">
        <f t="shared" si="115"/>
        <v>746</v>
      </c>
      <c r="D748">
        <f t="shared" si="110"/>
        <v>8</v>
      </c>
      <c r="E748">
        <f t="shared" si="111"/>
        <v>24.75</v>
      </c>
      <c r="F748" s="34">
        <f t="shared" si="112"/>
        <v>8.25</v>
      </c>
      <c r="G748">
        <f t="shared" si="113"/>
        <v>18463.5</v>
      </c>
      <c r="H748">
        <f t="shared" si="116"/>
        <v>6965613</v>
      </c>
      <c r="I748" s="34">
        <f t="shared" si="117"/>
        <v>6224.75</v>
      </c>
      <c r="J748" s="35">
        <f t="shared" si="118"/>
        <v>18674.25</v>
      </c>
    </row>
    <row r="749" spans="1:10">
      <c r="A749">
        <f t="shared" si="114"/>
        <v>149394</v>
      </c>
      <c r="B749">
        <f t="shared" si="119"/>
        <v>149598</v>
      </c>
      <c r="C749">
        <f t="shared" si="115"/>
        <v>747</v>
      </c>
      <c r="D749">
        <f t="shared" si="110"/>
        <v>8</v>
      </c>
      <c r="E749">
        <f t="shared" si="111"/>
        <v>25.5</v>
      </c>
      <c r="F749" s="34">
        <f t="shared" si="112"/>
        <v>8.5</v>
      </c>
      <c r="G749">
        <f t="shared" si="113"/>
        <v>19048.5</v>
      </c>
      <c r="H749">
        <f t="shared" si="116"/>
        <v>6984661.5</v>
      </c>
      <c r="I749" s="34">
        <f t="shared" si="117"/>
        <v>6233.25</v>
      </c>
      <c r="J749" s="35">
        <f t="shared" si="118"/>
        <v>18699.75</v>
      </c>
    </row>
    <row r="750" spans="1:10">
      <c r="A750">
        <f t="shared" si="114"/>
        <v>149598</v>
      </c>
      <c r="B750">
        <f t="shared" si="119"/>
        <v>149796</v>
      </c>
      <c r="C750">
        <f t="shared" si="115"/>
        <v>748</v>
      </c>
      <c r="D750">
        <f t="shared" si="110"/>
        <v>8</v>
      </c>
      <c r="E750">
        <f t="shared" si="111"/>
        <v>24.75</v>
      </c>
      <c r="F750" s="34">
        <f t="shared" si="112"/>
        <v>8.25</v>
      </c>
      <c r="G750">
        <f t="shared" si="113"/>
        <v>18513</v>
      </c>
      <c r="H750">
        <f t="shared" si="116"/>
        <v>7003174.5</v>
      </c>
      <c r="I750" s="34">
        <f t="shared" si="117"/>
        <v>6241.5</v>
      </c>
      <c r="J750" s="35">
        <f t="shared" si="118"/>
        <v>18724.5</v>
      </c>
    </row>
    <row r="751" spans="1:10">
      <c r="A751">
        <f t="shared" si="114"/>
        <v>149796</v>
      </c>
      <c r="B751">
        <f t="shared" si="119"/>
        <v>149994</v>
      </c>
      <c r="C751">
        <f t="shared" si="115"/>
        <v>749</v>
      </c>
      <c r="D751">
        <f t="shared" si="110"/>
        <v>8</v>
      </c>
      <c r="E751">
        <f t="shared" si="111"/>
        <v>24.75</v>
      </c>
      <c r="F751" s="34">
        <f t="shared" si="112"/>
        <v>8.25</v>
      </c>
      <c r="G751">
        <f t="shared" si="113"/>
        <v>18537.75</v>
      </c>
      <c r="H751">
        <f t="shared" si="116"/>
        <v>7021712.25</v>
      </c>
      <c r="I751" s="34">
        <f t="shared" si="117"/>
        <v>6249.75</v>
      </c>
      <c r="J751" s="35">
        <f t="shared" si="118"/>
        <v>18749.25</v>
      </c>
    </row>
    <row r="752" spans="1:10">
      <c r="A752">
        <f t="shared" si="114"/>
        <v>149994</v>
      </c>
      <c r="B752">
        <f t="shared" si="119"/>
        <v>150198</v>
      </c>
      <c r="C752">
        <f t="shared" si="115"/>
        <v>750</v>
      </c>
      <c r="D752">
        <f t="shared" si="110"/>
        <v>8</v>
      </c>
      <c r="E752">
        <f t="shared" si="111"/>
        <v>25.5</v>
      </c>
      <c r="F752" s="34">
        <f t="shared" si="112"/>
        <v>8.5</v>
      </c>
      <c r="G752">
        <f t="shared" si="113"/>
        <v>19125</v>
      </c>
      <c r="H752">
        <f t="shared" si="116"/>
        <v>7040837.25</v>
      </c>
      <c r="I752" s="34">
        <f t="shared" si="117"/>
        <v>6258.25</v>
      </c>
      <c r="J752" s="35">
        <f t="shared" si="118"/>
        <v>18774.75</v>
      </c>
    </row>
    <row r="753" spans="1:10">
      <c r="A753">
        <f t="shared" si="114"/>
        <v>150198</v>
      </c>
      <c r="B753">
        <f t="shared" si="119"/>
        <v>150396</v>
      </c>
      <c r="C753">
        <f t="shared" si="115"/>
        <v>751</v>
      </c>
      <c r="D753">
        <f t="shared" si="110"/>
        <v>8</v>
      </c>
      <c r="E753">
        <f t="shared" si="111"/>
        <v>24.75</v>
      </c>
      <c r="F753" s="34">
        <f t="shared" si="112"/>
        <v>8.25</v>
      </c>
      <c r="G753">
        <f t="shared" si="113"/>
        <v>18587.25</v>
      </c>
      <c r="H753">
        <f t="shared" si="116"/>
        <v>7059424.5</v>
      </c>
      <c r="I753" s="34">
        <f t="shared" si="117"/>
        <v>6266.5</v>
      </c>
      <c r="J753" s="35">
        <f t="shared" si="118"/>
        <v>18799.5</v>
      </c>
    </row>
    <row r="754" spans="1:10">
      <c r="A754">
        <f t="shared" si="114"/>
        <v>150396</v>
      </c>
      <c r="B754">
        <f t="shared" si="119"/>
        <v>150594</v>
      </c>
      <c r="C754">
        <f t="shared" si="115"/>
        <v>752</v>
      </c>
      <c r="D754">
        <f t="shared" si="110"/>
        <v>8</v>
      </c>
      <c r="E754">
        <f t="shared" si="111"/>
        <v>24.75</v>
      </c>
      <c r="F754" s="34">
        <f t="shared" si="112"/>
        <v>8.25</v>
      </c>
      <c r="G754">
        <f t="shared" si="113"/>
        <v>18612</v>
      </c>
      <c r="H754">
        <f t="shared" si="116"/>
        <v>7078036.5</v>
      </c>
      <c r="I754" s="34">
        <f t="shared" si="117"/>
        <v>6274.75</v>
      </c>
      <c r="J754" s="35">
        <f t="shared" si="118"/>
        <v>18824.25</v>
      </c>
    </row>
    <row r="755" spans="1:10">
      <c r="A755">
        <f t="shared" si="114"/>
        <v>150594</v>
      </c>
      <c r="B755">
        <f t="shared" si="119"/>
        <v>150798</v>
      </c>
      <c r="C755">
        <f t="shared" si="115"/>
        <v>753</v>
      </c>
      <c r="D755">
        <f t="shared" si="110"/>
        <v>8</v>
      </c>
      <c r="E755">
        <f t="shared" si="111"/>
        <v>25.5</v>
      </c>
      <c r="F755" s="34">
        <f t="shared" si="112"/>
        <v>8.5</v>
      </c>
      <c r="G755">
        <f t="shared" si="113"/>
        <v>19201.5</v>
      </c>
      <c r="H755">
        <f t="shared" si="116"/>
        <v>7097238</v>
      </c>
      <c r="I755" s="34">
        <f t="shared" si="117"/>
        <v>6283.25</v>
      </c>
      <c r="J755" s="35">
        <f t="shared" si="118"/>
        <v>18849.75</v>
      </c>
    </row>
    <row r="756" spans="1:10">
      <c r="A756">
        <f t="shared" si="114"/>
        <v>150798</v>
      </c>
      <c r="B756">
        <f t="shared" si="119"/>
        <v>150996</v>
      </c>
      <c r="C756">
        <f t="shared" si="115"/>
        <v>754</v>
      </c>
      <c r="D756">
        <f t="shared" si="110"/>
        <v>8</v>
      </c>
      <c r="E756">
        <f t="shared" si="111"/>
        <v>24.75</v>
      </c>
      <c r="F756" s="34">
        <f t="shared" si="112"/>
        <v>8.25</v>
      </c>
      <c r="G756">
        <f t="shared" si="113"/>
        <v>18661.5</v>
      </c>
      <c r="H756">
        <f t="shared" si="116"/>
        <v>7115899.5</v>
      </c>
      <c r="I756" s="34">
        <f t="shared" si="117"/>
        <v>6291.5</v>
      </c>
      <c r="J756" s="35">
        <f t="shared" si="118"/>
        <v>18874.5</v>
      </c>
    </row>
    <row r="757" spans="1:10">
      <c r="A757">
        <f t="shared" si="114"/>
        <v>150996</v>
      </c>
      <c r="B757">
        <f t="shared" si="119"/>
        <v>151194</v>
      </c>
      <c r="C757">
        <f t="shared" si="115"/>
        <v>755</v>
      </c>
      <c r="D757">
        <f t="shared" si="110"/>
        <v>8</v>
      </c>
      <c r="E757">
        <f t="shared" si="111"/>
        <v>24.75</v>
      </c>
      <c r="F757" s="34">
        <f t="shared" si="112"/>
        <v>8.25</v>
      </c>
      <c r="G757">
        <f t="shared" si="113"/>
        <v>18686.25</v>
      </c>
      <c r="H757">
        <f t="shared" si="116"/>
        <v>7134585.75</v>
      </c>
      <c r="I757" s="34">
        <f t="shared" si="117"/>
        <v>6299.75</v>
      </c>
      <c r="J757" s="35">
        <f t="shared" si="118"/>
        <v>18899.25</v>
      </c>
    </row>
    <row r="758" spans="1:10">
      <c r="A758">
        <f t="shared" si="114"/>
        <v>151194</v>
      </c>
      <c r="B758">
        <f t="shared" si="119"/>
        <v>151398</v>
      </c>
      <c r="C758">
        <f t="shared" si="115"/>
        <v>756</v>
      </c>
      <c r="D758">
        <f t="shared" si="110"/>
        <v>8</v>
      </c>
      <c r="E758">
        <f t="shared" si="111"/>
        <v>25.5</v>
      </c>
      <c r="F758" s="34">
        <f t="shared" si="112"/>
        <v>8.5</v>
      </c>
      <c r="G758">
        <f t="shared" si="113"/>
        <v>19278</v>
      </c>
      <c r="H758">
        <f t="shared" si="116"/>
        <v>7153863.75</v>
      </c>
      <c r="I758" s="34">
        <f t="shared" si="117"/>
        <v>6308.25</v>
      </c>
      <c r="J758" s="35">
        <f t="shared" si="118"/>
        <v>18924.75</v>
      </c>
    </row>
    <row r="759" spans="1:10">
      <c r="A759">
        <f t="shared" si="114"/>
        <v>151398</v>
      </c>
      <c r="B759">
        <f t="shared" si="119"/>
        <v>151596</v>
      </c>
      <c r="C759">
        <f t="shared" si="115"/>
        <v>757</v>
      </c>
      <c r="D759">
        <f t="shared" si="110"/>
        <v>8</v>
      </c>
      <c r="E759">
        <f t="shared" si="111"/>
        <v>24.75</v>
      </c>
      <c r="F759" s="34">
        <f t="shared" si="112"/>
        <v>8.25</v>
      </c>
      <c r="G759">
        <f t="shared" si="113"/>
        <v>18735.75</v>
      </c>
      <c r="H759">
        <f t="shared" si="116"/>
        <v>7172599.5</v>
      </c>
      <c r="I759" s="34">
        <f t="shared" si="117"/>
        <v>6316.5</v>
      </c>
      <c r="J759" s="35">
        <f t="shared" si="118"/>
        <v>18949.5</v>
      </c>
    </row>
    <row r="760" spans="1:10">
      <c r="A760">
        <f t="shared" si="114"/>
        <v>151596</v>
      </c>
      <c r="B760">
        <f t="shared" si="119"/>
        <v>151794</v>
      </c>
      <c r="C760">
        <f t="shared" si="115"/>
        <v>758</v>
      </c>
      <c r="D760">
        <f t="shared" si="110"/>
        <v>8</v>
      </c>
      <c r="E760">
        <f t="shared" si="111"/>
        <v>24.75</v>
      </c>
      <c r="F760" s="34">
        <f t="shared" si="112"/>
        <v>8.25</v>
      </c>
      <c r="G760">
        <f t="shared" si="113"/>
        <v>18760.5</v>
      </c>
      <c r="H760">
        <f t="shared" si="116"/>
        <v>7191360</v>
      </c>
      <c r="I760" s="34">
        <f t="shared" si="117"/>
        <v>6324.75</v>
      </c>
      <c r="J760" s="35">
        <f t="shared" si="118"/>
        <v>18974.25</v>
      </c>
    </row>
    <row r="761" spans="1:10">
      <c r="A761">
        <f t="shared" si="114"/>
        <v>151794</v>
      </c>
      <c r="B761">
        <f t="shared" si="119"/>
        <v>151998</v>
      </c>
      <c r="C761">
        <f t="shared" si="115"/>
        <v>759</v>
      </c>
      <c r="D761">
        <f t="shared" si="110"/>
        <v>8</v>
      </c>
      <c r="E761">
        <f t="shared" si="111"/>
        <v>25.5</v>
      </c>
      <c r="F761" s="34">
        <f t="shared" si="112"/>
        <v>8.5</v>
      </c>
      <c r="G761">
        <f t="shared" si="113"/>
        <v>19354.5</v>
      </c>
      <c r="H761">
        <f t="shared" si="116"/>
        <v>7210714.5</v>
      </c>
      <c r="I761" s="34">
        <f t="shared" si="117"/>
        <v>6333.25</v>
      </c>
      <c r="J761" s="35">
        <f t="shared" si="118"/>
        <v>18999.75</v>
      </c>
    </row>
    <row r="762" spans="1:10">
      <c r="A762">
        <f t="shared" si="114"/>
        <v>151998</v>
      </c>
      <c r="B762">
        <f t="shared" si="119"/>
        <v>152196</v>
      </c>
      <c r="C762">
        <f t="shared" si="115"/>
        <v>760</v>
      </c>
      <c r="D762">
        <f t="shared" si="110"/>
        <v>8</v>
      </c>
      <c r="E762">
        <f t="shared" si="111"/>
        <v>24.75</v>
      </c>
      <c r="F762" s="34">
        <f t="shared" si="112"/>
        <v>8.25</v>
      </c>
      <c r="G762">
        <f t="shared" si="113"/>
        <v>18810</v>
      </c>
      <c r="H762">
        <f t="shared" si="116"/>
        <v>7229524.5</v>
      </c>
      <c r="I762" s="34">
        <f t="shared" si="117"/>
        <v>6341.5</v>
      </c>
      <c r="J762" s="35">
        <f t="shared" si="118"/>
        <v>19024.5</v>
      </c>
    </row>
    <row r="763" spans="1:10">
      <c r="A763">
        <f t="shared" si="114"/>
        <v>152196</v>
      </c>
      <c r="B763">
        <f t="shared" si="119"/>
        <v>152394</v>
      </c>
      <c r="C763">
        <f t="shared" si="115"/>
        <v>761</v>
      </c>
      <c r="D763">
        <f t="shared" si="110"/>
        <v>8</v>
      </c>
      <c r="E763">
        <f t="shared" si="111"/>
        <v>24.75</v>
      </c>
      <c r="F763" s="34">
        <f t="shared" si="112"/>
        <v>8.25</v>
      </c>
      <c r="G763">
        <f t="shared" si="113"/>
        <v>18834.75</v>
      </c>
      <c r="H763">
        <f t="shared" si="116"/>
        <v>7248359.25</v>
      </c>
      <c r="I763" s="34">
        <f t="shared" si="117"/>
        <v>6349.75</v>
      </c>
      <c r="J763" s="35">
        <f t="shared" si="118"/>
        <v>19049.25</v>
      </c>
    </row>
    <row r="764" spans="1:10">
      <c r="A764">
        <f t="shared" si="114"/>
        <v>152394</v>
      </c>
      <c r="B764">
        <f t="shared" si="119"/>
        <v>152598</v>
      </c>
      <c r="C764">
        <f t="shared" si="115"/>
        <v>762</v>
      </c>
      <c r="D764">
        <f t="shared" si="110"/>
        <v>8</v>
      </c>
      <c r="E764">
        <f t="shared" si="111"/>
        <v>25.5</v>
      </c>
      <c r="F764" s="34">
        <f t="shared" si="112"/>
        <v>8.5</v>
      </c>
      <c r="G764">
        <f t="shared" si="113"/>
        <v>19431</v>
      </c>
      <c r="H764">
        <f t="shared" si="116"/>
        <v>7267790.25</v>
      </c>
      <c r="I764" s="34">
        <f t="shared" si="117"/>
        <v>6358.25</v>
      </c>
      <c r="J764" s="35">
        <f t="shared" si="118"/>
        <v>19074.75</v>
      </c>
    </row>
    <row r="765" spans="1:10">
      <c r="A765">
        <f t="shared" si="114"/>
        <v>152598</v>
      </c>
      <c r="B765">
        <f t="shared" si="119"/>
        <v>152796</v>
      </c>
      <c r="C765">
        <f t="shared" si="115"/>
        <v>763</v>
      </c>
      <c r="D765">
        <f t="shared" si="110"/>
        <v>8</v>
      </c>
      <c r="E765">
        <f t="shared" si="111"/>
        <v>24.75</v>
      </c>
      <c r="F765" s="34">
        <f t="shared" si="112"/>
        <v>8.25</v>
      </c>
      <c r="G765">
        <f t="shared" si="113"/>
        <v>18884.25</v>
      </c>
      <c r="H765">
        <f t="shared" si="116"/>
        <v>7286674.5</v>
      </c>
      <c r="I765" s="34">
        <f t="shared" si="117"/>
        <v>6366.5</v>
      </c>
      <c r="J765" s="35">
        <f t="shared" si="118"/>
        <v>19099.5</v>
      </c>
    </row>
    <row r="766" spans="1:10">
      <c r="A766">
        <f t="shared" si="114"/>
        <v>152796</v>
      </c>
      <c r="B766">
        <f t="shared" si="119"/>
        <v>152994</v>
      </c>
      <c r="C766">
        <f t="shared" si="115"/>
        <v>764</v>
      </c>
      <c r="D766">
        <f t="shared" si="110"/>
        <v>8</v>
      </c>
      <c r="E766">
        <f t="shared" si="111"/>
        <v>24.75</v>
      </c>
      <c r="F766" s="34">
        <f t="shared" si="112"/>
        <v>8.25</v>
      </c>
      <c r="G766">
        <f t="shared" si="113"/>
        <v>18909</v>
      </c>
      <c r="H766">
        <f t="shared" si="116"/>
        <v>7305583.5</v>
      </c>
      <c r="I766" s="34">
        <f t="shared" si="117"/>
        <v>6374.75</v>
      </c>
      <c r="J766" s="35">
        <f t="shared" si="118"/>
        <v>19124.25</v>
      </c>
    </row>
    <row r="767" spans="1:10">
      <c r="A767">
        <f t="shared" si="114"/>
        <v>152994</v>
      </c>
      <c r="B767">
        <f t="shared" si="119"/>
        <v>153198</v>
      </c>
      <c r="C767">
        <f t="shared" si="115"/>
        <v>765</v>
      </c>
      <c r="D767">
        <f t="shared" si="110"/>
        <v>8</v>
      </c>
      <c r="E767">
        <f t="shared" si="111"/>
        <v>25.5</v>
      </c>
      <c r="F767" s="34">
        <f t="shared" si="112"/>
        <v>8.5</v>
      </c>
      <c r="G767">
        <f t="shared" si="113"/>
        <v>19507.5</v>
      </c>
      <c r="H767">
        <f t="shared" si="116"/>
        <v>7325091</v>
      </c>
      <c r="I767" s="34">
        <f t="shared" si="117"/>
        <v>6383.25</v>
      </c>
      <c r="J767" s="35">
        <f t="shared" si="118"/>
        <v>19149.75</v>
      </c>
    </row>
    <row r="768" spans="1:10">
      <c r="A768">
        <f t="shared" si="114"/>
        <v>153198</v>
      </c>
      <c r="B768">
        <f t="shared" si="119"/>
        <v>153396</v>
      </c>
      <c r="C768">
        <f t="shared" si="115"/>
        <v>766</v>
      </c>
      <c r="D768">
        <f t="shared" si="110"/>
        <v>8</v>
      </c>
      <c r="E768">
        <f t="shared" si="111"/>
        <v>24.75</v>
      </c>
      <c r="F768" s="34">
        <f t="shared" si="112"/>
        <v>8.25</v>
      </c>
      <c r="G768">
        <f t="shared" si="113"/>
        <v>18958.5</v>
      </c>
      <c r="H768">
        <f t="shared" si="116"/>
        <v>7344049.5</v>
      </c>
      <c r="I768" s="34">
        <f t="shared" si="117"/>
        <v>6391.5</v>
      </c>
      <c r="J768" s="35">
        <f t="shared" si="118"/>
        <v>19174.5</v>
      </c>
    </row>
    <row r="769" spans="1:10">
      <c r="A769">
        <f t="shared" si="114"/>
        <v>153396</v>
      </c>
      <c r="B769">
        <f t="shared" si="119"/>
        <v>153594</v>
      </c>
      <c r="C769">
        <f t="shared" si="115"/>
        <v>767</v>
      </c>
      <c r="D769">
        <f t="shared" si="110"/>
        <v>8</v>
      </c>
      <c r="E769">
        <f t="shared" si="111"/>
        <v>24.75</v>
      </c>
      <c r="F769" s="34">
        <f t="shared" si="112"/>
        <v>8.25</v>
      </c>
      <c r="G769">
        <f t="shared" si="113"/>
        <v>18983.25</v>
      </c>
      <c r="H769">
        <f t="shared" si="116"/>
        <v>7363032.75</v>
      </c>
      <c r="I769" s="34">
        <f t="shared" si="117"/>
        <v>6399.75</v>
      </c>
      <c r="J769" s="35">
        <f t="shared" si="118"/>
        <v>19199.25</v>
      </c>
    </row>
    <row r="770" spans="1:10">
      <c r="A770">
        <f t="shared" si="114"/>
        <v>153594</v>
      </c>
      <c r="B770">
        <f t="shared" si="119"/>
        <v>153798</v>
      </c>
      <c r="C770">
        <f t="shared" si="115"/>
        <v>768</v>
      </c>
      <c r="D770">
        <f t="shared" si="110"/>
        <v>8</v>
      </c>
      <c r="E770">
        <f t="shared" si="111"/>
        <v>25.5</v>
      </c>
      <c r="F770" s="34">
        <f t="shared" si="112"/>
        <v>8.5</v>
      </c>
      <c r="G770">
        <f t="shared" si="113"/>
        <v>19584</v>
      </c>
      <c r="H770">
        <f t="shared" si="116"/>
        <v>7382616.75</v>
      </c>
      <c r="I770" s="34">
        <f t="shared" si="117"/>
        <v>6408.25</v>
      </c>
      <c r="J770" s="35">
        <f t="shared" si="118"/>
        <v>19224.75</v>
      </c>
    </row>
    <row r="771" spans="1:10">
      <c r="A771">
        <f t="shared" si="114"/>
        <v>153798</v>
      </c>
      <c r="B771">
        <f t="shared" si="119"/>
        <v>153996</v>
      </c>
      <c r="C771">
        <f t="shared" si="115"/>
        <v>769</v>
      </c>
      <c r="D771">
        <f t="shared" ref="D771:D834" si="120">$F$1</f>
        <v>8</v>
      </c>
      <c r="E771">
        <f t="shared" ref="E771:E834" si="121">(B771-A771)/D771</f>
        <v>24.75</v>
      </c>
      <c r="F771" s="34">
        <f t="shared" ref="F771:F834" si="122">20*E771/60</f>
        <v>8.25</v>
      </c>
      <c r="G771">
        <f t="shared" ref="G771:G834" si="123">E771*C771</f>
        <v>19032.75</v>
      </c>
      <c r="H771">
        <f t="shared" si="116"/>
        <v>7401649.5</v>
      </c>
      <c r="I771" s="34">
        <f t="shared" si="117"/>
        <v>6416.5</v>
      </c>
      <c r="J771" s="35">
        <f t="shared" si="118"/>
        <v>19249.5</v>
      </c>
    </row>
    <row r="772" spans="1:10">
      <c r="A772">
        <f t="shared" ref="A772:A835" si="124">B771</f>
        <v>153996</v>
      </c>
      <c r="B772">
        <f t="shared" si="119"/>
        <v>154194</v>
      </c>
      <c r="C772">
        <f t="shared" ref="C772:C835" si="125">C771+1</f>
        <v>770</v>
      </c>
      <c r="D772">
        <f t="shared" si="120"/>
        <v>8</v>
      </c>
      <c r="E772">
        <f t="shared" si="121"/>
        <v>24.75</v>
      </c>
      <c r="F772" s="34">
        <f t="shared" si="122"/>
        <v>8.25</v>
      </c>
      <c r="G772">
        <f t="shared" si="123"/>
        <v>19057.5</v>
      </c>
      <c r="H772">
        <f t="shared" ref="H772:H835" si="126">G772+H771</f>
        <v>7420707</v>
      </c>
      <c r="I772" s="34">
        <f t="shared" ref="I772:I835" si="127">F772+I771</f>
        <v>6424.75</v>
      </c>
      <c r="J772" s="35">
        <f t="shared" ref="J772:J835" si="128">E772+J771</f>
        <v>19274.25</v>
      </c>
    </row>
    <row r="773" spans="1:10">
      <c r="A773">
        <f t="shared" si="124"/>
        <v>154194</v>
      </c>
      <c r="B773">
        <f t="shared" si="119"/>
        <v>154398</v>
      </c>
      <c r="C773">
        <f t="shared" si="125"/>
        <v>771</v>
      </c>
      <c r="D773">
        <f t="shared" si="120"/>
        <v>8</v>
      </c>
      <c r="E773">
        <f t="shared" si="121"/>
        <v>25.5</v>
      </c>
      <c r="F773" s="34">
        <f t="shared" si="122"/>
        <v>8.5</v>
      </c>
      <c r="G773">
        <f t="shared" si="123"/>
        <v>19660.5</v>
      </c>
      <c r="H773">
        <f t="shared" si="126"/>
        <v>7440367.5</v>
      </c>
      <c r="I773" s="34">
        <f t="shared" si="127"/>
        <v>6433.25</v>
      </c>
      <c r="J773" s="35">
        <f t="shared" si="128"/>
        <v>19299.75</v>
      </c>
    </row>
    <row r="774" spans="1:10">
      <c r="A774">
        <f t="shared" si="124"/>
        <v>154398</v>
      </c>
      <c r="B774">
        <f t="shared" si="119"/>
        <v>154596</v>
      </c>
      <c r="C774">
        <f t="shared" si="125"/>
        <v>772</v>
      </c>
      <c r="D774">
        <f t="shared" si="120"/>
        <v>8</v>
      </c>
      <c r="E774">
        <f t="shared" si="121"/>
        <v>24.75</v>
      </c>
      <c r="F774" s="34">
        <f t="shared" si="122"/>
        <v>8.25</v>
      </c>
      <c r="G774">
        <f t="shared" si="123"/>
        <v>19107</v>
      </c>
      <c r="H774">
        <f t="shared" si="126"/>
        <v>7459474.5</v>
      </c>
      <c r="I774" s="34">
        <f t="shared" si="127"/>
        <v>6441.5</v>
      </c>
      <c r="J774" s="35">
        <f t="shared" si="128"/>
        <v>19324.5</v>
      </c>
    </row>
    <row r="775" spans="1:10">
      <c r="A775">
        <f t="shared" si="124"/>
        <v>154596</v>
      </c>
      <c r="B775">
        <f t="shared" ref="B775:B838" si="129">A775+E772*D775</f>
        <v>154794</v>
      </c>
      <c r="C775">
        <f t="shared" si="125"/>
        <v>773</v>
      </c>
      <c r="D775">
        <f t="shared" si="120"/>
        <v>8</v>
      </c>
      <c r="E775">
        <f t="shared" si="121"/>
        <v>24.75</v>
      </c>
      <c r="F775" s="34">
        <f t="shared" si="122"/>
        <v>8.25</v>
      </c>
      <c r="G775">
        <f t="shared" si="123"/>
        <v>19131.75</v>
      </c>
      <c r="H775">
        <f t="shared" si="126"/>
        <v>7478606.25</v>
      </c>
      <c r="I775" s="34">
        <f t="shared" si="127"/>
        <v>6449.75</v>
      </c>
      <c r="J775" s="35">
        <f t="shared" si="128"/>
        <v>19349.25</v>
      </c>
    </row>
    <row r="776" spans="1:10">
      <c r="A776">
        <f t="shared" si="124"/>
        <v>154794</v>
      </c>
      <c r="B776">
        <f t="shared" si="129"/>
        <v>154998</v>
      </c>
      <c r="C776">
        <f t="shared" si="125"/>
        <v>774</v>
      </c>
      <c r="D776">
        <f t="shared" si="120"/>
        <v>8</v>
      </c>
      <c r="E776">
        <f t="shared" si="121"/>
        <v>25.5</v>
      </c>
      <c r="F776" s="34">
        <f t="shared" si="122"/>
        <v>8.5</v>
      </c>
      <c r="G776">
        <f t="shared" si="123"/>
        <v>19737</v>
      </c>
      <c r="H776">
        <f t="shared" si="126"/>
        <v>7498343.25</v>
      </c>
      <c r="I776" s="34">
        <f t="shared" si="127"/>
        <v>6458.25</v>
      </c>
      <c r="J776" s="35">
        <f t="shared" si="128"/>
        <v>19374.75</v>
      </c>
    </row>
    <row r="777" spans="1:10">
      <c r="A777">
        <f t="shared" si="124"/>
        <v>154998</v>
      </c>
      <c r="B777">
        <f t="shared" si="129"/>
        <v>155196</v>
      </c>
      <c r="C777">
        <f t="shared" si="125"/>
        <v>775</v>
      </c>
      <c r="D777">
        <f t="shared" si="120"/>
        <v>8</v>
      </c>
      <c r="E777">
        <f t="shared" si="121"/>
        <v>24.75</v>
      </c>
      <c r="F777" s="34">
        <f t="shared" si="122"/>
        <v>8.25</v>
      </c>
      <c r="G777">
        <f t="shared" si="123"/>
        <v>19181.25</v>
      </c>
      <c r="H777">
        <f t="shared" si="126"/>
        <v>7517524.5</v>
      </c>
      <c r="I777" s="34">
        <f t="shared" si="127"/>
        <v>6466.5</v>
      </c>
      <c r="J777" s="35">
        <f t="shared" si="128"/>
        <v>19399.5</v>
      </c>
    </row>
    <row r="778" spans="1:10">
      <c r="A778">
        <f t="shared" si="124"/>
        <v>155196</v>
      </c>
      <c r="B778">
        <f t="shared" si="129"/>
        <v>155394</v>
      </c>
      <c r="C778">
        <f t="shared" si="125"/>
        <v>776</v>
      </c>
      <c r="D778">
        <f t="shared" si="120"/>
        <v>8</v>
      </c>
      <c r="E778">
        <f t="shared" si="121"/>
        <v>24.75</v>
      </c>
      <c r="F778" s="34">
        <f t="shared" si="122"/>
        <v>8.25</v>
      </c>
      <c r="G778">
        <f t="shared" si="123"/>
        <v>19206</v>
      </c>
      <c r="H778">
        <f t="shared" si="126"/>
        <v>7536730.5</v>
      </c>
      <c r="I778" s="34">
        <f t="shared" si="127"/>
        <v>6474.75</v>
      </c>
      <c r="J778" s="35">
        <f t="shared" si="128"/>
        <v>19424.25</v>
      </c>
    </row>
    <row r="779" spans="1:10">
      <c r="A779">
        <f t="shared" si="124"/>
        <v>155394</v>
      </c>
      <c r="B779">
        <f t="shared" si="129"/>
        <v>155598</v>
      </c>
      <c r="C779">
        <f t="shared" si="125"/>
        <v>777</v>
      </c>
      <c r="D779">
        <f t="shared" si="120"/>
        <v>8</v>
      </c>
      <c r="E779">
        <f t="shared" si="121"/>
        <v>25.5</v>
      </c>
      <c r="F779" s="34">
        <f t="shared" si="122"/>
        <v>8.5</v>
      </c>
      <c r="G779">
        <f t="shared" si="123"/>
        <v>19813.5</v>
      </c>
      <c r="H779">
        <f t="shared" si="126"/>
        <v>7556544</v>
      </c>
      <c r="I779" s="34">
        <f t="shared" si="127"/>
        <v>6483.25</v>
      </c>
      <c r="J779" s="35">
        <f t="shared" si="128"/>
        <v>19449.75</v>
      </c>
    </row>
    <row r="780" spans="1:10">
      <c r="A780">
        <f t="shared" si="124"/>
        <v>155598</v>
      </c>
      <c r="B780">
        <f t="shared" si="129"/>
        <v>155796</v>
      </c>
      <c r="C780">
        <f t="shared" si="125"/>
        <v>778</v>
      </c>
      <c r="D780">
        <f t="shared" si="120"/>
        <v>8</v>
      </c>
      <c r="E780">
        <f t="shared" si="121"/>
        <v>24.75</v>
      </c>
      <c r="F780" s="34">
        <f t="shared" si="122"/>
        <v>8.25</v>
      </c>
      <c r="G780">
        <f t="shared" si="123"/>
        <v>19255.5</v>
      </c>
      <c r="H780">
        <f t="shared" si="126"/>
        <v>7575799.5</v>
      </c>
      <c r="I780" s="34">
        <f t="shared" si="127"/>
        <v>6491.5</v>
      </c>
      <c r="J780" s="35">
        <f t="shared" si="128"/>
        <v>19474.5</v>
      </c>
    </row>
    <row r="781" spans="1:10">
      <c r="A781">
        <f t="shared" si="124"/>
        <v>155796</v>
      </c>
      <c r="B781">
        <f t="shared" si="129"/>
        <v>155994</v>
      </c>
      <c r="C781">
        <f t="shared" si="125"/>
        <v>779</v>
      </c>
      <c r="D781">
        <f t="shared" si="120"/>
        <v>8</v>
      </c>
      <c r="E781">
        <f t="shared" si="121"/>
        <v>24.75</v>
      </c>
      <c r="F781" s="34">
        <f t="shared" si="122"/>
        <v>8.25</v>
      </c>
      <c r="G781">
        <f t="shared" si="123"/>
        <v>19280.25</v>
      </c>
      <c r="H781">
        <f t="shared" si="126"/>
        <v>7595079.75</v>
      </c>
      <c r="I781" s="34">
        <f t="shared" si="127"/>
        <v>6499.75</v>
      </c>
      <c r="J781" s="35">
        <f t="shared" si="128"/>
        <v>19499.25</v>
      </c>
    </row>
    <row r="782" spans="1:10">
      <c r="A782">
        <f t="shared" si="124"/>
        <v>155994</v>
      </c>
      <c r="B782">
        <f t="shared" si="129"/>
        <v>156198</v>
      </c>
      <c r="C782">
        <f t="shared" si="125"/>
        <v>780</v>
      </c>
      <c r="D782">
        <f t="shared" si="120"/>
        <v>8</v>
      </c>
      <c r="E782">
        <f t="shared" si="121"/>
        <v>25.5</v>
      </c>
      <c r="F782" s="34">
        <f t="shared" si="122"/>
        <v>8.5</v>
      </c>
      <c r="G782">
        <f t="shared" si="123"/>
        <v>19890</v>
      </c>
      <c r="H782">
        <f t="shared" si="126"/>
        <v>7614969.75</v>
      </c>
      <c r="I782" s="34">
        <f t="shared" si="127"/>
        <v>6508.25</v>
      </c>
      <c r="J782" s="35">
        <f t="shared" si="128"/>
        <v>19524.75</v>
      </c>
    </row>
    <row r="783" spans="1:10">
      <c r="A783">
        <f t="shared" si="124"/>
        <v>156198</v>
      </c>
      <c r="B783">
        <f t="shared" si="129"/>
        <v>156396</v>
      </c>
      <c r="C783">
        <f t="shared" si="125"/>
        <v>781</v>
      </c>
      <c r="D783">
        <f t="shared" si="120"/>
        <v>8</v>
      </c>
      <c r="E783">
        <f t="shared" si="121"/>
        <v>24.75</v>
      </c>
      <c r="F783" s="34">
        <f t="shared" si="122"/>
        <v>8.25</v>
      </c>
      <c r="G783">
        <f t="shared" si="123"/>
        <v>19329.75</v>
      </c>
      <c r="H783">
        <f t="shared" si="126"/>
        <v>7634299.5</v>
      </c>
      <c r="I783" s="34">
        <f t="shared" si="127"/>
        <v>6516.5</v>
      </c>
      <c r="J783" s="35">
        <f t="shared" si="128"/>
        <v>19549.5</v>
      </c>
    </row>
    <row r="784" spans="1:10">
      <c r="A784">
        <f t="shared" si="124"/>
        <v>156396</v>
      </c>
      <c r="B784">
        <f t="shared" si="129"/>
        <v>156594</v>
      </c>
      <c r="C784">
        <f t="shared" si="125"/>
        <v>782</v>
      </c>
      <c r="D784">
        <f t="shared" si="120"/>
        <v>8</v>
      </c>
      <c r="E784">
        <f t="shared" si="121"/>
        <v>24.75</v>
      </c>
      <c r="F784" s="34">
        <f t="shared" si="122"/>
        <v>8.25</v>
      </c>
      <c r="G784">
        <f t="shared" si="123"/>
        <v>19354.5</v>
      </c>
      <c r="H784">
        <f t="shared" si="126"/>
        <v>7653654</v>
      </c>
      <c r="I784" s="34">
        <f t="shared" si="127"/>
        <v>6524.75</v>
      </c>
      <c r="J784" s="35">
        <f t="shared" si="128"/>
        <v>19574.25</v>
      </c>
    </row>
    <row r="785" spans="1:10">
      <c r="A785">
        <f t="shared" si="124"/>
        <v>156594</v>
      </c>
      <c r="B785">
        <f t="shared" si="129"/>
        <v>156798</v>
      </c>
      <c r="C785">
        <f t="shared" si="125"/>
        <v>783</v>
      </c>
      <c r="D785">
        <f t="shared" si="120"/>
        <v>8</v>
      </c>
      <c r="E785">
        <f t="shared" si="121"/>
        <v>25.5</v>
      </c>
      <c r="F785" s="34">
        <f t="shared" si="122"/>
        <v>8.5</v>
      </c>
      <c r="G785">
        <f t="shared" si="123"/>
        <v>19966.5</v>
      </c>
      <c r="H785">
        <f t="shared" si="126"/>
        <v>7673620.5</v>
      </c>
      <c r="I785" s="34">
        <f t="shared" si="127"/>
        <v>6533.25</v>
      </c>
      <c r="J785" s="35">
        <f t="shared" si="128"/>
        <v>19599.75</v>
      </c>
    </row>
    <row r="786" spans="1:10">
      <c r="A786">
        <f t="shared" si="124"/>
        <v>156798</v>
      </c>
      <c r="B786">
        <f t="shared" si="129"/>
        <v>156996</v>
      </c>
      <c r="C786">
        <f t="shared" si="125"/>
        <v>784</v>
      </c>
      <c r="D786">
        <f t="shared" si="120"/>
        <v>8</v>
      </c>
      <c r="E786">
        <f t="shared" si="121"/>
        <v>24.75</v>
      </c>
      <c r="F786" s="34">
        <f t="shared" si="122"/>
        <v>8.25</v>
      </c>
      <c r="G786">
        <f t="shared" si="123"/>
        <v>19404</v>
      </c>
      <c r="H786">
        <f t="shared" si="126"/>
        <v>7693024.5</v>
      </c>
      <c r="I786" s="34">
        <f t="shared" si="127"/>
        <v>6541.5</v>
      </c>
      <c r="J786" s="35">
        <f t="shared" si="128"/>
        <v>19624.5</v>
      </c>
    </row>
    <row r="787" spans="1:10">
      <c r="A787">
        <f t="shared" si="124"/>
        <v>156996</v>
      </c>
      <c r="B787">
        <f t="shared" si="129"/>
        <v>157194</v>
      </c>
      <c r="C787">
        <f t="shared" si="125"/>
        <v>785</v>
      </c>
      <c r="D787">
        <f t="shared" si="120"/>
        <v>8</v>
      </c>
      <c r="E787">
        <f t="shared" si="121"/>
        <v>24.75</v>
      </c>
      <c r="F787" s="34">
        <f t="shared" si="122"/>
        <v>8.25</v>
      </c>
      <c r="G787">
        <f t="shared" si="123"/>
        <v>19428.75</v>
      </c>
      <c r="H787">
        <f t="shared" si="126"/>
        <v>7712453.25</v>
      </c>
      <c r="I787" s="34">
        <f t="shared" si="127"/>
        <v>6549.75</v>
      </c>
      <c r="J787" s="35">
        <f t="shared" si="128"/>
        <v>19649.25</v>
      </c>
    </row>
    <row r="788" spans="1:10">
      <c r="A788">
        <f t="shared" si="124"/>
        <v>157194</v>
      </c>
      <c r="B788">
        <f t="shared" si="129"/>
        <v>157398</v>
      </c>
      <c r="C788">
        <f t="shared" si="125"/>
        <v>786</v>
      </c>
      <c r="D788">
        <f t="shared" si="120"/>
        <v>8</v>
      </c>
      <c r="E788">
        <f t="shared" si="121"/>
        <v>25.5</v>
      </c>
      <c r="F788" s="34">
        <f t="shared" si="122"/>
        <v>8.5</v>
      </c>
      <c r="G788">
        <f t="shared" si="123"/>
        <v>20043</v>
      </c>
      <c r="H788">
        <f t="shared" si="126"/>
        <v>7732496.25</v>
      </c>
      <c r="I788" s="34">
        <f t="shared" si="127"/>
        <v>6558.25</v>
      </c>
      <c r="J788" s="35">
        <f t="shared" si="128"/>
        <v>19674.75</v>
      </c>
    </row>
    <row r="789" spans="1:10">
      <c r="A789">
        <f t="shared" si="124"/>
        <v>157398</v>
      </c>
      <c r="B789">
        <f t="shared" si="129"/>
        <v>157596</v>
      </c>
      <c r="C789">
        <f t="shared" si="125"/>
        <v>787</v>
      </c>
      <c r="D789">
        <f t="shared" si="120"/>
        <v>8</v>
      </c>
      <c r="E789">
        <f t="shared" si="121"/>
        <v>24.75</v>
      </c>
      <c r="F789" s="34">
        <f t="shared" si="122"/>
        <v>8.25</v>
      </c>
      <c r="G789">
        <f t="shared" si="123"/>
        <v>19478.25</v>
      </c>
      <c r="H789">
        <f t="shared" si="126"/>
        <v>7751974.5</v>
      </c>
      <c r="I789" s="34">
        <f t="shared" si="127"/>
        <v>6566.5</v>
      </c>
      <c r="J789" s="35">
        <f t="shared" si="128"/>
        <v>19699.5</v>
      </c>
    </row>
    <row r="790" spans="1:10">
      <c r="A790">
        <f t="shared" si="124"/>
        <v>157596</v>
      </c>
      <c r="B790">
        <f t="shared" si="129"/>
        <v>157794</v>
      </c>
      <c r="C790">
        <f t="shared" si="125"/>
        <v>788</v>
      </c>
      <c r="D790">
        <f t="shared" si="120"/>
        <v>8</v>
      </c>
      <c r="E790">
        <f t="shared" si="121"/>
        <v>24.75</v>
      </c>
      <c r="F790" s="34">
        <f t="shared" si="122"/>
        <v>8.25</v>
      </c>
      <c r="G790">
        <f t="shared" si="123"/>
        <v>19503</v>
      </c>
      <c r="H790">
        <f t="shared" si="126"/>
        <v>7771477.5</v>
      </c>
      <c r="I790" s="34">
        <f t="shared" si="127"/>
        <v>6574.75</v>
      </c>
      <c r="J790" s="35">
        <f t="shared" si="128"/>
        <v>19724.25</v>
      </c>
    </row>
    <row r="791" spans="1:10">
      <c r="A791">
        <f t="shared" si="124"/>
        <v>157794</v>
      </c>
      <c r="B791">
        <f t="shared" si="129"/>
        <v>157998</v>
      </c>
      <c r="C791">
        <f t="shared" si="125"/>
        <v>789</v>
      </c>
      <c r="D791">
        <f t="shared" si="120"/>
        <v>8</v>
      </c>
      <c r="E791">
        <f t="shared" si="121"/>
        <v>25.5</v>
      </c>
      <c r="F791" s="34">
        <f t="shared" si="122"/>
        <v>8.5</v>
      </c>
      <c r="G791">
        <f t="shared" si="123"/>
        <v>20119.5</v>
      </c>
      <c r="H791">
        <f t="shared" si="126"/>
        <v>7791597</v>
      </c>
      <c r="I791" s="34">
        <f t="shared" si="127"/>
        <v>6583.25</v>
      </c>
      <c r="J791" s="35">
        <f t="shared" si="128"/>
        <v>19749.75</v>
      </c>
    </row>
    <row r="792" spans="1:10">
      <c r="A792">
        <f t="shared" si="124"/>
        <v>157998</v>
      </c>
      <c r="B792">
        <f t="shared" si="129"/>
        <v>158196</v>
      </c>
      <c r="C792">
        <f t="shared" si="125"/>
        <v>790</v>
      </c>
      <c r="D792">
        <f t="shared" si="120"/>
        <v>8</v>
      </c>
      <c r="E792">
        <f t="shared" si="121"/>
        <v>24.75</v>
      </c>
      <c r="F792" s="34">
        <f t="shared" si="122"/>
        <v>8.25</v>
      </c>
      <c r="G792">
        <f t="shared" si="123"/>
        <v>19552.5</v>
      </c>
      <c r="H792">
        <f t="shared" si="126"/>
        <v>7811149.5</v>
      </c>
      <c r="I792" s="34">
        <f t="shared" si="127"/>
        <v>6591.5</v>
      </c>
      <c r="J792" s="35">
        <f t="shared" si="128"/>
        <v>19774.5</v>
      </c>
    </row>
    <row r="793" spans="1:10">
      <c r="A793">
        <f t="shared" si="124"/>
        <v>158196</v>
      </c>
      <c r="B793">
        <f t="shared" si="129"/>
        <v>158394</v>
      </c>
      <c r="C793">
        <f t="shared" si="125"/>
        <v>791</v>
      </c>
      <c r="D793">
        <f t="shared" si="120"/>
        <v>8</v>
      </c>
      <c r="E793">
        <f t="shared" si="121"/>
        <v>24.75</v>
      </c>
      <c r="F793" s="34">
        <f t="shared" si="122"/>
        <v>8.25</v>
      </c>
      <c r="G793">
        <f t="shared" si="123"/>
        <v>19577.25</v>
      </c>
      <c r="H793">
        <f t="shared" si="126"/>
        <v>7830726.75</v>
      </c>
      <c r="I793" s="34">
        <f t="shared" si="127"/>
        <v>6599.75</v>
      </c>
      <c r="J793" s="35">
        <f t="shared" si="128"/>
        <v>19799.25</v>
      </c>
    </row>
    <row r="794" spans="1:10">
      <c r="A794">
        <f t="shared" si="124"/>
        <v>158394</v>
      </c>
      <c r="B794">
        <f t="shared" si="129"/>
        <v>158598</v>
      </c>
      <c r="C794">
        <f t="shared" si="125"/>
        <v>792</v>
      </c>
      <c r="D794">
        <f t="shared" si="120"/>
        <v>8</v>
      </c>
      <c r="E794">
        <f t="shared" si="121"/>
        <v>25.5</v>
      </c>
      <c r="F794" s="34">
        <f t="shared" si="122"/>
        <v>8.5</v>
      </c>
      <c r="G794">
        <f t="shared" si="123"/>
        <v>20196</v>
      </c>
      <c r="H794">
        <f t="shared" si="126"/>
        <v>7850922.75</v>
      </c>
      <c r="I794" s="34">
        <f t="shared" si="127"/>
        <v>6608.25</v>
      </c>
      <c r="J794" s="35">
        <f t="shared" si="128"/>
        <v>19824.75</v>
      </c>
    </row>
    <row r="795" spans="1:10">
      <c r="A795">
        <f t="shared" si="124"/>
        <v>158598</v>
      </c>
      <c r="B795">
        <f t="shared" si="129"/>
        <v>158796</v>
      </c>
      <c r="C795">
        <f t="shared" si="125"/>
        <v>793</v>
      </c>
      <c r="D795">
        <f t="shared" si="120"/>
        <v>8</v>
      </c>
      <c r="E795">
        <f t="shared" si="121"/>
        <v>24.75</v>
      </c>
      <c r="F795" s="34">
        <f t="shared" si="122"/>
        <v>8.25</v>
      </c>
      <c r="G795">
        <f t="shared" si="123"/>
        <v>19626.75</v>
      </c>
      <c r="H795">
        <f t="shared" si="126"/>
        <v>7870549.5</v>
      </c>
      <c r="I795" s="34">
        <f t="shared" si="127"/>
        <v>6616.5</v>
      </c>
      <c r="J795" s="35">
        <f t="shared" si="128"/>
        <v>19849.5</v>
      </c>
    </row>
    <row r="796" spans="1:10">
      <c r="A796">
        <f t="shared" si="124"/>
        <v>158796</v>
      </c>
      <c r="B796">
        <f t="shared" si="129"/>
        <v>158994</v>
      </c>
      <c r="C796">
        <f t="shared" si="125"/>
        <v>794</v>
      </c>
      <c r="D796">
        <f t="shared" si="120"/>
        <v>8</v>
      </c>
      <c r="E796">
        <f t="shared" si="121"/>
        <v>24.75</v>
      </c>
      <c r="F796" s="34">
        <f t="shared" si="122"/>
        <v>8.25</v>
      </c>
      <c r="G796">
        <f t="shared" si="123"/>
        <v>19651.5</v>
      </c>
      <c r="H796">
        <f t="shared" si="126"/>
        <v>7890201</v>
      </c>
      <c r="I796" s="34">
        <f t="shared" si="127"/>
        <v>6624.75</v>
      </c>
      <c r="J796" s="35">
        <f t="shared" si="128"/>
        <v>19874.25</v>
      </c>
    </row>
    <row r="797" spans="1:10">
      <c r="A797">
        <f t="shared" si="124"/>
        <v>158994</v>
      </c>
      <c r="B797">
        <f t="shared" si="129"/>
        <v>159198</v>
      </c>
      <c r="C797">
        <f t="shared" si="125"/>
        <v>795</v>
      </c>
      <c r="D797">
        <f t="shared" si="120"/>
        <v>8</v>
      </c>
      <c r="E797">
        <f t="shared" si="121"/>
        <v>25.5</v>
      </c>
      <c r="F797" s="34">
        <f t="shared" si="122"/>
        <v>8.5</v>
      </c>
      <c r="G797">
        <f t="shared" si="123"/>
        <v>20272.5</v>
      </c>
      <c r="H797">
        <f t="shared" si="126"/>
        <v>7910473.5</v>
      </c>
      <c r="I797" s="34">
        <f t="shared" si="127"/>
        <v>6633.25</v>
      </c>
      <c r="J797" s="35">
        <f t="shared" si="128"/>
        <v>19899.75</v>
      </c>
    </row>
    <row r="798" spans="1:10">
      <c r="A798">
        <f t="shared" si="124"/>
        <v>159198</v>
      </c>
      <c r="B798">
        <f t="shared" si="129"/>
        <v>159396</v>
      </c>
      <c r="C798">
        <f t="shared" si="125"/>
        <v>796</v>
      </c>
      <c r="D798">
        <f t="shared" si="120"/>
        <v>8</v>
      </c>
      <c r="E798">
        <f t="shared" si="121"/>
        <v>24.75</v>
      </c>
      <c r="F798" s="34">
        <f t="shared" si="122"/>
        <v>8.25</v>
      </c>
      <c r="G798">
        <f t="shared" si="123"/>
        <v>19701</v>
      </c>
      <c r="H798">
        <f t="shared" si="126"/>
        <v>7930174.5</v>
      </c>
      <c r="I798" s="34">
        <f t="shared" si="127"/>
        <v>6641.5</v>
      </c>
      <c r="J798" s="35">
        <f t="shared" si="128"/>
        <v>19924.5</v>
      </c>
    </row>
    <row r="799" spans="1:10">
      <c r="A799">
        <f t="shared" si="124"/>
        <v>159396</v>
      </c>
      <c r="B799">
        <f t="shared" si="129"/>
        <v>159594</v>
      </c>
      <c r="C799">
        <f t="shared" si="125"/>
        <v>797</v>
      </c>
      <c r="D799">
        <f t="shared" si="120"/>
        <v>8</v>
      </c>
      <c r="E799">
        <f t="shared" si="121"/>
        <v>24.75</v>
      </c>
      <c r="F799" s="34">
        <f t="shared" si="122"/>
        <v>8.25</v>
      </c>
      <c r="G799">
        <f t="shared" si="123"/>
        <v>19725.75</v>
      </c>
      <c r="H799">
        <f t="shared" si="126"/>
        <v>7949900.25</v>
      </c>
      <c r="I799" s="34">
        <f t="shared" si="127"/>
        <v>6649.75</v>
      </c>
      <c r="J799" s="35">
        <f t="shared" si="128"/>
        <v>19949.25</v>
      </c>
    </row>
    <row r="800" spans="1:10">
      <c r="A800">
        <f t="shared" si="124"/>
        <v>159594</v>
      </c>
      <c r="B800">
        <f t="shared" si="129"/>
        <v>159798</v>
      </c>
      <c r="C800">
        <f t="shared" si="125"/>
        <v>798</v>
      </c>
      <c r="D800">
        <f t="shared" si="120"/>
        <v>8</v>
      </c>
      <c r="E800">
        <f t="shared" si="121"/>
        <v>25.5</v>
      </c>
      <c r="F800" s="34">
        <f t="shared" si="122"/>
        <v>8.5</v>
      </c>
      <c r="G800">
        <f t="shared" si="123"/>
        <v>20349</v>
      </c>
      <c r="H800">
        <f t="shared" si="126"/>
        <v>7970249.25</v>
      </c>
      <c r="I800" s="34">
        <f t="shared" si="127"/>
        <v>6658.25</v>
      </c>
      <c r="J800" s="35">
        <f t="shared" si="128"/>
        <v>19974.75</v>
      </c>
    </row>
    <row r="801" spans="1:10">
      <c r="A801">
        <f t="shared" si="124"/>
        <v>159798</v>
      </c>
      <c r="B801">
        <f t="shared" si="129"/>
        <v>159996</v>
      </c>
      <c r="C801">
        <f t="shared" si="125"/>
        <v>799</v>
      </c>
      <c r="D801">
        <f t="shared" si="120"/>
        <v>8</v>
      </c>
      <c r="E801">
        <f t="shared" si="121"/>
        <v>24.75</v>
      </c>
      <c r="F801" s="34">
        <f t="shared" si="122"/>
        <v>8.25</v>
      </c>
      <c r="G801">
        <f t="shared" si="123"/>
        <v>19775.25</v>
      </c>
      <c r="H801">
        <f t="shared" si="126"/>
        <v>7990024.5</v>
      </c>
      <c r="I801" s="34">
        <f t="shared" si="127"/>
        <v>6666.5</v>
      </c>
      <c r="J801" s="35">
        <f t="shared" si="128"/>
        <v>19999.5</v>
      </c>
    </row>
    <row r="802" spans="1:10">
      <c r="A802">
        <f t="shared" si="124"/>
        <v>159996</v>
      </c>
      <c r="B802">
        <f t="shared" si="129"/>
        <v>160194</v>
      </c>
      <c r="C802">
        <f t="shared" si="125"/>
        <v>800</v>
      </c>
      <c r="D802">
        <f t="shared" si="120"/>
        <v>8</v>
      </c>
      <c r="E802">
        <f t="shared" si="121"/>
        <v>24.75</v>
      </c>
      <c r="F802" s="34">
        <f t="shared" si="122"/>
        <v>8.25</v>
      </c>
      <c r="G802">
        <f t="shared" si="123"/>
        <v>19800</v>
      </c>
      <c r="H802">
        <f t="shared" si="126"/>
        <v>8009824.5</v>
      </c>
      <c r="I802" s="34">
        <f t="shared" si="127"/>
        <v>6674.75</v>
      </c>
      <c r="J802" s="35">
        <f t="shared" si="128"/>
        <v>20024.25</v>
      </c>
    </row>
    <row r="803" spans="1:10">
      <c r="A803">
        <f t="shared" si="124"/>
        <v>160194</v>
      </c>
      <c r="B803">
        <f t="shared" si="129"/>
        <v>160398</v>
      </c>
      <c r="C803">
        <f t="shared" si="125"/>
        <v>801</v>
      </c>
      <c r="D803">
        <f t="shared" si="120"/>
        <v>8</v>
      </c>
      <c r="E803">
        <f t="shared" si="121"/>
        <v>25.5</v>
      </c>
      <c r="F803" s="34">
        <f t="shared" si="122"/>
        <v>8.5</v>
      </c>
      <c r="G803">
        <f t="shared" si="123"/>
        <v>20425.5</v>
      </c>
      <c r="H803">
        <f t="shared" si="126"/>
        <v>8030250</v>
      </c>
      <c r="I803" s="34">
        <f t="shared" si="127"/>
        <v>6683.25</v>
      </c>
      <c r="J803" s="35">
        <f t="shared" si="128"/>
        <v>20049.75</v>
      </c>
    </row>
    <row r="804" spans="1:10">
      <c r="A804">
        <f t="shared" si="124"/>
        <v>160398</v>
      </c>
      <c r="B804">
        <f t="shared" si="129"/>
        <v>160596</v>
      </c>
      <c r="C804">
        <f t="shared" si="125"/>
        <v>802</v>
      </c>
      <c r="D804">
        <f t="shared" si="120"/>
        <v>8</v>
      </c>
      <c r="E804">
        <f t="shared" si="121"/>
        <v>24.75</v>
      </c>
      <c r="F804" s="34">
        <f t="shared" si="122"/>
        <v>8.25</v>
      </c>
      <c r="G804">
        <f t="shared" si="123"/>
        <v>19849.5</v>
      </c>
      <c r="H804">
        <f t="shared" si="126"/>
        <v>8050099.5</v>
      </c>
      <c r="I804" s="34">
        <f t="shared" si="127"/>
        <v>6691.5</v>
      </c>
      <c r="J804" s="35">
        <f t="shared" si="128"/>
        <v>20074.5</v>
      </c>
    </row>
    <row r="805" spans="1:10">
      <c r="A805">
        <f t="shared" si="124"/>
        <v>160596</v>
      </c>
      <c r="B805">
        <f t="shared" si="129"/>
        <v>160794</v>
      </c>
      <c r="C805">
        <f t="shared" si="125"/>
        <v>803</v>
      </c>
      <c r="D805">
        <f t="shared" si="120"/>
        <v>8</v>
      </c>
      <c r="E805">
        <f t="shared" si="121"/>
        <v>24.75</v>
      </c>
      <c r="F805" s="34">
        <f t="shared" si="122"/>
        <v>8.25</v>
      </c>
      <c r="G805">
        <f t="shared" si="123"/>
        <v>19874.25</v>
      </c>
      <c r="H805">
        <f t="shared" si="126"/>
        <v>8069973.75</v>
      </c>
      <c r="I805" s="34">
        <f t="shared" si="127"/>
        <v>6699.75</v>
      </c>
      <c r="J805" s="35">
        <f t="shared" si="128"/>
        <v>20099.25</v>
      </c>
    </row>
    <row r="806" spans="1:10">
      <c r="A806">
        <f t="shared" si="124"/>
        <v>160794</v>
      </c>
      <c r="B806">
        <f t="shared" si="129"/>
        <v>160998</v>
      </c>
      <c r="C806">
        <f t="shared" si="125"/>
        <v>804</v>
      </c>
      <c r="D806">
        <f t="shared" si="120"/>
        <v>8</v>
      </c>
      <c r="E806">
        <f t="shared" si="121"/>
        <v>25.5</v>
      </c>
      <c r="F806" s="34">
        <f t="shared" si="122"/>
        <v>8.5</v>
      </c>
      <c r="G806">
        <f t="shared" si="123"/>
        <v>20502</v>
      </c>
      <c r="H806">
        <f t="shared" si="126"/>
        <v>8090475.75</v>
      </c>
      <c r="I806" s="34">
        <f t="shared" si="127"/>
        <v>6708.25</v>
      </c>
      <c r="J806" s="35">
        <f t="shared" si="128"/>
        <v>20124.75</v>
      </c>
    </row>
    <row r="807" spans="1:10">
      <c r="A807">
        <f t="shared" si="124"/>
        <v>160998</v>
      </c>
      <c r="B807">
        <f t="shared" si="129"/>
        <v>161196</v>
      </c>
      <c r="C807">
        <f t="shared" si="125"/>
        <v>805</v>
      </c>
      <c r="D807">
        <f t="shared" si="120"/>
        <v>8</v>
      </c>
      <c r="E807">
        <f t="shared" si="121"/>
        <v>24.75</v>
      </c>
      <c r="F807" s="34">
        <f t="shared" si="122"/>
        <v>8.25</v>
      </c>
      <c r="G807">
        <f t="shared" si="123"/>
        <v>19923.75</v>
      </c>
      <c r="H807">
        <f t="shared" si="126"/>
        <v>8110399.5</v>
      </c>
      <c r="I807" s="34">
        <f t="shared" si="127"/>
        <v>6716.5</v>
      </c>
      <c r="J807" s="35">
        <f t="shared" si="128"/>
        <v>20149.5</v>
      </c>
    </row>
    <row r="808" spans="1:10">
      <c r="A808">
        <f t="shared" si="124"/>
        <v>161196</v>
      </c>
      <c r="B808">
        <f t="shared" si="129"/>
        <v>161394</v>
      </c>
      <c r="C808">
        <f t="shared" si="125"/>
        <v>806</v>
      </c>
      <c r="D808">
        <f t="shared" si="120"/>
        <v>8</v>
      </c>
      <c r="E808">
        <f t="shared" si="121"/>
        <v>24.75</v>
      </c>
      <c r="F808" s="34">
        <f t="shared" si="122"/>
        <v>8.25</v>
      </c>
      <c r="G808">
        <f t="shared" si="123"/>
        <v>19948.5</v>
      </c>
      <c r="H808">
        <f t="shared" si="126"/>
        <v>8130348</v>
      </c>
      <c r="I808" s="34">
        <f t="shared" si="127"/>
        <v>6724.75</v>
      </c>
      <c r="J808" s="35">
        <f t="shared" si="128"/>
        <v>20174.25</v>
      </c>
    </row>
    <row r="809" spans="1:10">
      <c r="A809">
        <f t="shared" si="124"/>
        <v>161394</v>
      </c>
      <c r="B809">
        <f t="shared" si="129"/>
        <v>161598</v>
      </c>
      <c r="C809">
        <f t="shared" si="125"/>
        <v>807</v>
      </c>
      <c r="D809">
        <f t="shared" si="120"/>
        <v>8</v>
      </c>
      <c r="E809">
        <f t="shared" si="121"/>
        <v>25.5</v>
      </c>
      <c r="F809" s="34">
        <f t="shared" si="122"/>
        <v>8.5</v>
      </c>
      <c r="G809">
        <f t="shared" si="123"/>
        <v>20578.5</v>
      </c>
      <c r="H809">
        <f t="shared" si="126"/>
        <v>8150926.5</v>
      </c>
      <c r="I809" s="34">
        <f t="shared" si="127"/>
        <v>6733.25</v>
      </c>
      <c r="J809" s="35">
        <f t="shared" si="128"/>
        <v>20199.75</v>
      </c>
    </row>
    <row r="810" spans="1:10">
      <c r="A810">
        <f t="shared" si="124"/>
        <v>161598</v>
      </c>
      <c r="B810">
        <f t="shared" si="129"/>
        <v>161796</v>
      </c>
      <c r="C810">
        <f t="shared" si="125"/>
        <v>808</v>
      </c>
      <c r="D810">
        <f t="shared" si="120"/>
        <v>8</v>
      </c>
      <c r="E810">
        <f t="shared" si="121"/>
        <v>24.75</v>
      </c>
      <c r="F810" s="34">
        <f t="shared" si="122"/>
        <v>8.25</v>
      </c>
      <c r="G810">
        <f t="shared" si="123"/>
        <v>19998</v>
      </c>
      <c r="H810">
        <f t="shared" si="126"/>
        <v>8170924.5</v>
      </c>
      <c r="I810" s="34">
        <f t="shared" si="127"/>
        <v>6741.5</v>
      </c>
      <c r="J810" s="35">
        <f t="shared" si="128"/>
        <v>20224.5</v>
      </c>
    </row>
    <row r="811" spans="1:10">
      <c r="A811">
        <f t="shared" si="124"/>
        <v>161796</v>
      </c>
      <c r="B811">
        <f t="shared" si="129"/>
        <v>161994</v>
      </c>
      <c r="C811">
        <f t="shared" si="125"/>
        <v>809</v>
      </c>
      <c r="D811">
        <f t="shared" si="120"/>
        <v>8</v>
      </c>
      <c r="E811">
        <f t="shared" si="121"/>
        <v>24.75</v>
      </c>
      <c r="F811" s="34">
        <f t="shared" si="122"/>
        <v>8.25</v>
      </c>
      <c r="G811">
        <f t="shared" si="123"/>
        <v>20022.75</v>
      </c>
      <c r="H811">
        <f t="shared" si="126"/>
        <v>8190947.25</v>
      </c>
      <c r="I811" s="34">
        <f t="shared" si="127"/>
        <v>6749.75</v>
      </c>
      <c r="J811" s="35">
        <f t="shared" si="128"/>
        <v>20249.25</v>
      </c>
    </row>
    <row r="812" spans="1:10">
      <c r="A812">
        <f t="shared" si="124"/>
        <v>161994</v>
      </c>
      <c r="B812">
        <f t="shared" si="129"/>
        <v>162198</v>
      </c>
      <c r="C812">
        <f t="shared" si="125"/>
        <v>810</v>
      </c>
      <c r="D812">
        <f t="shared" si="120"/>
        <v>8</v>
      </c>
      <c r="E812">
        <f t="shared" si="121"/>
        <v>25.5</v>
      </c>
      <c r="F812" s="34">
        <f t="shared" si="122"/>
        <v>8.5</v>
      </c>
      <c r="G812">
        <f t="shared" si="123"/>
        <v>20655</v>
      </c>
      <c r="H812">
        <f t="shared" si="126"/>
        <v>8211602.25</v>
      </c>
      <c r="I812" s="34">
        <f t="shared" si="127"/>
        <v>6758.25</v>
      </c>
      <c r="J812" s="35">
        <f t="shared" si="128"/>
        <v>20274.75</v>
      </c>
    </row>
    <row r="813" spans="1:10">
      <c r="A813">
        <f t="shared" si="124"/>
        <v>162198</v>
      </c>
      <c r="B813">
        <f t="shared" si="129"/>
        <v>162396</v>
      </c>
      <c r="C813">
        <f t="shared" si="125"/>
        <v>811</v>
      </c>
      <c r="D813">
        <f t="shared" si="120"/>
        <v>8</v>
      </c>
      <c r="E813">
        <f t="shared" si="121"/>
        <v>24.75</v>
      </c>
      <c r="F813" s="34">
        <f t="shared" si="122"/>
        <v>8.25</v>
      </c>
      <c r="G813">
        <f t="shared" si="123"/>
        <v>20072.25</v>
      </c>
      <c r="H813">
        <f t="shared" si="126"/>
        <v>8231674.5</v>
      </c>
      <c r="I813" s="34">
        <f t="shared" si="127"/>
        <v>6766.5</v>
      </c>
      <c r="J813" s="35">
        <f t="shared" si="128"/>
        <v>20299.5</v>
      </c>
    </row>
    <row r="814" spans="1:10">
      <c r="A814">
        <f t="shared" si="124"/>
        <v>162396</v>
      </c>
      <c r="B814">
        <f t="shared" si="129"/>
        <v>162594</v>
      </c>
      <c r="C814">
        <f t="shared" si="125"/>
        <v>812</v>
      </c>
      <c r="D814">
        <f t="shared" si="120"/>
        <v>8</v>
      </c>
      <c r="E814">
        <f t="shared" si="121"/>
        <v>24.75</v>
      </c>
      <c r="F814" s="34">
        <f t="shared" si="122"/>
        <v>8.25</v>
      </c>
      <c r="G814">
        <f t="shared" si="123"/>
        <v>20097</v>
      </c>
      <c r="H814">
        <f t="shared" si="126"/>
        <v>8251771.5</v>
      </c>
      <c r="I814" s="34">
        <f t="shared" si="127"/>
        <v>6774.75</v>
      </c>
      <c r="J814" s="35">
        <f t="shared" si="128"/>
        <v>20324.25</v>
      </c>
    </row>
    <row r="815" spans="1:10">
      <c r="A815">
        <f t="shared" si="124"/>
        <v>162594</v>
      </c>
      <c r="B815">
        <f t="shared" si="129"/>
        <v>162798</v>
      </c>
      <c r="C815">
        <f t="shared" si="125"/>
        <v>813</v>
      </c>
      <c r="D815">
        <f t="shared" si="120"/>
        <v>8</v>
      </c>
      <c r="E815">
        <f t="shared" si="121"/>
        <v>25.5</v>
      </c>
      <c r="F815" s="34">
        <f t="shared" si="122"/>
        <v>8.5</v>
      </c>
      <c r="G815">
        <f t="shared" si="123"/>
        <v>20731.5</v>
      </c>
      <c r="H815">
        <f t="shared" si="126"/>
        <v>8272503</v>
      </c>
      <c r="I815" s="34">
        <f t="shared" si="127"/>
        <v>6783.25</v>
      </c>
      <c r="J815" s="35">
        <f t="shared" si="128"/>
        <v>20349.75</v>
      </c>
    </row>
    <row r="816" spans="1:10">
      <c r="A816">
        <f t="shared" si="124"/>
        <v>162798</v>
      </c>
      <c r="B816">
        <f t="shared" si="129"/>
        <v>162996</v>
      </c>
      <c r="C816">
        <f t="shared" si="125"/>
        <v>814</v>
      </c>
      <c r="D816">
        <f t="shared" si="120"/>
        <v>8</v>
      </c>
      <c r="E816">
        <f t="shared" si="121"/>
        <v>24.75</v>
      </c>
      <c r="F816" s="34">
        <f t="shared" si="122"/>
        <v>8.25</v>
      </c>
      <c r="G816">
        <f t="shared" si="123"/>
        <v>20146.5</v>
      </c>
      <c r="H816">
        <f t="shared" si="126"/>
        <v>8292649.5</v>
      </c>
      <c r="I816" s="34">
        <f t="shared" si="127"/>
        <v>6791.5</v>
      </c>
      <c r="J816" s="35">
        <f t="shared" si="128"/>
        <v>20374.5</v>
      </c>
    </row>
    <row r="817" spans="1:10">
      <c r="A817">
        <f t="shared" si="124"/>
        <v>162996</v>
      </c>
      <c r="B817">
        <f t="shared" si="129"/>
        <v>163194</v>
      </c>
      <c r="C817">
        <f t="shared" si="125"/>
        <v>815</v>
      </c>
      <c r="D817">
        <f t="shared" si="120"/>
        <v>8</v>
      </c>
      <c r="E817">
        <f t="shared" si="121"/>
        <v>24.75</v>
      </c>
      <c r="F817" s="34">
        <f t="shared" si="122"/>
        <v>8.25</v>
      </c>
      <c r="G817">
        <f t="shared" si="123"/>
        <v>20171.25</v>
      </c>
      <c r="H817">
        <f t="shared" si="126"/>
        <v>8312820.75</v>
      </c>
      <c r="I817" s="34">
        <f t="shared" si="127"/>
        <v>6799.75</v>
      </c>
      <c r="J817" s="35">
        <f t="shared" si="128"/>
        <v>20399.25</v>
      </c>
    </row>
    <row r="818" spans="1:10">
      <c r="A818">
        <f t="shared" si="124"/>
        <v>163194</v>
      </c>
      <c r="B818">
        <f t="shared" si="129"/>
        <v>163398</v>
      </c>
      <c r="C818">
        <f t="shared" si="125"/>
        <v>816</v>
      </c>
      <c r="D818">
        <f t="shared" si="120"/>
        <v>8</v>
      </c>
      <c r="E818">
        <f t="shared" si="121"/>
        <v>25.5</v>
      </c>
      <c r="F818" s="34">
        <f t="shared" si="122"/>
        <v>8.5</v>
      </c>
      <c r="G818">
        <f t="shared" si="123"/>
        <v>20808</v>
      </c>
      <c r="H818">
        <f t="shared" si="126"/>
        <v>8333628.75</v>
      </c>
      <c r="I818" s="34">
        <f t="shared" si="127"/>
        <v>6808.25</v>
      </c>
      <c r="J818" s="35">
        <f t="shared" si="128"/>
        <v>20424.75</v>
      </c>
    </row>
    <row r="819" spans="1:10">
      <c r="A819">
        <f t="shared" si="124"/>
        <v>163398</v>
      </c>
      <c r="B819">
        <f t="shared" si="129"/>
        <v>163596</v>
      </c>
      <c r="C819">
        <f t="shared" si="125"/>
        <v>817</v>
      </c>
      <c r="D819">
        <f t="shared" si="120"/>
        <v>8</v>
      </c>
      <c r="E819">
        <f t="shared" si="121"/>
        <v>24.75</v>
      </c>
      <c r="F819" s="34">
        <f t="shared" si="122"/>
        <v>8.25</v>
      </c>
      <c r="G819">
        <f t="shared" si="123"/>
        <v>20220.75</v>
      </c>
      <c r="H819">
        <f t="shared" si="126"/>
        <v>8353849.5</v>
      </c>
      <c r="I819" s="34">
        <f t="shared" si="127"/>
        <v>6816.5</v>
      </c>
      <c r="J819" s="35">
        <f t="shared" si="128"/>
        <v>20449.5</v>
      </c>
    </row>
    <row r="820" spans="1:10">
      <c r="A820">
        <f t="shared" si="124"/>
        <v>163596</v>
      </c>
      <c r="B820">
        <f t="shared" si="129"/>
        <v>163794</v>
      </c>
      <c r="C820">
        <f t="shared" si="125"/>
        <v>818</v>
      </c>
      <c r="D820">
        <f t="shared" si="120"/>
        <v>8</v>
      </c>
      <c r="E820">
        <f t="shared" si="121"/>
        <v>24.75</v>
      </c>
      <c r="F820" s="34">
        <f t="shared" si="122"/>
        <v>8.25</v>
      </c>
      <c r="G820">
        <f t="shared" si="123"/>
        <v>20245.5</v>
      </c>
      <c r="H820">
        <f t="shared" si="126"/>
        <v>8374095</v>
      </c>
      <c r="I820" s="34">
        <f t="shared" si="127"/>
        <v>6824.75</v>
      </c>
      <c r="J820" s="35">
        <f t="shared" si="128"/>
        <v>20474.25</v>
      </c>
    </row>
    <row r="821" spans="1:10">
      <c r="A821">
        <f t="shared" si="124"/>
        <v>163794</v>
      </c>
      <c r="B821">
        <f t="shared" si="129"/>
        <v>163998</v>
      </c>
      <c r="C821">
        <f t="shared" si="125"/>
        <v>819</v>
      </c>
      <c r="D821">
        <f t="shared" si="120"/>
        <v>8</v>
      </c>
      <c r="E821">
        <f t="shared" si="121"/>
        <v>25.5</v>
      </c>
      <c r="F821" s="34">
        <f t="shared" si="122"/>
        <v>8.5</v>
      </c>
      <c r="G821">
        <f t="shared" si="123"/>
        <v>20884.5</v>
      </c>
      <c r="H821">
        <f t="shared" si="126"/>
        <v>8394979.5</v>
      </c>
      <c r="I821" s="34">
        <f t="shared" si="127"/>
        <v>6833.25</v>
      </c>
      <c r="J821" s="35">
        <f t="shared" si="128"/>
        <v>20499.75</v>
      </c>
    </row>
    <row r="822" spans="1:10">
      <c r="A822">
        <f t="shared" si="124"/>
        <v>163998</v>
      </c>
      <c r="B822">
        <f t="shared" si="129"/>
        <v>164196</v>
      </c>
      <c r="C822">
        <f t="shared" si="125"/>
        <v>820</v>
      </c>
      <c r="D822">
        <f t="shared" si="120"/>
        <v>8</v>
      </c>
      <c r="E822">
        <f t="shared" si="121"/>
        <v>24.75</v>
      </c>
      <c r="F822" s="34">
        <f t="shared" si="122"/>
        <v>8.25</v>
      </c>
      <c r="G822">
        <f t="shared" si="123"/>
        <v>20295</v>
      </c>
      <c r="H822">
        <f t="shared" si="126"/>
        <v>8415274.5</v>
      </c>
      <c r="I822" s="34">
        <f t="shared" si="127"/>
        <v>6841.5</v>
      </c>
      <c r="J822" s="35">
        <f t="shared" si="128"/>
        <v>20524.5</v>
      </c>
    </row>
    <row r="823" spans="1:10">
      <c r="A823">
        <f t="shared" si="124"/>
        <v>164196</v>
      </c>
      <c r="B823">
        <f t="shared" si="129"/>
        <v>164394</v>
      </c>
      <c r="C823">
        <f t="shared" si="125"/>
        <v>821</v>
      </c>
      <c r="D823">
        <f t="shared" si="120"/>
        <v>8</v>
      </c>
      <c r="E823">
        <f t="shared" si="121"/>
        <v>24.75</v>
      </c>
      <c r="F823" s="34">
        <f t="shared" si="122"/>
        <v>8.25</v>
      </c>
      <c r="G823">
        <f t="shared" si="123"/>
        <v>20319.75</v>
      </c>
      <c r="H823">
        <f t="shared" si="126"/>
        <v>8435594.25</v>
      </c>
      <c r="I823" s="34">
        <f t="shared" si="127"/>
        <v>6849.75</v>
      </c>
      <c r="J823" s="35">
        <f t="shared" si="128"/>
        <v>20549.25</v>
      </c>
    </row>
    <row r="824" spans="1:10">
      <c r="A824">
        <f t="shared" si="124"/>
        <v>164394</v>
      </c>
      <c r="B824">
        <f t="shared" si="129"/>
        <v>164598</v>
      </c>
      <c r="C824">
        <f t="shared" si="125"/>
        <v>822</v>
      </c>
      <c r="D824">
        <f t="shared" si="120"/>
        <v>8</v>
      </c>
      <c r="E824">
        <f t="shared" si="121"/>
        <v>25.5</v>
      </c>
      <c r="F824" s="34">
        <f t="shared" si="122"/>
        <v>8.5</v>
      </c>
      <c r="G824">
        <f t="shared" si="123"/>
        <v>20961</v>
      </c>
      <c r="H824">
        <f t="shared" si="126"/>
        <v>8456555.25</v>
      </c>
      <c r="I824" s="34">
        <f t="shared" si="127"/>
        <v>6858.25</v>
      </c>
      <c r="J824" s="35">
        <f t="shared" si="128"/>
        <v>20574.75</v>
      </c>
    </row>
    <row r="825" spans="1:10">
      <c r="A825">
        <f t="shared" si="124"/>
        <v>164598</v>
      </c>
      <c r="B825">
        <f t="shared" si="129"/>
        <v>164796</v>
      </c>
      <c r="C825">
        <f t="shared" si="125"/>
        <v>823</v>
      </c>
      <c r="D825">
        <f t="shared" si="120"/>
        <v>8</v>
      </c>
      <c r="E825">
        <f t="shared" si="121"/>
        <v>24.75</v>
      </c>
      <c r="F825" s="34">
        <f t="shared" si="122"/>
        <v>8.25</v>
      </c>
      <c r="G825">
        <f t="shared" si="123"/>
        <v>20369.25</v>
      </c>
      <c r="H825">
        <f t="shared" si="126"/>
        <v>8476924.5</v>
      </c>
      <c r="I825" s="34">
        <f t="shared" si="127"/>
        <v>6866.5</v>
      </c>
      <c r="J825" s="35">
        <f t="shared" si="128"/>
        <v>20599.5</v>
      </c>
    </row>
    <row r="826" spans="1:10">
      <c r="A826">
        <f t="shared" si="124"/>
        <v>164796</v>
      </c>
      <c r="B826">
        <f t="shared" si="129"/>
        <v>164994</v>
      </c>
      <c r="C826">
        <f t="shared" si="125"/>
        <v>824</v>
      </c>
      <c r="D826">
        <f t="shared" si="120"/>
        <v>8</v>
      </c>
      <c r="E826">
        <f t="shared" si="121"/>
        <v>24.75</v>
      </c>
      <c r="F826" s="34">
        <f t="shared" si="122"/>
        <v>8.25</v>
      </c>
      <c r="G826">
        <f t="shared" si="123"/>
        <v>20394</v>
      </c>
      <c r="H826">
        <f t="shared" si="126"/>
        <v>8497318.5</v>
      </c>
      <c r="I826" s="34">
        <f t="shared" si="127"/>
        <v>6874.75</v>
      </c>
      <c r="J826" s="35">
        <f t="shared" si="128"/>
        <v>20624.25</v>
      </c>
    </row>
    <row r="827" spans="1:10">
      <c r="A827">
        <f t="shared" si="124"/>
        <v>164994</v>
      </c>
      <c r="B827">
        <f t="shared" si="129"/>
        <v>165198</v>
      </c>
      <c r="C827">
        <f t="shared" si="125"/>
        <v>825</v>
      </c>
      <c r="D827">
        <f t="shared" si="120"/>
        <v>8</v>
      </c>
      <c r="E827">
        <f t="shared" si="121"/>
        <v>25.5</v>
      </c>
      <c r="F827" s="34">
        <f t="shared" si="122"/>
        <v>8.5</v>
      </c>
      <c r="G827">
        <f t="shared" si="123"/>
        <v>21037.5</v>
      </c>
      <c r="H827">
        <f t="shared" si="126"/>
        <v>8518356</v>
      </c>
      <c r="I827" s="34">
        <f t="shared" si="127"/>
        <v>6883.25</v>
      </c>
      <c r="J827" s="35">
        <f t="shared" si="128"/>
        <v>20649.75</v>
      </c>
    </row>
    <row r="828" spans="1:10">
      <c r="A828">
        <f t="shared" si="124"/>
        <v>165198</v>
      </c>
      <c r="B828">
        <f t="shared" si="129"/>
        <v>165396</v>
      </c>
      <c r="C828">
        <f t="shared" si="125"/>
        <v>826</v>
      </c>
      <c r="D828">
        <f t="shared" si="120"/>
        <v>8</v>
      </c>
      <c r="E828">
        <f t="shared" si="121"/>
        <v>24.75</v>
      </c>
      <c r="F828" s="34">
        <f t="shared" si="122"/>
        <v>8.25</v>
      </c>
      <c r="G828">
        <f t="shared" si="123"/>
        <v>20443.5</v>
      </c>
      <c r="H828">
        <f t="shared" si="126"/>
        <v>8538799.5</v>
      </c>
      <c r="I828" s="34">
        <f t="shared" si="127"/>
        <v>6891.5</v>
      </c>
      <c r="J828" s="35">
        <f t="shared" si="128"/>
        <v>20674.5</v>
      </c>
    </row>
    <row r="829" spans="1:10">
      <c r="A829">
        <f t="shared" si="124"/>
        <v>165396</v>
      </c>
      <c r="B829">
        <f t="shared" si="129"/>
        <v>165594</v>
      </c>
      <c r="C829">
        <f t="shared" si="125"/>
        <v>827</v>
      </c>
      <c r="D829">
        <f t="shared" si="120"/>
        <v>8</v>
      </c>
      <c r="E829">
        <f t="shared" si="121"/>
        <v>24.75</v>
      </c>
      <c r="F829" s="34">
        <f t="shared" si="122"/>
        <v>8.25</v>
      </c>
      <c r="G829">
        <f t="shared" si="123"/>
        <v>20468.25</v>
      </c>
      <c r="H829">
        <f t="shared" si="126"/>
        <v>8559267.75</v>
      </c>
      <c r="I829" s="34">
        <f t="shared" si="127"/>
        <v>6899.75</v>
      </c>
      <c r="J829" s="35">
        <f t="shared" si="128"/>
        <v>20699.25</v>
      </c>
    </row>
    <row r="830" spans="1:10">
      <c r="A830">
        <f t="shared" si="124"/>
        <v>165594</v>
      </c>
      <c r="B830">
        <f t="shared" si="129"/>
        <v>165798</v>
      </c>
      <c r="C830">
        <f t="shared" si="125"/>
        <v>828</v>
      </c>
      <c r="D830">
        <f t="shared" si="120"/>
        <v>8</v>
      </c>
      <c r="E830">
        <f t="shared" si="121"/>
        <v>25.5</v>
      </c>
      <c r="F830" s="34">
        <f t="shared" si="122"/>
        <v>8.5</v>
      </c>
      <c r="G830">
        <f t="shared" si="123"/>
        <v>21114</v>
      </c>
      <c r="H830">
        <f t="shared" si="126"/>
        <v>8580381.75</v>
      </c>
      <c r="I830" s="34">
        <f t="shared" si="127"/>
        <v>6908.25</v>
      </c>
      <c r="J830" s="35">
        <f t="shared" si="128"/>
        <v>20724.75</v>
      </c>
    </row>
    <row r="831" spans="1:10">
      <c r="A831">
        <f t="shared" si="124"/>
        <v>165798</v>
      </c>
      <c r="B831">
        <f t="shared" si="129"/>
        <v>165996</v>
      </c>
      <c r="C831">
        <f t="shared" si="125"/>
        <v>829</v>
      </c>
      <c r="D831">
        <f t="shared" si="120"/>
        <v>8</v>
      </c>
      <c r="E831">
        <f t="shared" si="121"/>
        <v>24.75</v>
      </c>
      <c r="F831" s="34">
        <f t="shared" si="122"/>
        <v>8.25</v>
      </c>
      <c r="G831">
        <f t="shared" si="123"/>
        <v>20517.75</v>
      </c>
      <c r="H831">
        <f t="shared" si="126"/>
        <v>8600899.5</v>
      </c>
      <c r="I831" s="34">
        <f t="shared" si="127"/>
        <v>6916.5</v>
      </c>
      <c r="J831" s="35">
        <f t="shared" si="128"/>
        <v>20749.5</v>
      </c>
    </row>
    <row r="832" spans="1:10">
      <c r="A832">
        <f t="shared" si="124"/>
        <v>165996</v>
      </c>
      <c r="B832">
        <f t="shared" si="129"/>
        <v>166194</v>
      </c>
      <c r="C832">
        <f t="shared" si="125"/>
        <v>830</v>
      </c>
      <c r="D832">
        <f t="shared" si="120"/>
        <v>8</v>
      </c>
      <c r="E832">
        <f t="shared" si="121"/>
        <v>24.75</v>
      </c>
      <c r="F832" s="34">
        <f t="shared" si="122"/>
        <v>8.25</v>
      </c>
      <c r="G832">
        <f t="shared" si="123"/>
        <v>20542.5</v>
      </c>
      <c r="H832">
        <f t="shared" si="126"/>
        <v>8621442</v>
      </c>
      <c r="I832" s="34">
        <f t="shared" si="127"/>
        <v>6924.75</v>
      </c>
      <c r="J832" s="35">
        <f t="shared" si="128"/>
        <v>20774.25</v>
      </c>
    </row>
    <row r="833" spans="1:10">
      <c r="A833">
        <f t="shared" si="124"/>
        <v>166194</v>
      </c>
      <c r="B833">
        <f t="shared" si="129"/>
        <v>166398</v>
      </c>
      <c r="C833">
        <f t="shared" si="125"/>
        <v>831</v>
      </c>
      <c r="D833">
        <f t="shared" si="120"/>
        <v>8</v>
      </c>
      <c r="E833">
        <f t="shared" si="121"/>
        <v>25.5</v>
      </c>
      <c r="F833" s="34">
        <f t="shared" si="122"/>
        <v>8.5</v>
      </c>
      <c r="G833">
        <f t="shared" si="123"/>
        <v>21190.5</v>
      </c>
      <c r="H833">
        <f t="shared" si="126"/>
        <v>8642632.5</v>
      </c>
      <c r="I833" s="34">
        <f t="shared" si="127"/>
        <v>6933.25</v>
      </c>
      <c r="J833" s="35">
        <f t="shared" si="128"/>
        <v>20799.75</v>
      </c>
    </row>
    <row r="834" spans="1:10">
      <c r="A834">
        <f t="shared" si="124"/>
        <v>166398</v>
      </c>
      <c r="B834">
        <f t="shared" si="129"/>
        <v>166596</v>
      </c>
      <c r="C834">
        <f t="shared" si="125"/>
        <v>832</v>
      </c>
      <c r="D834">
        <f t="shared" si="120"/>
        <v>8</v>
      </c>
      <c r="E834">
        <f t="shared" si="121"/>
        <v>24.75</v>
      </c>
      <c r="F834" s="34">
        <f t="shared" si="122"/>
        <v>8.25</v>
      </c>
      <c r="G834">
        <f t="shared" si="123"/>
        <v>20592</v>
      </c>
      <c r="H834">
        <f t="shared" si="126"/>
        <v>8663224.5</v>
      </c>
      <c r="I834" s="34">
        <f t="shared" si="127"/>
        <v>6941.5</v>
      </c>
      <c r="J834" s="35">
        <f t="shared" si="128"/>
        <v>20824.5</v>
      </c>
    </row>
    <row r="835" spans="1:10">
      <c r="A835">
        <f t="shared" si="124"/>
        <v>166596</v>
      </c>
      <c r="B835">
        <f t="shared" si="129"/>
        <v>166794</v>
      </c>
      <c r="C835">
        <f t="shared" si="125"/>
        <v>833</v>
      </c>
      <c r="D835">
        <f t="shared" ref="D835:D898" si="130">$F$1</f>
        <v>8</v>
      </c>
      <c r="E835">
        <f t="shared" ref="E835:E898" si="131">(B835-A835)/D835</f>
        <v>24.75</v>
      </c>
      <c r="F835" s="34">
        <f t="shared" ref="F835:F898" si="132">20*E835/60</f>
        <v>8.25</v>
      </c>
      <c r="G835">
        <f t="shared" ref="G835:G898" si="133">E835*C835</f>
        <v>20616.75</v>
      </c>
      <c r="H835">
        <f t="shared" si="126"/>
        <v>8683841.25</v>
      </c>
      <c r="I835" s="34">
        <f t="shared" si="127"/>
        <v>6949.75</v>
      </c>
      <c r="J835" s="35">
        <f t="shared" si="128"/>
        <v>20849.25</v>
      </c>
    </row>
    <row r="836" spans="1:10">
      <c r="A836">
        <f t="shared" ref="A836:A899" si="134">B835</f>
        <v>166794</v>
      </c>
      <c r="B836">
        <f t="shared" si="129"/>
        <v>166998</v>
      </c>
      <c r="C836">
        <f t="shared" ref="C836:C899" si="135">C835+1</f>
        <v>834</v>
      </c>
      <c r="D836">
        <f t="shared" si="130"/>
        <v>8</v>
      </c>
      <c r="E836">
        <f t="shared" si="131"/>
        <v>25.5</v>
      </c>
      <c r="F836" s="34">
        <f t="shared" si="132"/>
        <v>8.5</v>
      </c>
      <c r="G836">
        <f t="shared" si="133"/>
        <v>21267</v>
      </c>
      <c r="H836">
        <f t="shared" ref="H836:H899" si="136">G836+H835</f>
        <v>8705108.25</v>
      </c>
      <c r="I836" s="34">
        <f t="shared" ref="I836:I899" si="137">F836+I835</f>
        <v>6958.25</v>
      </c>
      <c r="J836" s="35">
        <f t="shared" ref="J836:J899" si="138">E836+J835</f>
        <v>20874.75</v>
      </c>
    </row>
    <row r="837" spans="1:10">
      <c r="A837">
        <f t="shared" si="134"/>
        <v>166998</v>
      </c>
      <c r="B837">
        <f t="shared" si="129"/>
        <v>167196</v>
      </c>
      <c r="C837">
        <f t="shared" si="135"/>
        <v>835</v>
      </c>
      <c r="D837">
        <f t="shared" si="130"/>
        <v>8</v>
      </c>
      <c r="E837">
        <f t="shared" si="131"/>
        <v>24.75</v>
      </c>
      <c r="F837" s="34">
        <f t="shared" si="132"/>
        <v>8.25</v>
      </c>
      <c r="G837">
        <f t="shared" si="133"/>
        <v>20666.25</v>
      </c>
      <c r="H837">
        <f t="shared" si="136"/>
        <v>8725774.5</v>
      </c>
      <c r="I837" s="34">
        <f t="shared" si="137"/>
        <v>6966.5</v>
      </c>
      <c r="J837" s="35">
        <f t="shared" si="138"/>
        <v>20899.5</v>
      </c>
    </row>
    <row r="838" spans="1:10">
      <c r="A838">
        <f t="shared" si="134"/>
        <v>167196</v>
      </c>
      <c r="B838">
        <f t="shared" si="129"/>
        <v>167394</v>
      </c>
      <c r="C838">
        <f t="shared" si="135"/>
        <v>836</v>
      </c>
      <c r="D838">
        <f t="shared" si="130"/>
        <v>8</v>
      </c>
      <c r="E838">
        <f t="shared" si="131"/>
        <v>24.75</v>
      </c>
      <c r="F838" s="34">
        <f t="shared" si="132"/>
        <v>8.25</v>
      </c>
      <c r="G838">
        <f t="shared" si="133"/>
        <v>20691</v>
      </c>
      <c r="H838">
        <f t="shared" si="136"/>
        <v>8746465.5</v>
      </c>
      <c r="I838" s="34">
        <f t="shared" si="137"/>
        <v>6974.75</v>
      </c>
      <c r="J838" s="35">
        <f t="shared" si="138"/>
        <v>20924.25</v>
      </c>
    </row>
    <row r="839" spans="1:10">
      <c r="A839">
        <f t="shared" si="134"/>
        <v>167394</v>
      </c>
      <c r="B839">
        <f t="shared" ref="B839:B902" si="139">A839+E836*D839</f>
        <v>167598</v>
      </c>
      <c r="C839">
        <f t="shared" si="135"/>
        <v>837</v>
      </c>
      <c r="D839">
        <f t="shared" si="130"/>
        <v>8</v>
      </c>
      <c r="E839">
        <f t="shared" si="131"/>
        <v>25.5</v>
      </c>
      <c r="F839" s="34">
        <f t="shared" si="132"/>
        <v>8.5</v>
      </c>
      <c r="G839">
        <f t="shared" si="133"/>
        <v>21343.5</v>
      </c>
      <c r="H839">
        <f t="shared" si="136"/>
        <v>8767809</v>
      </c>
      <c r="I839" s="34">
        <f t="shared" si="137"/>
        <v>6983.25</v>
      </c>
      <c r="J839" s="35">
        <f t="shared" si="138"/>
        <v>20949.75</v>
      </c>
    </row>
    <row r="840" spans="1:10">
      <c r="A840">
        <f t="shared" si="134"/>
        <v>167598</v>
      </c>
      <c r="B840">
        <f t="shared" si="139"/>
        <v>167796</v>
      </c>
      <c r="C840">
        <f t="shared" si="135"/>
        <v>838</v>
      </c>
      <c r="D840">
        <f t="shared" si="130"/>
        <v>8</v>
      </c>
      <c r="E840">
        <f t="shared" si="131"/>
        <v>24.75</v>
      </c>
      <c r="F840" s="34">
        <f t="shared" si="132"/>
        <v>8.25</v>
      </c>
      <c r="G840">
        <f t="shared" si="133"/>
        <v>20740.5</v>
      </c>
      <c r="H840">
        <f t="shared" si="136"/>
        <v>8788549.5</v>
      </c>
      <c r="I840" s="34">
        <f t="shared" si="137"/>
        <v>6991.5</v>
      </c>
      <c r="J840" s="35">
        <f t="shared" si="138"/>
        <v>20974.5</v>
      </c>
    </row>
    <row r="841" spans="1:10">
      <c r="A841">
        <f t="shared" si="134"/>
        <v>167796</v>
      </c>
      <c r="B841">
        <f t="shared" si="139"/>
        <v>167994</v>
      </c>
      <c r="C841">
        <f t="shared" si="135"/>
        <v>839</v>
      </c>
      <c r="D841">
        <f t="shared" si="130"/>
        <v>8</v>
      </c>
      <c r="E841">
        <f t="shared" si="131"/>
        <v>24.75</v>
      </c>
      <c r="F841" s="34">
        <f t="shared" si="132"/>
        <v>8.25</v>
      </c>
      <c r="G841">
        <f t="shared" si="133"/>
        <v>20765.25</v>
      </c>
      <c r="H841">
        <f t="shared" si="136"/>
        <v>8809314.75</v>
      </c>
      <c r="I841" s="34">
        <f t="shared" si="137"/>
        <v>6999.75</v>
      </c>
      <c r="J841" s="35">
        <f t="shared" si="138"/>
        <v>20999.25</v>
      </c>
    </row>
    <row r="842" spans="1:10">
      <c r="A842">
        <f t="shared" si="134"/>
        <v>167994</v>
      </c>
      <c r="B842">
        <f t="shared" si="139"/>
        <v>168198</v>
      </c>
      <c r="C842">
        <f t="shared" si="135"/>
        <v>840</v>
      </c>
      <c r="D842">
        <f t="shared" si="130"/>
        <v>8</v>
      </c>
      <c r="E842">
        <f t="shared" si="131"/>
        <v>25.5</v>
      </c>
      <c r="F842" s="34">
        <f t="shared" si="132"/>
        <v>8.5</v>
      </c>
      <c r="G842">
        <f t="shared" si="133"/>
        <v>21420</v>
      </c>
      <c r="H842">
        <f t="shared" si="136"/>
        <v>8830734.75</v>
      </c>
      <c r="I842" s="34">
        <f t="shared" si="137"/>
        <v>7008.25</v>
      </c>
      <c r="J842" s="35">
        <f t="shared" si="138"/>
        <v>21024.75</v>
      </c>
    </row>
    <row r="843" spans="1:10">
      <c r="A843">
        <f t="shared" si="134"/>
        <v>168198</v>
      </c>
      <c r="B843">
        <f t="shared" si="139"/>
        <v>168396</v>
      </c>
      <c r="C843">
        <f t="shared" si="135"/>
        <v>841</v>
      </c>
      <c r="D843">
        <f t="shared" si="130"/>
        <v>8</v>
      </c>
      <c r="E843">
        <f t="shared" si="131"/>
        <v>24.75</v>
      </c>
      <c r="F843" s="34">
        <f t="shared" si="132"/>
        <v>8.25</v>
      </c>
      <c r="G843">
        <f t="shared" si="133"/>
        <v>20814.75</v>
      </c>
      <c r="H843">
        <f t="shared" si="136"/>
        <v>8851549.5</v>
      </c>
      <c r="I843" s="34">
        <f t="shared" si="137"/>
        <v>7016.5</v>
      </c>
      <c r="J843" s="35">
        <f t="shared" si="138"/>
        <v>21049.5</v>
      </c>
    </row>
    <row r="844" spans="1:10">
      <c r="A844">
        <f t="shared" si="134"/>
        <v>168396</v>
      </c>
      <c r="B844">
        <f t="shared" si="139"/>
        <v>168594</v>
      </c>
      <c r="C844">
        <f t="shared" si="135"/>
        <v>842</v>
      </c>
      <c r="D844">
        <f t="shared" si="130"/>
        <v>8</v>
      </c>
      <c r="E844">
        <f t="shared" si="131"/>
        <v>24.75</v>
      </c>
      <c r="F844" s="34">
        <f t="shared" si="132"/>
        <v>8.25</v>
      </c>
      <c r="G844">
        <f t="shared" si="133"/>
        <v>20839.5</v>
      </c>
      <c r="H844">
        <f t="shared" si="136"/>
        <v>8872389</v>
      </c>
      <c r="I844" s="34">
        <f t="shared" si="137"/>
        <v>7024.75</v>
      </c>
      <c r="J844" s="35">
        <f t="shared" si="138"/>
        <v>21074.25</v>
      </c>
    </row>
    <row r="845" spans="1:10">
      <c r="A845">
        <f t="shared" si="134"/>
        <v>168594</v>
      </c>
      <c r="B845">
        <f t="shared" si="139"/>
        <v>168798</v>
      </c>
      <c r="C845">
        <f t="shared" si="135"/>
        <v>843</v>
      </c>
      <c r="D845">
        <f t="shared" si="130"/>
        <v>8</v>
      </c>
      <c r="E845">
        <f t="shared" si="131"/>
        <v>25.5</v>
      </c>
      <c r="F845" s="34">
        <f t="shared" si="132"/>
        <v>8.5</v>
      </c>
      <c r="G845">
        <f t="shared" si="133"/>
        <v>21496.5</v>
      </c>
      <c r="H845">
        <f t="shared" si="136"/>
        <v>8893885.5</v>
      </c>
      <c r="I845" s="34">
        <f t="shared" si="137"/>
        <v>7033.25</v>
      </c>
      <c r="J845" s="35">
        <f t="shared" si="138"/>
        <v>21099.75</v>
      </c>
    </row>
    <row r="846" spans="1:10">
      <c r="A846">
        <f t="shared" si="134"/>
        <v>168798</v>
      </c>
      <c r="B846">
        <f t="shared" si="139"/>
        <v>168996</v>
      </c>
      <c r="C846">
        <f t="shared" si="135"/>
        <v>844</v>
      </c>
      <c r="D846">
        <f t="shared" si="130"/>
        <v>8</v>
      </c>
      <c r="E846">
        <f t="shared" si="131"/>
        <v>24.75</v>
      </c>
      <c r="F846" s="34">
        <f t="shared" si="132"/>
        <v>8.25</v>
      </c>
      <c r="G846">
        <f t="shared" si="133"/>
        <v>20889</v>
      </c>
      <c r="H846">
        <f t="shared" si="136"/>
        <v>8914774.5</v>
      </c>
      <c r="I846" s="34">
        <f t="shared" si="137"/>
        <v>7041.5</v>
      </c>
      <c r="J846" s="35">
        <f t="shared" si="138"/>
        <v>21124.5</v>
      </c>
    </row>
    <row r="847" spans="1:10">
      <c r="A847">
        <f t="shared" si="134"/>
        <v>168996</v>
      </c>
      <c r="B847">
        <f t="shared" si="139"/>
        <v>169194</v>
      </c>
      <c r="C847">
        <f t="shared" si="135"/>
        <v>845</v>
      </c>
      <c r="D847">
        <f t="shared" si="130"/>
        <v>8</v>
      </c>
      <c r="E847">
        <f t="shared" si="131"/>
        <v>24.75</v>
      </c>
      <c r="F847" s="34">
        <f t="shared" si="132"/>
        <v>8.25</v>
      </c>
      <c r="G847">
        <f t="shared" si="133"/>
        <v>20913.75</v>
      </c>
      <c r="H847">
        <f t="shared" si="136"/>
        <v>8935688.25</v>
      </c>
      <c r="I847" s="34">
        <f t="shared" si="137"/>
        <v>7049.75</v>
      </c>
      <c r="J847" s="35">
        <f t="shared" si="138"/>
        <v>21149.25</v>
      </c>
    </row>
    <row r="848" spans="1:10">
      <c r="A848">
        <f t="shared" si="134"/>
        <v>169194</v>
      </c>
      <c r="B848">
        <f t="shared" si="139"/>
        <v>169398</v>
      </c>
      <c r="C848">
        <f t="shared" si="135"/>
        <v>846</v>
      </c>
      <c r="D848">
        <f t="shared" si="130"/>
        <v>8</v>
      </c>
      <c r="E848">
        <f t="shared" si="131"/>
        <v>25.5</v>
      </c>
      <c r="F848" s="34">
        <f t="shared" si="132"/>
        <v>8.5</v>
      </c>
      <c r="G848">
        <f t="shared" si="133"/>
        <v>21573</v>
      </c>
      <c r="H848">
        <f t="shared" si="136"/>
        <v>8957261.25</v>
      </c>
      <c r="I848" s="34">
        <f t="shared" si="137"/>
        <v>7058.25</v>
      </c>
      <c r="J848" s="35">
        <f t="shared" si="138"/>
        <v>21174.75</v>
      </c>
    </row>
    <row r="849" spans="1:10">
      <c r="A849">
        <f t="shared" si="134"/>
        <v>169398</v>
      </c>
      <c r="B849">
        <f t="shared" si="139"/>
        <v>169596</v>
      </c>
      <c r="C849">
        <f t="shared" si="135"/>
        <v>847</v>
      </c>
      <c r="D849">
        <f t="shared" si="130"/>
        <v>8</v>
      </c>
      <c r="E849">
        <f t="shared" si="131"/>
        <v>24.75</v>
      </c>
      <c r="F849" s="34">
        <f t="shared" si="132"/>
        <v>8.25</v>
      </c>
      <c r="G849">
        <f t="shared" si="133"/>
        <v>20963.25</v>
      </c>
      <c r="H849">
        <f t="shared" si="136"/>
        <v>8978224.5</v>
      </c>
      <c r="I849" s="34">
        <f t="shared" si="137"/>
        <v>7066.5</v>
      </c>
      <c r="J849" s="35">
        <f t="shared" si="138"/>
        <v>21199.5</v>
      </c>
    </row>
    <row r="850" spans="1:10">
      <c r="A850">
        <f t="shared" si="134"/>
        <v>169596</v>
      </c>
      <c r="B850">
        <f t="shared" si="139"/>
        <v>169794</v>
      </c>
      <c r="C850">
        <f t="shared" si="135"/>
        <v>848</v>
      </c>
      <c r="D850">
        <f t="shared" si="130"/>
        <v>8</v>
      </c>
      <c r="E850">
        <f t="shared" si="131"/>
        <v>24.75</v>
      </c>
      <c r="F850" s="34">
        <f t="shared" si="132"/>
        <v>8.25</v>
      </c>
      <c r="G850">
        <f t="shared" si="133"/>
        <v>20988</v>
      </c>
      <c r="H850">
        <f t="shared" si="136"/>
        <v>8999212.5</v>
      </c>
      <c r="I850" s="34">
        <f t="shared" si="137"/>
        <v>7074.75</v>
      </c>
      <c r="J850" s="35">
        <f t="shared" si="138"/>
        <v>21224.25</v>
      </c>
    </row>
    <row r="851" spans="1:10">
      <c r="A851">
        <f t="shared" si="134"/>
        <v>169794</v>
      </c>
      <c r="B851">
        <f t="shared" si="139"/>
        <v>169998</v>
      </c>
      <c r="C851">
        <f t="shared" si="135"/>
        <v>849</v>
      </c>
      <c r="D851">
        <f t="shared" si="130"/>
        <v>8</v>
      </c>
      <c r="E851">
        <f t="shared" si="131"/>
        <v>25.5</v>
      </c>
      <c r="F851" s="34">
        <f t="shared" si="132"/>
        <v>8.5</v>
      </c>
      <c r="G851">
        <f t="shared" si="133"/>
        <v>21649.5</v>
      </c>
      <c r="H851">
        <f t="shared" si="136"/>
        <v>9020862</v>
      </c>
      <c r="I851" s="34">
        <f t="shared" si="137"/>
        <v>7083.25</v>
      </c>
      <c r="J851" s="35">
        <f t="shared" si="138"/>
        <v>21249.75</v>
      </c>
    </row>
    <row r="852" spans="1:10">
      <c r="A852">
        <f t="shared" si="134"/>
        <v>169998</v>
      </c>
      <c r="B852">
        <f t="shared" si="139"/>
        <v>170196</v>
      </c>
      <c r="C852">
        <f t="shared" si="135"/>
        <v>850</v>
      </c>
      <c r="D852">
        <f t="shared" si="130"/>
        <v>8</v>
      </c>
      <c r="E852">
        <f t="shared" si="131"/>
        <v>24.75</v>
      </c>
      <c r="F852" s="34">
        <f t="shared" si="132"/>
        <v>8.25</v>
      </c>
      <c r="G852">
        <f t="shared" si="133"/>
        <v>21037.5</v>
      </c>
      <c r="H852">
        <f t="shared" si="136"/>
        <v>9041899.5</v>
      </c>
      <c r="I852" s="34">
        <f t="shared" si="137"/>
        <v>7091.5</v>
      </c>
      <c r="J852" s="35">
        <f t="shared" si="138"/>
        <v>21274.5</v>
      </c>
    </row>
    <row r="853" spans="1:10">
      <c r="A853">
        <f t="shared" si="134"/>
        <v>170196</v>
      </c>
      <c r="B853">
        <f t="shared" si="139"/>
        <v>170394</v>
      </c>
      <c r="C853">
        <f t="shared" si="135"/>
        <v>851</v>
      </c>
      <c r="D853">
        <f t="shared" si="130"/>
        <v>8</v>
      </c>
      <c r="E853">
        <f t="shared" si="131"/>
        <v>24.75</v>
      </c>
      <c r="F853" s="34">
        <f t="shared" si="132"/>
        <v>8.25</v>
      </c>
      <c r="G853">
        <f t="shared" si="133"/>
        <v>21062.25</v>
      </c>
      <c r="H853">
        <f t="shared" si="136"/>
        <v>9062961.75</v>
      </c>
      <c r="I853" s="34">
        <f t="shared" si="137"/>
        <v>7099.75</v>
      </c>
      <c r="J853" s="35">
        <f t="shared" si="138"/>
        <v>21299.25</v>
      </c>
    </row>
    <row r="854" spans="1:10">
      <c r="A854">
        <f t="shared" si="134"/>
        <v>170394</v>
      </c>
      <c r="B854">
        <f t="shared" si="139"/>
        <v>170598</v>
      </c>
      <c r="C854">
        <f t="shared" si="135"/>
        <v>852</v>
      </c>
      <c r="D854">
        <f t="shared" si="130"/>
        <v>8</v>
      </c>
      <c r="E854">
        <f t="shared" si="131"/>
        <v>25.5</v>
      </c>
      <c r="F854" s="34">
        <f t="shared" si="132"/>
        <v>8.5</v>
      </c>
      <c r="G854">
        <f t="shared" si="133"/>
        <v>21726</v>
      </c>
      <c r="H854">
        <f t="shared" si="136"/>
        <v>9084687.75</v>
      </c>
      <c r="I854" s="34">
        <f t="shared" si="137"/>
        <v>7108.25</v>
      </c>
      <c r="J854" s="35">
        <f t="shared" si="138"/>
        <v>21324.75</v>
      </c>
    </row>
    <row r="855" spans="1:10">
      <c r="A855">
        <f t="shared" si="134"/>
        <v>170598</v>
      </c>
      <c r="B855">
        <f t="shared" si="139"/>
        <v>170796</v>
      </c>
      <c r="C855">
        <f t="shared" si="135"/>
        <v>853</v>
      </c>
      <c r="D855">
        <f t="shared" si="130"/>
        <v>8</v>
      </c>
      <c r="E855">
        <f t="shared" si="131"/>
        <v>24.75</v>
      </c>
      <c r="F855" s="34">
        <f t="shared" si="132"/>
        <v>8.25</v>
      </c>
      <c r="G855">
        <f t="shared" si="133"/>
        <v>21111.75</v>
      </c>
      <c r="H855">
        <f t="shared" si="136"/>
        <v>9105799.5</v>
      </c>
      <c r="I855" s="34">
        <f t="shared" si="137"/>
        <v>7116.5</v>
      </c>
      <c r="J855" s="35">
        <f t="shared" si="138"/>
        <v>21349.5</v>
      </c>
    </row>
    <row r="856" spans="1:10">
      <c r="A856">
        <f t="shared" si="134"/>
        <v>170796</v>
      </c>
      <c r="B856">
        <f t="shared" si="139"/>
        <v>170994</v>
      </c>
      <c r="C856">
        <f t="shared" si="135"/>
        <v>854</v>
      </c>
      <c r="D856">
        <f t="shared" si="130"/>
        <v>8</v>
      </c>
      <c r="E856">
        <f t="shared" si="131"/>
        <v>24.75</v>
      </c>
      <c r="F856" s="34">
        <f t="shared" si="132"/>
        <v>8.25</v>
      </c>
      <c r="G856">
        <f t="shared" si="133"/>
        <v>21136.5</v>
      </c>
      <c r="H856">
        <f t="shared" si="136"/>
        <v>9126936</v>
      </c>
      <c r="I856" s="34">
        <f t="shared" si="137"/>
        <v>7124.75</v>
      </c>
      <c r="J856" s="35">
        <f t="shared" si="138"/>
        <v>21374.25</v>
      </c>
    </row>
    <row r="857" spans="1:10">
      <c r="A857">
        <f t="shared" si="134"/>
        <v>170994</v>
      </c>
      <c r="B857">
        <f t="shared" si="139"/>
        <v>171198</v>
      </c>
      <c r="C857">
        <f t="shared" si="135"/>
        <v>855</v>
      </c>
      <c r="D857">
        <f t="shared" si="130"/>
        <v>8</v>
      </c>
      <c r="E857">
        <f t="shared" si="131"/>
        <v>25.5</v>
      </c>
      <c r="F857" s="34">
        <f t="shared" si="132"/>
        <v>8.5</v>
      </c>
      <c r="G857">
        <f t="shared" si="133"/>
        <v>21802.5</v>
      </c>
      <c r="H857">
        <f t="shared" si="136"/>
        <v>9148738.5</v>
      </c>
      <c r="I857" s="34">
        <f t="shared" si="137"/>
        <v>7133.25</v>
      </c>
      <c r="J857" s="35">
        <f t="shared" si="138"/>
        <v>21399.75</v>
      </c>
    </row>
    <row r="858" spans="1:10">
      <c r="A858">
        <f t="shared" si="134"/>
        <v>171198</v>
      </c>
      <c r="B858">
        <f t="shared" si="139"/>
        <v>171396</v>
      </c>
      <c r="C858">
        <f t="shared" si="135"/>
        <v>856</v>
      </c>
      <c r="D858">
        <f t="shared" si="130"/>
        <v>8</v>
      </c>
      <c r="E858">
        <f t="shared" si="131"/>
        <v>24.75</v>
      </c>
      <c r="F858" s="34">
        <f t="shared" si="132"/>
        <v>8.25</v>
      </c>
      <c r="G858">
        <f t="shared" si="133"/>
        <v>21186</v>
      </c>
      <c r="H858">
        <f t="shared" si="136"/>
        <v>9169924.5</v>
      </c>
      <c r="I858" s="34">
        <f t="shared" si="137"/>
        <v>7141.5</v>
      </c>
      <c r="J858" s="35">
        <f t="shared" si="138"/>
        <v>21424.5</v>
      </c>
    </row>
    <row r="859" spans="1:10">
      <c r="A859">
        <f t="shared" si="134"/>
        <v>171396</v>
      </c>
      <c r="B859">
        <f t="shared" si="139"/>
        <v>171594</v>
      </c>
      <c r="C859">
        <f t="shared" si="135"/>
        <v>857</v>
      </c>
      <c r="D859">
        <f t="shared" si="130"/>
        <v>8</v>
      </c>
      <c r="E859">
        <f t="shared" si="131"/>
        <v>24.75</v>
      </c>
      <c r="F859" s="34">
        <f t="shared" si="132"/>
        <v>8.25</v>
      </c>
      <c r="G859">
        <f t="shared" si="133"/>
        <v>21210.75</v>
      </c>
      <c r="H859">
        <f t="shared" si="136"/>
        <v>9191135.25</v>
      </c>
      <c r="I859" s="34">
        <f t="shared" si="137"/>
        <v>7149.75</v>
      </c>
      <c r="J859" s="35">
        <f t="shared" si="138"/>
        <v>21449.25</v>
      </c>
    </row>
    <row r="860" spans="1:10">
      <c r="A860">
        <f t="shared" si="134"/>
        <v>171594</v>
      </c>
      <c r="B860">
        <f t="shared" si="139"/>
        <v>171798</v>
      </c>
      <c r="C860">
        <f t="shared" si="135"/>
        <v>858</v>
      </c>
      <c r="D860">
        <f t="shared" si="130"/>
        <v>8</v>
      </c>
      <c r="E860">
        <f t="shared" si="131"/>
        <v>25.5</v>
      </c>
      <c r="F860" s="34">
        <f t="shared" si="132"/>
        <v>8.5</v>
      </c>
      <c r="G860">
        <f t="shared" si="133"/>
        <v>21879</v>
      </c>
      <c r="H860">
        <f t="shared" si="136"/>
        <v>9213014.25</v>
      </c>
      <c r="I860" s="34">
        <f t="shared" si="137"/>
        <v>7158.25</v>
      </c>
      <c r="J860" s="35">
        <f t="shared" si="138"/>
        <v>21474.75</v>
      </c>
    </row>
    <row r="861" spans="1:10">
      <c r="A861">
        <f t="shared" si="134"/>
        <v>171798</v>
      </c>
      <c r="B861">
        <f t="shared" si="139"/>
        <v>171996</v>
      </c>
      <c r="C861">
        <f t="shared" si="135"/>
        <v>859</v>
      </c>
      <c r="D861">
        <f t="shared" si="130"/>
        <v>8</v>
      </c>
      <c r="E861">
        <f t="shared" si="131"/>
        <v>24.75</v>
      </c>
      <c r="F861" s="34">
        <f t="shared" si="132"/>
        <v>8.25</v>
      </c>
      <c r="G861">
        <f t="shared" si="133"/>
        <v>21260.25</v>
      </c>
      <c r="H861">
        <f t="shared" si="136"/>
        <v>9234274.5</v>
      </c>
      <c r="I861" s="34">
        <f t="shared" si="137"/>
        <v>7166.5</v>
      </c>
      <c r="J861" s="35">
        <f t="shared" si="138"/>
        <v>21499.5</v>
      </c>
    </row>
    <row r="862" spans="1:10">
      <c r="A862">
        <f t="shared" si="134"/>
        <v>171996</v>
      </c>
      <c r="B862">
        <f t="shared" si="139"/>
        <v>172194</v>
      </c>
      <c r="C862">
        <f t="shared" si="135"/>
        <v>860</v>
      </c>
      <c r="D862">
        <f t="shared" si="130"/>
        <v>8</v>
      </c>
      <c r="E862">
        <f t="shared" si="131"/>
        <v>24.75</v>
      </c>
      <c r="F862" s="34">
        <f t="shared" si="132"/>
        <v>8.25</v>
      </c>
      <c r="G862">
        <f t="shared" si="133"/>
        <v>21285</v>
      </c>
      <c r="H862">
        <f t="shared" si="136"/>
        <v>9255559.5</v>
      </c>
      <c r="I862" s="34">
        <f t="shared" si="137"/>
        <v>7174.75</v>
      </c>
      <c r="J862" s="35">
        <f t="shared" si="138"/>
        <v>21524.25</v>
      </c>
    </row>
    <row r="863" spans="1:10">
      <c r="A863">
        <f t="shared" si="134"/>
        <v>172194</v>
      </c>
      <c r="B863">
        <f t="shared" si="139"/>
        <v>172398</v>
      </c>
      <c r="C863">
        <f t="shared" si="135"/>
        <v>861</v>
      </c>
      <c r="D863">
        <f t="shared" si="130"/>
        <v>8</v>
      </c>
      <c r="E863">
        <f t="shared" si="131"/>
        <v>25.5</v>
      </c>
      <c r="F863" s="34">
        <f t="shared" si="132"/>
        <v>8.5</v>
      </c>
      <c r="G863">
        <f t="shared" si="133"/>
        <v>21955.5</v>
      </c>
      <c r="H863">
        <f t="shared" si="136"/>
        <v>9277515</v>
      </c>
      <c r="I863" s="34">
        <f t="shared" si="137"/>
        <v>7183.25</v>
      </c>
      <c r="J863" s="35">
        <f t="shared" si="138"/>
        <v>21549.75</v>
      </c>
    </row>
    <row r="864" spans="1:10">
      <c r="A864">
        <f t="shared" si="134"/>
        <v>172398</v>
      </c>
      <c r="B864">
        <f t="shared" si="139"/>
        <v>172596</v>
      </c>
      <c r="C864">
        <f t="shared" si="135"/>
        <v>862</v>
      </c>
      <c r="D864">
        <f t="shared" si="130"/>
        <v>8</v>
      </c>
      <c r="E864">
        <f t="shared" si="131"/>
        <v>24.75</v>
      </c>
      <c r="F864" s="34">
        <f t="shared" si="132"/>
        <v>8.25</v>
      </c>
      <c r="G864">
        <f t="shared" si="133"/>
        <v>21334.5</v>
      </c>
      <c r="H864">
        <f t="shared" si="136"/>
        <v>9298849.5</v>
      </c>
      <c r="I864" s="34">
        <f t="shared" si="137"/>
        <v>7191.5</v>
      </c>
      <c r="J864" s="35">
        <f t="shared" si="138"/>
        <v>21574.5</v>
      </c>
    </row>
    <row r="865" spans="1:10">
      <c r="A865">
        <f t="shared" si="134"/>
        <v>172596</v>
      </c>
      <c r="B865">
        <f t="shared" si="139"/>
        <v>172794</v>
      </c>
      <c r="C865">
        <f t="shared" si="135"/>
        <v>863</v>
      </c>
      <c r="D865">
        <f t="shared" si="130"/>
        <v>8</v>
      </c>
      <c r="E865">
        <f t="shared" si="131"/>
        <v>24.75</v>
      </c>
      <c r="F865" s="34">
        <f t="shared" si="132"/>
        <v>8.25</v>
      </c>
      <c r="G865">
        <f t="shared" si="133"/>
        <v>21359.25</v>
      </c>
      <c r="H865">
        <f t="shared" si="136"/>
        <v>9320208.75</v>
      </c>
      <c r="I865" s="34">
        <f t="shared" si="137"/>
        <v>7199.75</v>
      </c>
      <c r="J865" s="35">
        <f t="shared" si="138"/>
        <v>21599.25</v>
      </c>
    </row>
    <row r="866" spans="1:10">
      <c r="A866">
        <f t="shared" si="134"/>
        <v>172794</v>
      </c>
      <c r="B866">
        <f t="shared" si="139"/>
        <v>172998</v>
      </c>
      <c r="C866">
        <f t="shared" si="135"/>
        <v>864</v>
      </c>
      <c r="D866">
        <f t="shared" si="130"/>
        <v>8</v>
      </c>
      <c r="E866">
        <f t="shared" si="131"/>
        <v>25.5</v>
      </c>
      <c r="F866" s="34">
        <f t="shared" si="132"/>
        <v>8.5</v>
      </c>
      <c r="G866">
        <f t="shared" si="133"/>
        <v>22032</v>
      </c>
      <c r="H866">
        <f t="shared" si="136"/>
        <v>9342240.75</v>
      </c>
      <c r="I866" s="34">
        <f t="shared" si="137"/>
        <v>7208.25</v>
      </c>
      <c r="J866" s="35">
        <f t="shared" si="138"/>
        <v>21624.75</v>
      </c>
    </row>
    <row r="867" spans="1:10">
      <c r="A867">
        <f t="shared" si="134"/>
        <v>172998</v>
      </c>
      <c r="B867">
        <f t="shared" si="139"/>
        <v>173196</v>
      </c>
      <c r="C867">
        <f t="shared" si="135"/>
        <v>865</v>
      </c>
      <c r="D867">
        <f t="shared" si="130"/>
        <v>8</v>
      </c>
      <c r="E867">
        <f t="shared" si="131"/>
        <v>24.75</v>
      </c>
      <c r="F867" s="34">
        <f t="shared" si="132"/>
        <v>8.25</v>
      </c>
      <c r="G867">
        <f t="shared" si="133"/>
        <v>21408.75</v>
      </c>
      <c r="H867">
        <f t="shared" si="136"/>
        <v>9363649.5</v>
      </c>
      <c r="I867" s="34">
        <f t="shared" si="137"/>
        <v>7216.5</v>
      </c>
      <c r="J867" s="35">
        <f t="shared" si="138"/>
        <v>21649.5</v>
      </c>
    </row>
    <row r="868" spans="1:10">
      <c r="A868">
        <f t="shared" si="134"/>
        <v>173196</v>
      </c>
      <c r="B868">
        <f t="shared" si="139"/>
        <v>173394</v>
      </c>
      <c r="C868">
        <f t="shared" si="135"/>
        <v>866</v>
      </c>
      <c r="D868">
        <f t="shared" si="130"/>
        <v>8</v>
      </c>
      <c r="E868">
        <f t="shared" si="131"/>
        <v>24.75</v>
      </c>
      <c r="F868" s="34">
        <f t="shared" si="132"/>
        <v>8.25</v>
      </c>
      <c r="G868">
        <f t="shared" si="133"/>
        <v>21433.5</v>
      </c>
      <c r="H868">
        <f t="shared" si="136"/>
        <v>9385083</v>
      </c>
      <c r="I868" s="34">
        <f t="shared" si="137"/>
        <v>7224.75</v>
      </c>
      <c r="J868" s="35">
        <f t="shared" si="138"/>
        <v>21674.25</v>
      </c>
    </row>
    <row r="869" spans="1:10">
      <c r="A869">
        <f t="shared" si="134"/>
        <v>173394</v>
      </c>
      <c r="B869">
        <f t="shared" si="139"/>
        <v>173598</v>
      </c>
      <c r="C869">
        <f t="shared" si="135"/>
        <v>867</v>
      </c>
      <c r="D869">
        <f t="shared" si="130"/>
        <v>8</v>
      </c>
      <c r="E869">
        <f t="shared" si="131"/>
        <v>25.5</v>
      </c>
      <c r="F869" s="34">
        <f t="shared" si="132"/>
        <v>8.5</v>
      </c>
      <c r="G869">
        <f t="shared" si="133"/>
        <v>22108.5</v>
      </c>
      <c r="H869">
        <f t="shared" si="136"/>
        <v>9407191.5</v>
      </c>
      <c r="I869" s="34">
        <f t="shared" si="137"/>
        <v>7233.25</v>
      </c>
      <c r="J869" s="35">
        <f t="shared" si="138"/>
        <v>21699.75</v>
      </c>
    </row>
    <row r="870" spans="1:10">
      <c r="A870">
        <f t="shared" si="134"/>
        <v>173598</v>
      </c>
      <c r="B870">
        <f t="shared" si="139"/>
        <v>173796</v>
      </c>
      <c r="C870">
        <f t="shared" si="135"/>
        <v>868</v>
      </c>
      <c r="D870">
        <f t="shared" si="130"/>
        <v>8</v>
      </c>
      <c r="E870">
        <f t="shared" si="131"/>
        <v>24.75</v>
      </c>
      <c r="F870" s="34">
        <f t="shared" si="132"/>
        <v>8.25</v>
      </c>
      <c r="G870">
        <f t="shared" si="133"/>
        <v>21483</v>
      </c>
      <c r="H870">
        <f t="shared" si="136"/>
        <v>9428674.5</v>
      </c>
      <c r="I870" s="34">
        <f t="shared" si="137"/>
        <v>7241.5</v>
      </c>
      <c r="J870" s="35">
        <f t="shared" si="138"/>
        <v>21724.5</v>
      </c>
    </row>
    <row r="871" spans="1:10">
      <c r="A871">
        <f t="shared" si="134"/>
        <v>173796</v>
      </c>
      <c r="B871">
        <f t="shared" si="139"/>
        <v>173994</v>
      </c>
      <c r="C871">
        <f t="shared" si="135"/>
        <v>869</v>
      </c>
      <c r="D871">
        <f t="shared" si="130"/>
        <v>8</v>
      </c>
      <c r="E871">
        <f t="shared" si="131"/>
        <v>24.75</v>
      </c>
      <c r="F871" s="34">
        <f t="shared" si="132"/>
        <v>8.25</v>
      </c>
      <c r="G871">
        <f t="shared" si="133"/>
        <v>21507.75</v>
      </c>
      <c r="H871">
        <f t="shared" si="136"/>
        <v>9450182.25</v>
      </c>
      <c r="I871" s="34">
        <f t="shared" si="137"/>
        <v>7249.75</v>
      </c>
      <c r="J871" s="35">
        <f t="shared" si="138"/>
        <v>21749.25</v>
      </c>
    </row>
    <row r="872" spans="1:10">
      <c r="A872">
        <f t="shared" si="134"/>
        <v>173994</v>
      </c>
      <c r="B872">
        <f t="shared" si="139"/>
        <v>174198</v>
      </c>
      <c r="C872">
        <f t="shared" si="135"/>
        <v>870</v>
      </c>
      <c r="D872">
        <f t="shared" si="130"/>
        <v>8</v>
      </c>
      <c r="E872">
        <f t="shared" si="131"/>
        <v>25.5</v>
      </c>
      <c r="F872" s="34">
        <f t="shared" si="132"/>
        <v>8.5</v>
      </c>
      <c r="G872">
        <f t="shared" si="133"/>
        <v>22185</v>
      </c>
      <c r="H872">
        <f t="shared" si="136"/>
        <v>9472367.25</v>
      </c>
      <c r="I872" s="34">
        <f t="shared" si="137"/>
        <v>7258.25</v>
      </c>
      <c r="J872" s="35">
        <f t="shared" si="138"/>
        <v>21774.75</v>
      </c>
    </row>
    <row r="873" spans="1:10">
      <c r="A873">
        <f t="shared" si="134"/>
        <v>174198</v>
      </c>
      <c r="B873">
        <f t="shared" si="139"/>
        <v>174396</v>
      </c>
      <c r="C873">
        <f t="shared" si="135"/>
        <v>871</v>
      </c>
      <c r="D873">
        <f t="shared" si="130"/>
        <v>8</v>
      </c>
      <c r="E873">
        <f t="shared" si="131"/>
        <v>24.75</v>
      </c>
      <c r="F873" s="34">
        <f t="shared" si="132"/>
        <v>8.25</v>
      </c>
      <c r="G873">
        <f t="shared" si="133"/>
        <v>21557.25</v>
      </c>
      <c r="H873">
        <f t="shared" si="136"/>
        <v>9493924.5</v>
      </c>
      <c r="I873" s="34">
        <f t="shared" si="137"/>
        <v>7266.5</v>
      </c>
      <c r="J873" s="35">
        <f t="shared" si="138"/>
        <v>21799.5</v>
      </c>
    </row>
    <row r="874" spans="1:10">
      <c r="A874">
        <f t="shared" si="134"/>
        <v>174396</v>
      </c>
      <c r="B874">
        <f t="shared" si="139"/>
        <v>174594</v>
      </c>
      <c r="C874">
        <f t="shared" si="135"/>
        <v>872</v>
      </c>
      <c r="D874">
        <f t="shared" si="130"/>
        <v>8</v>
      </c>
      <c r="E874">
        <f t="shared" si="131"/>
        <v>24.75</v>
      </c>
      <c r="F874" s="34">
        <f t="shared" si="132"/>
        <v>8.25</v>
      </c>
      <c r="G874">
        <f t="shared" si="133"/>
        <v>21582</v>
      </c>
      <c r="H874">
        <f t="shared" si="136"/>
        <v>9515506.5</v>
      </c>
      <c r="I874" s="34">
        <f t="shared" si="137"/>
        <v>7274.75</v>
      </c>
      <c r="J874" s="35">
        <f t="shared" si="138"/>
        <v>21824.25</v>
      </c>
    </row>
    <row r="875" spans="1:10">
      <c r="A875">
        <f t="shared" si="134"/>
        <v>174594</v>
      </c>
      <c r="B875">
        <f t="shared" si="139"/>
        <v>174798</v>
      </c>
      <c r="C875">
        <f t="shared" si="135"/>
        <v>873</v>
      </c>
      <c r="D875">
        <f t="shared" si="130"/>
        <v>8</v>
      </c>
      <c r="E875">
        <f t="shared" si="131"/>
        <v>25.5</v>
      </c>
      <c r="F875" s="34">
        <f t="shared" si="132"/>
        <v>8.5</v>
      </c>
      <c r="G875">
        <f t="shared" si="133"/>
        <v>22261.5</v>
      </c>
      <c r="H875">
        <f t="shared" si="136"/>
        <v>9537768</v>
      </c>
      <c r="I875" s="34">
        <f t="shared" si="137"/>
        <v>7283.25</v>
      </c>
      <c r="J875" s="35">
        <f t="shared" si="138"/>
        <v>21849.75</v>
      </c>
    </row>
    <row r="876" spans="1:10">
      <c r="A876">
        <f t="shared" si="134"/>
        <v>174798</v>
      </c>
      <c r="B876">
        <f t="shared" si="139"/>
        <v>174996</v>
      </c>
      <c r="C876">
        <f t="shared" si="135"/>
        <v>874</v>
      </c>
      <c r="D876">
        <f t="shared" si="130"/>
        <v>8</v>
      </c>
      <c r="E876">
        <f t="shared" si="131"/>
        <v>24.75</v>
      </c>
      <c r="F876" s="34">
        <f t="shared" si="132"/>
        <v>8.25</v>
      </c>
      <c r="G876">
        <f t="shared" si="133"/>
        <v>21631.5</v>
      </c>
      <c r="H876">
        <f t="shared" si="136"/>
        <v>9559399.5</v>
      </c>
      <c r="I876" s="34">
        <f t="shared" si="137"/>
        <v>7291.5</v>
      </c>
      <c r="J876" s="35">
        <f t="shared" si="138"/>
        <v>21874.5</v>
      </c>
    </row>
    <row r="877" spans="1:10">
      <c r="A877">
        <f t="shared" si="134"/>
        <v>174996</v>
      </c>
      <c r="B877">
        <f t="shared" si="139"/>
        <v>175194</v>
      </c>
      <c r="C877">
        <f t="shared" si="135"/>
        <v>875</v>
      </c>
      <c r="D877">
        <f t="shared" si="130"/>
        <v>8</v>
      </c>
      <c r="E877">
        <f t="shared" si="131"/>
        <v>24.75</v>
      </c>
      <c r="F877" s="34">
        <f t="shared" si="132"/>
        <v>8.25</v>
      </c>
      <c r="G877">
        <f t="shared" si="133"/>
        <v>21656.25</v>
      </c>
      <c r="H877">
        <f t="shared" si="136"/>
        <v>9581055.75</v>
      </c>
      <c r="I877" s="34">
        <f t="shared" si="137"/>
        <v>7299.75</v>
      </c>
      <c r="J877" s="35">
        <f t="shared" si="138"/>
        <v>21899.25</v>
      </c>
    </row>
    <row r="878" spans="1:10">
      <c r="A878">
        <f t="shared" si="134"/>
        <v>175194</v>
      </c>
      <c r="B878">
        <f t="shared" si="139"/>
        <v>175398</v>
      </c>
      <c r="C878">
        <f t="shared" si="135"/>
        <v>876</v>
      </c>
      <c r="D878">
        <f t="shared" si="130"/>
        <v>8</v>
      </c>
      <c r="E878">
        <f t="shared" si="131"/>
        <v>25.5</v>
      </c>
      <c r="F878" s="34">
        <f t="shared" si="132"/>
        <v>8.5</v>
      </c>
      <c r="G878">
        <f t="shared" si="133"/>
        <v>22338</v>
      </c>
      <c r="H878">
        <f t="shared" si="136"/>
        <v>9603393.75</v>
      </c>
      <c r="I878" s="34">
        <f t="shared" si="137"/>
        <v>7308.25</v>
      </c>
      <c r="J878" s="35">
        <f t="shared" si="138"/>
        <v>21924.75</v>
      </c>
    </row>
    <row r="879" spans="1:10">
      <c r="A879">
        <f t="shared" si="134"/>
        <v>175398</v>
      </c>
      <c r="B879">
        <f t="shared" si="139"/>
        <v>175596</v>
      </c>
      <c r="C879">
        <f t="shared" si="135"/>
        <v>877</v>
      </c>
      <c r="D879">
        <f t="shared" si="130"/>
        <v>8</v>
      </c>
      <c r="E879">
        <f t="shared" si="131"/>
        <v>24.75</v>
      </c>
      <c r="F879" s="34">
        <f t="shared" si="132"/>
        <v>8.25</v>
      </c>
      <c r="G879">
        <f t="shared" si="133"/>
        <v>21705.75</v>
      </c>
      <c r="H879">
        <f t="shared" si="136"/>
        <v>9625099.5</v>
      </c>
      <c r="I879" s="34">
        <f t="shared" si="137"/>
        <v>7316.5</v>
      </c>
      <c r="J879" s="35">
        <f t="shared" si="138"/>
        <v>21949.5</v>
      </c>
    </row>
    <row r="880" spans="1:10">
      <c r="A880">
        <f t="shared" si="134"/>
        <v>175596</v>
      </c>
      <c r="B880">
        <f t="shared" si="139"/>
        <v>175794</v>
      </c>
      <c r="C880">
        <f t="shared" si="135"/>
        <v>878</v>
      </c>
      <c r="D880">
        <f t="shared" si="130"/>
        <v>8</v>
      </c>
      <c r="E880">
        <f t="shared" si="131"/>
        <v>24.75</v>
      </c>
      <c r="F880" s="34">
        <f t="shared" si="132"/>
        <v>8.25</v>
      </c>
      <c r="G880">
        <f t="shared" si="133"/>
        <v>21730.5</v>
      </c>
      <c r="H880">
        <f t="shared" si="136"/>
        <v>9646830</v>
      </c>
      <c r="I880" s="34">
        <f t="shared" si="137"/>
        <v>7324.75</v>
      </c>
      <c r="J880" s="35">
        <f t="shared" si="138"/>
        <v>21974.25</v>
      </c>
    </row>
    <row r="881" spans="1:10">
      <c r="A881">
        <f t="shared" si="134"/>
        <v>175794</v>
      </c>
      <c r="B881">
        <f t="shared" si="139"/>
        <v>175998</v>
      </c>
      <c r="C881">
        <f t="shared" si="135"/>
        <v>879</v>
      </c>
      <c r="D881">
        <f t="shared" si="130"/>
        <v>8</v>
      </c>
      <c r="E881">
        <f t="shared" si="131"/>
        <v>25.5</v>
      </c>
      <c r="F881" s="34">
        <f t="shared" si="132"/>
        <v>8.5</v>
      </c>
      <c r="G881">
        <f t="shared" si="133"/>
        <v>22414.5</v>
      </c>
      <c r="H881">
        <f t="shared" si="136"/>
        <v>9669244.5</v>
      </c>
      <c r="I881" s="34">
        <f t="shared" si="137"/>
        <v>7333.25</v>
      </c>
      <c r="J881" s="35">
        <f t="shared" si="138"/>
        <v>21999.75</v>
      </c>
    </row>
    <row r="882" spans="1:10">
      <c r="A882">
        <f t="shared" si="134"/>
        <v>175998</v>
      </c>
      <c r="B882">
        <f t="shared" si="139"/>
        <v>176196</v>
      </c>
      <c r="C882">
        <f t="shared" si="135"/>
        <v>880</v>
      </c>
      <c r="D882">
        <f t="shared" si="130"/>
        <v>8</v>
      </c>
      <c r="E882">
        <f t="shared" si="131"/>
        <v>24.75</v>
      </c>
      <c r="F882" s="34">
        <f t="shared" si="132"/>
        <v>8.25</v>
      </c>
      <c r="G882">
        <f t="shared" si="133"/>
        <v>21780</v>
      </c>
      <c r="H882">
        <f t="shared" si="136"/>
        <v>9691024.5</v>
      </c>
      <c r="I882" s="34">
        <f t="shared" si="137"/>
        <v>7341.5</v>
      </c>
      <c r="J882" s="35">
        <f t="shared" si="138"/>
        <v>22024.5</v>
      </c>
    </row>
    <row r="883" spans="1:10">
      <c r="A883">
        <f t="shared" si="134"/>
        <v>176196</v>
      </c>
      <c r="B883">
        <f t="shared" si="139"/>
        <v>176394</v>
      </c>
      <c r="C883">
        <f t="shared" si="135"/>
        <v>881</v>
      </c>
      <c r="D883">
        <f t="shared" si="130"/>
        <v>8</v>
      </c>
      <c r="E883">
        <f t="shared" si="131"/>
        <v>24.75</v>
      </c>
      <c r="F883" s="34">
        <f t="shared" si="132"/>
        <v>8.25</v>
      </c>
      <c r="G883">
        <f t="shared" si="133"/>
        <v>21804.75</v>
      </c>
      <c r="H883">
        <f t="shared" si="136"/>
        <v>9712829.25</v>
      </c>
      <c r="I883" s="34">
        <f t="shared" si="137"/>
        <v>7349.75</v>
      </c>
      <c r="J883" s="35">
        <f t="shared" si="138"/>
        <v>22049.25</v>
      </c>
    </row>
    <row r="884" spans="1:10">
      <c r="A884">
        <f t="shared" si="134"/>
        <v>176394</v>
      </c>
      <c r="B884">
        <f t="shared" si="139"/>
        <v>176598</v>
      </c>
      <c r="C884">
        <f t="shared" si="135"/>
        <v>882</v>
      </c>
      <c r="D884">
        <f t="shared" si="130"/>
        <v>8</v>
      </c>
      <c r="E884">
        <f t="shared" si="131"/>
        <v>25.5</v>
      </c>
      <c r="F884" s="34">
        <f t="shared" si="132"/>
        <v>8.5</v>
      </c>
      <c r="G884">
        <f t="shared" si="133"/>
        <v>22491</v>
      </c>
      <c r="H884">
        <f t="shared" si="136"/>
        <v>9735320.25</v>
      </c>
      <c r="I884" s="34">
        <f t="shared" si="137"/>
        <v>7358.25</v>
      </c>
      <c r="J884" s="35">
        <f t="shared" si="138"/>
        <v>22074.75</v>
      </c>
    </row>
    <row r="885" spans="1:10">
      <c r="A885">
        <f t="shared" si="134"/>
        <v>176598</v>
      </c>
      <c r="B885">
        <f t="shared" si="139"/>
        <v>176796</v>
      </c>
      <c r="C885">
        <f t="shared" si="135"/>
        <v>883</v>
      </c>
      <c r="D885">
        <f t="shared" si="130"/>
        <v>8</v>
      </c>
      <c r="E885">
        <f t="shared" si="131"/>
        <v>24.75</v>
      </c>
      <c r="F885" s="34">
        <f t="shared" si="132"/>
        <v>8.25</v>
      </c>
      <c r="G885">
        <f t="shared" si="133"/>
        <v>21854.25</v>
      </c>
      <c r="H885">
        <f t="shared" si="136"/>
        <v>9757174.5</v>
      </c>
      <c r="I885" s="34">
        <f t="shared" si="137"/>
        <v>7366.5</v>
      </c>
      <c r="J885" s="35">
        <f t="shared" si="138"/>
        <v>22099.5</v>
      </c>
    </row>
    <row r="886" spans="1:10">
      <c r="A886">
        <f t="shared" si="134"/>
        <v>176796</v>
      </c>
      <c r="B886">
        <f t="shared" si="139"/>
        <v>176994</v>
      </c>
      <c r="C886">
        <f t="shared" si="135"/>
        <v>884</v>
      </c>
      <c r="D886">
        <f t="shared" si="130"/>
        <v>8</v>
      </c>
      <c r="E886">
        <f t="shared" si="131"/>
        <v>24.75</v>
      </c>
      <c r="F886" s="34">
        <f t="shared" si="132"/>
        <v>8.25</v>
      </c>
      <c r="G886">
        <f t="shared" si="133"/>
        <v>21879</v>
      </c>
      <c r="H886">
        <f t="shared" si="136"/>
        <v>9779053.5</v>
      </c>
      <c r="I886" s="34">
        <f t="shared" si="137"/>
        <v>7374.75</v>
      </c>
      <c r="J886" s="35">
        <f t="shared" si="138"/>
        <v>22124.25</v>
      </c>
    </row>
    <row r="887" spans="1:10">
      <c r="A887">
        <f t="shared" si="134"/>
        <v>176994</v>
      </c>
      <c r="B887">
        <f t="shared" si="139"/>
        <v>177198</v>
      </c>
      <c r="C887">
        <f t="shared" si="135"/>
        <v>885</v>
      </c>
      <c r="D887">
        <f t="shared" si="130"/>
        <v>8</v>
      </c>
      <c r="E887">
        <f t="shared" si="131"/>
        <v>25.5</v>
      </c>
      <c r="F887" s="34">
        <f t="shared" si="132"/>
        <v>8.5</v>
      </c>
      <c r="G887">
        <f t="shared" si="133"/>
        <v>22567.5</v>
      </c>
      <c r="H887">
        <f t="shared" si="136"/>
        <v>9801621</v>
      </c>
      <c r="I887" s="34">
        <f t="shared" si="137"/>
        <v>7383.25</v>
      </c>
      <c r="J887" s="35">
        <f t="shared" si="138"/>
        <v>22149.75</v>
      </c>
    </row>
    <row r="888" spans="1:10">
      <c r="A888">
        <f t="shared" si="134"/>
        <v>177198</v>
      </c>
      <c r="B888">
        <f t="shared" si="139"/>
        <v>177396</v>
      </c>
      <c r="C888">
        <f t="shared" si="135"/>
        <v>886</v>
      </c>
      <c r="D888">
        <f t="shared" si="130"/>
        <v>8</v>
      </c>
      <c r="E888">
        <f t="shared" si="131"/>
        <v>24.75</v>
      </c>
      <c r="F888" s="34">
        <f t="shared" si="132"/>
        <v>8.25</v>
      </c>
      <c r="G888">
        <f t="shared" si="133"/>
        <v>21928.5</v>
      </c>
      <c r="H888">
        <f t="shared" si="136"/>
        <v>9823549.5</v>
      </c>
      <c r="I888" s="34">
        <f t="shared" si="137"/>
        <v>7391.5</v>
      </c>
      <c r="J888" s="35">
        <f t="shared" si="138"/>
        <v>22174.5</v>
      </c>
    </row>
    <row r="889" spans="1:10">
      <c r="A889">
        <f t="shared" si="134"/>
        <v>177396</v>
      </c>
      <c r="B889">
        <f t="shared" si="139"/>
        <v>177594</v>
      </c>
      <c r="C889">
        <f t="shared" si="135"/>
        <v>887</v>
      </c>
      <c r="D889">
        <f t="shared" si="130"/>
        <v>8</v>
      </c>
      <c r="E889">
        <f t="shared" si="131"/>
        <v>24.75</v>
      </c>
      <c r="F889" s="34">
        <f t="shared" si="132"/>
        <v>8.25</v>
      </c>
      <c r="G889">
        <f t="shared" si="133"/>
        <v>21953.25</v>
      </c>
      <c r="H889">
        <f t="shared" si="136"/>
        <v>9845502.75</v>
      </c>
      <c r="I889" s="34">
        <f t="shared" si="137"/>
        <v>7399.75</v>
      </c>
      <c r="J889" s="35">
        <f t="shared" si="138"/>
        <v>22199.25</v>
      </c>
    </row>
    <row r="890" spans="1:10">
      <c r="A890">
        <f t="shared" si="134"/>
        <v>177594</v>
      </c>
      <c r="B890">
        <f t="shared" si="139"/>
        <v>177798</v>
      </c>
      <c r="C890">
        <f t="shared" si="135"/>
        <v>888</v>
      </c>
      <c r="D890">
        <f t="shared" si="130"/>
        <v>8</v>
      </c>
      <c r="E890">
        <f t="shared" si="131"/>
        <v>25.5</v>
      </c>
      <c r="F890" s="34">
        <f t="shared" si="132"/>
        <v>8.5</v>
      </c>
      <c r="G890">
        <f t="shared" si="133"/>
        <v>22644</v>
      </c>
      <c r="H890">
        <f t="shared" si="136"/>
        <v>9868146.75</v>
      </c>
      <c r="I890" s="34">
        <f t="shared" si="137"/>
        <v>7408.25</v>
      </c>
      <c r="J890" s="35">
        <f t="shared" si="138"/>
        <v>22224.75</v>
      </c>
    </row>
    <row r="891" spans="1:10">
      <c r="A891">
        <f t="shared" si="134"/>
        <v>177798</v>
      </c>
      <c r="B891">
        <f t="shared" si="139"/>
        <v>177996</v>
      </c>
      <c r="C891">
        <f t="shared" si="135"/>
        <v>889</v>
      </c>
      <c r="D891">
        <f t="shared" si="130"/>
        <v>8</v>
      </c>
      <c r="E891">
        <f t="shared" si="131"/>
        <v>24.75</v>
      </c>
      <c r="F891" s="34">
        <f t="shared" si="132"/>
        <v>8.25</v>
      </c>
      <c r="G891">
        <f t="shared" si="133"/>
        <v>22002.75</v>
      </c>
      <c r="H891">
        <f t="shared" si="136"/>
        <v>9890149.5</v>
      </c>
      <c r="I891" s="34">
        <f t="shared" si="137"/>
        <v>7416.5</v>
      </c>
      <c r="J891" s="35">
        <f t="shared" si="138"/>
        <v>22249.5</v>
      </c>
    </row>
    <row r="892" spans="1:10">
      <c r="A892">
        <f t="shared" si="134"/>
        <v>177996</v>
      </c>
      <c r="B892">
        <f t="shared" si="139"/>
        <v>178194</v>
      </c>
      <c r="C892">
        <f t="shared" si="135"/>
        <v>890</v>
      </c>
      <c r="D892">
        <f t="shared" si="130"/>
        <v>8</v>
      </c>
      <c r="E892">
        <f t="shared" si="131"/>
        <v>24.75</v>
      </c>
      <c r="F892" s="34">
        <f t="shared" si="132"/>
        <v>8.25</v>
      </c>
      <c r="G892">
        <f t="shared" si="133"/>
        <v>22027.5</v>
      </c>
      <c r="H892">
        <f t="shared" si="136"/>
        <v>9912177</v>
      </c>
      <c r="I892" s="34">
        <f t="shared" si="137"/>
        <v>7424.75</v>
      </c>
      <c r="J892" s="35">
        <f t="shared" si="138"/>
        <v>22274.25</v>
      </c>
    </row>
    <row r="893" spans="1:10">
      <c r="A893">
        <f t="shared" si="134"/>
        <v>178194</v>
      </c>
      <c r="B893">
        <f t="shared" si="139"/>
        <v>178398</v>
      </c>
      <c r="C893">
        <f t="shared" si="135"/>
        <v>891</v>
      </c>
      <c r="D893">
        <f t="shared" si="130"/>
        <v>8</v>
      </c>
      <c r="E893">
        <f t="shared" si="131"/>
        <v>25.5</v>
      </c>
      <c r="F893" s="34">
        <f t="shared" si="132"/>
        <v>8.5</v>
      </c>
      <c r="G893">
        <f t="shared" si="133"/>
        <v>22720.5</v>
      </c>
      <c r="H893">
        <f t="shared" si="136"/>
        <v>9934897.5</v>
      </c>
      <c r="I893" s="34">
        <f t="shared" si="137"/>
        <v>7433.25</v>
      </c>
      <c r="J893" s="35">
        <f t="shared" si="138"/>
        <v>22299.75</v>
      </c>
    </row>
    <row r="894" spans="1:10">
      <c r="A894">
        <f t="shared" si="134"/>
        <v>178398</v>
      </c>
      <c r="B894">
        <f t="shared" si="139"/>
        <v>178596</v>
      </c>
      <c r="C894">
        <f t="shared" si="135"/>
        <v>892</v>
      </c>
      <c r="D894">
        <f t="shared" si="130"/>
        <v>8</v>
      </c>
      <c r="E894">
        <f t="shared" si="131"/>
        <v>24.75</v>
      </c>
      <c r="F894" s="34">
        <f t="shared" si="132"/>
        <v>8.25</v>
      </c>
      <c r="G894">
        <f t="shared" si="133"/>
        <v>22077</v>
      </c>
      <c r="H894">
        <f t="shared" si="136"/>
        <v>9956974.5</v>
      </c>
      <c r="I894" s="34">
        <f t="shared" si="137"/>
        <v>7441.5</v>
      </c>
      <c r="J894" s="35">
        <f t="shared" si="138"/>
        <v>22324.5</v>
      </c>
    </row>
    <row r="895" spans="1:10">
      <c r="A895">
        <f t="shared" si="134"/>
        <v>178596</v>
      </c>
      <c r="B895">
        <f t="shared" si="139"/>
        <v>178794</v>
      </c>
      <c r="C895">
        <f t="shared" si="135"/>
        <v>893</v>
      </c>
      <c r="D895">
        <f t="shared" si="130"/>
        <v>8</v>
      </c>
      <c r="E895">
        <f t="shared" si="131"/>
        <v>24.75</v>
      </c>
      <c r="F895" s="34">
        <f t="shared" si="132"/>
        <v>8.25</v>
      </c>
      <c r="G895">
        <f t="shared" si="133"/>
        <v>22101.75</v>
      </c>
      <c r="H895">
        <f t="shared" si="136"/>
        <v>9979076.25</v>
      </c>
      <c r="I895" s="34">
        <f t="shared" si="137"/>
        <v>7449.75</v>
      </c>
      <c r="J895" s="35">
        <f t="shared" si="138"/>
        <v>22349.25</v>
      </c>
    </row>
    <row r="896" spans="1:10">
      <c r="A896">
        <f t="shared" si="134"/>
        <v>178794</v>
      </c>
      <c r="B896">
        <f t="shared" si="139"/>
        <v>178998</v>
      </c>
      <c r="C896">
        <f t="shared" si="135"/>
        <v>894</v>
      </c>
      <c r="D896">
        <f t="shared" si="130"/>
        <v>8</v>
      </c>
      <c r="E896">
        <f t="shared" si="131"/>
        <v>25.5</v>
      </c>
      <c r="F896" s="34">
        <f t="shared" si="132"/>
        <v>8.5</v>
      </c>
      <c r="G896">
        <f t="shared" si="133"/>
        <v>22797</v>
      </c>
      <c r="H896">
        <f t="shared" si="136"/>
        <v>10001873.25</v>
      </c>
      <c r="I896" s="34">
        <f t="shared" si="137"/>
        <v>7458.25</v>
      </c>
      <c r="J896" s="35">
        <f t="shared" si="138"/>
        <v>22374.75</v>
      </c>
    </row>
    <row r="897" spans="1:10">
      <c r="A897">
        <f t="shared" si="134"/>
        <v>178998</v>
      </c>
      <c r="B897">
        <f t="shared" si="139"/>
        <v>179196</v>
      </c>
      <c r="C897">
        <f t="shared" si="135"/>
        <v>895</v>
      </c>
      <c r="D897">
        <f t="shared" si="130"/>
        <v>8</v>
      </c>
      <c r="E897">
        <f t="shared" si="131"/>
        <v>24.75</v>
      </c>
      <c r="F897" s="34">
        <f t="shared" si="132"/>
        <v>8.25</v>
      </c>
      <c r="G897">
        <f t="shared" si="133"/>
        <v>22151.25</v>
      </c>
      <c r="H897">
        <f t="shared" si="136"/>
        <v>10024024.5</v>
      </c>
      <c r="I897" s="34">
        <f t="shared" si="137"/>
        <v>7466.5</v>
      </c>
      <c r="J897" s="35">
        <f t="shared" si="138"/>
        <v>22399.5</v>
      </c>
    </row>
    <row r="898" spans="1:10">
      <c r="A898">
        <f t="shared" si="134"/>
        <v>179196</v>
      </c>
      <c r="B898">
        <f t="shared" si="139"/>
        <v>179394</v>
      </c>
      <c r="C898">
        <f t="shared" si="135"/>
        <v>896</v>
      </c>
      <c r="D898">
        <f t="shared" si="130"/>
        <v>8</v>
      </c>
      <c r="E898">
        <f t="shared" si="131"/>
        <v>24.75</v>
      </c>
      <c r="F898" s="34">
        <f t="shared" si="132"/>
        <v>8.25</v>
      </c>
      <c r="G898">
        <f t="shared" si="133"/>
        <v>22176</v>
      </c>
      <c r="H898">
        <f t="shared" si="136"/>
        <v>10046200.5</v>
      </c>
      <c r="I898" s="34">
        <f t="shared" si="137"/>
        <v>7474.75</v>
      </c>
      <c r="J898" s="35">
        <f t="shared" si="138"/>
        <v>22424.25</v>
      </c>
    </row>
    <row r="899" spans="1:10">
      <c r="A899">
        <f t="shared" si="134"/>
        <v>179394</v>
      </c>
      <c r="B899">
        <f t="shared" si="139"/>
        <v>179598</v>
      </c>
      <c r="C899">
        <f t="shared" si="135"/>
        <v>897</v>
      </c>
      <c r="D899">
        <f t="shared" ref="D899:D962" si="140">$F$1</f>
        <v>8</v>
      </c>
      <c r="E899">
        <f t="shared" ref="E899:E962" si="141">(B899-A899)/D899</f>
        <v>25.5</v>
      </c>
      <c r="F899" s="34">
        <f t="shared" ref="F899:F962" si="142">20*E899/60</f>
        <v>8.5</v>
      </c>
      <c r="G899">
        <f t="shared" ref="G899:G962" si="143">E899*C899</f>
        <v>22873.5</v>
      </c>
      <c r="H899">
        <f t="shared" si="136"/>
        <v>10069074</v>
      </c>
      <c r="I899" s="34">
        <f t="shared" si="137"/>
        <v>7483.25</v>
      </c>
      <c r="J899" s="35">
        <f t="shared" si="138"/>
        <v>22449.75</v>
      </c>
    </row>
    <row r="900" spans="1:10">
      <c r="A900">
        <f t="shared" ref="A900:A963" si="144">B899</f>
        <v>179598</v>
      </c>
      <c r="B900">
        <f t="shared" si="139"/>
        <v>179796</v>
      </c>
      <c r="C900">
        <f t="shared" ref="C900:C963" si="145">C899+1</f>
        <v>898</v>
      </c>
      <c r="D900">
        <f t="shared" si="140"/>
        <v>8</v>
      </c>
      <c r="E900">
        <f t="shared" si="141"/>
        <v>24.75</v>
      </c>
      <c r="F900" s="34">
        <f t="shared" si="142"/>
        <v>8.25</v>
      </c>
      <c r="G900">
        <f t="shared" si="143"/>
        <v>22225.5</v>
      </c>
      <c r="H900">
        <f t="shared" ref="H900:H963" si="146">G900+H899</f>
        <v>10091299.5</v>
      </c>
      <c r="I900" s="34">
        <f t="shared" ref="I900:I963" si="147">F900+I899</f>
        <v>7491.5</v>
      </c>
      <c r="J900" s="35">
        <f t="shared" ref="J900:J963" si="148">E900+J899</f>
        <v>22474.5</v>
      </c>
    </row>
    <row r="901" spans="1:10">
      <c r="A901">
        <f t="shared" si="144"/>
        <v>179796</v>
      </c>
      <c r="B901">
        <f t="shared" si="139"/>
        <v>179994</v>
      </c>
      <c r="C901">
        <f t="shared" si="145"/>
        <v>899</v>
      </c>
      <c r="D901">
        <f t="shared" si="140"/>
        <v>8</v>
      </c>
      <c r="E901">
        <f t="shared" si="141"/>
        <v>24.75</v>
      </c>
      <c r="F901" s="34">
        <f t="shared" si="142"/>
        <v>8.25</v>
      </c>
      <c r="G901">
        <f t="shared" si="143"/>
        <v>22250.25</v>
      </c>
      <c r="H901">
        <f t="shared" si="146"/>
        <v>10113549.75</v>
      </c>
      <c r="I901" s="34">
        <f t="shared" si="147"/>
        <v>7499.75</v>
      </c>
      <c r="J901" s="35">
        <f t="shared" si="148"/>
        <v>22499.25</v>
      </c>
    </row>
    <row r="902" spans="1:10">
      <c r="A902">
        <f t="shared" si="144"/>
        <v>179994</v>
      </c>
      <c r="B902">
        <f t="shared" si="139"/>
        <v>180198</v>
      </c>
      <c r="C902">
        <f t="shared" si="145"/>
        <v>900</v>
      </c>
      <c r="D902">
        <f t="shared" si="140"/>
        <v>8</v>
      </c>
      <c r="E902">
        <f t="shared" si="141"/>
        <v>25.5</v>
      </c>
      <c r="F902" s="34">
        <f t="shared" si="142"/>
        <v>8.5</v>
      </c>
      <c r="G902">
        <f t="shared" si="143"/>
        <v>22950</v>
      </c>
      <c r="H902">
        <f t="shared" si="146"/>
        <v>10136499.75</v>
      </c>
      <c r="I902" s="34">
        <f t="shared" si="147"/>
        <v>7508.25</v>
      </c>
      <c r="J902" s="35">
        <f t="shared" si="148"/>
        <v>22524.75</v>
      </c>
    </row>
    <row r="903" spans="1:10">
      <c r="A903">
        <f t="shared" si="144"/>
        <v>180198</v>
      </c>
      <c r="B903">
        <f t="shared" ref="B903:B966" si="149">A903+E900*D903</f>
        <v>180396</v>
      </c>
      <c r="C903">
        <f t="shared" si="145"/>
        <v>901</v>
      </c>
      <c r="D903">
        <f t="shared" si="140"/>
        <v>8</v>
      </c>
      <c r="E903">
        <f t="shared" si="141"/>
        <v>24.75</v>
      </c>
      <c r="F903" s="34">
        <f t="shared" si="142"/>
        <v>8.25</v>
      </c>
      <c r="G903">
        <f t="shared" si="143"/>
        <v>22299.75</v>
      </c>
      <c r="H903">
        <f t="shared" si="146"/>
        <v>10158799.5</v>
      </c>
      <c r="I903" s="34">
        <f t="shared" si="147"/>
        <v>7516.5</v>
      </c>
      <c r="J903" s="35">
        <f t="shared" si="148"/>
        <v>22549.5</v>
      </c>
    </row>
    <row r="904" spans="1:10">
      <c r="A904">
        <f t="shared" si="144"/>
        <v>180396</v>
      </c>
      <c r="B904">
        <f t="shared" si="149"/>
        <v>180594</v>
      </c>
      <c r="C904">
        <f t="shared" si="145"/>
        <v>902</v>
      </c>
      <c r="D904">
        <f t="shared" si="140"/>
        <v>8</v>
      </c>
      <c r="E904">
        <f t="shared" si="141"/>
        <v>24.75</v>
      </c>
      <c r="F904" s="34">
        <f t="shared" si="142"/>
        <v>8.25</v>
      </c>
      <c r="G904">
        <f t="shared" si="143"/>
        <v>22324.5</v>
      </c>
      <c r="H904">
        <f t="shared" si="146"/>
        <v>10181124</v>
      </c>
      <c r="I904" s="34">
        <f t="shared" si="147"/>
        <v>7524.75</v>
      </c>
      <c r="J904" s="35">
        <f t="shared" si="148"/>
        <v>22574.25</v>
      </c>
    </row>
    <row r="905" spans="1:10">
      <c r="A905">
        <f t="shared" si="144"/>
        <v>180594</v>
      </c>
      <c r="B905">
        <f t="shared" si="149"/>
        <v>180798</v>
      </c>
      <c r="C905">
        <f t="shared" si="145"/>
        <v>903</v>
      </c>
      <c r="D905">
        <f t="shared" si="140"/>
        <v>8</v>
      </c>
      <c r="E905">
        <f t="shared" si="141"/>
        <v>25.5</v>
      </c>
      <c r="F905" s="34">
        <f t="shared" si="142"/>
        <v>8.5</v>
      </c>
      <c r="G905">
        <f t="shared" si="143"/>
        <v>23026.5</v>
      </c>
      <c r="H905">
        <f t="shared" si="146"/>
        <v>10204150.5</v>
      </c>
      <c r="I905" s="34">
        <f t="shared" si="147"/>
        <v>7533.25</v>
      </c>
      <c r="J905" s="35">
        <f t="shared" si="148"/>
        <v>22599.75</v>
      </c>
    </row>
    <row r="906" spans="1:10">
      <c r="A906">
        <f t="shared" si="144"/>
        <v>180798</v>
      </c>
      <c r="B906">
        <f t="shared" si="149"/>
        <v>180996</v>
      </c>
      <c r="C906">
        <f t="shared" si="145"/>
        <v>904</v>
      </c>
      <c r="D906">
        <f t="shared" si="140"/>
        <v>8</v>
      </c>
      <c r="E906">
        <f t="shared" si="141"/>
        <v>24.75</v>
      </c>
      <c r="F906" s="34">
        <f t="shared" si="142"/>
        <v>8.25</v>
      </c>
      <c r="G906">
        <f t="shared" si="143"/>
        <v>22374</v>
      </c>
      <c r="H906">
        <f t="shared" si="146"/>
        <v>10226524.5</v>
      </c>
      <c r="I906" s="34">
        <f t="shared" si="147"/>
        <v>7541.5</v>
      </c>
      <c r="J906" s="35">
        <f t="shared" si="148"/>
        <v>22624.5</v>
      </c>
    </row>
    <row r="907" spans="1:10">
      <c r="A907">
        <f t="shared" si="144"/>
        <v>180996</v>
      </c>
      <c r="B907">
        <f t="shared" si="149"/>
        <v>181194</v>
      </c>
      <c r="C907">
        <f t="shared" si="145"/>
        <v>905</v>
      </c>
      <c r="D907">
        <f t="shared" si="140"/>
        <v>8</v>
      </c>
      <c r="E907">
        <f t="shared" si="141"/>
        <v>24.75</v>
      </c>
      <c r="F907" s="34">
        <f t="shared" si="142"/>
        <v>8.25</v>
      </c>
      <c r="G907">
        <f t="shared" si="143"/>
        <v>22398.75</v>
      </c>
      <c r="H907">
        <f t="shared" si="146"/>
        <v>10248923.25</v>
      </c>
      <c r="I907" s="34">
        <f t="shared" si="147"/>
        <v>7549.75</v>
      </c>
      <c r="J907" s="35">
        <f t="shared" si="148"/>
        <v>22649.25</v>
      </c>
    </row>
    <row r="908" spans="1:10">
      <c r="A908">
        <f t="shared" si="144"/>
        <v>181194</v>
      </c>
      <c r="B908">
        <f t="shared" si="149"/>
        <v>181398</v>
      </c>
      <c r="C908">
        <f t="shared" si="145"/>
        <v>906</v>
      </c>
      <c r="D908">
        <f t="shared" si="140"/>
        <v>8</v>
      </c>
      <c r="E908">
        <f t="shared" si="141"/>
        <v>25.5</v>
      </c>
      <c r="F908" s="34">
        <f t="shared" si="142"/>
        <v>8.5</v>
      </c>
      <c r="G908">
        <f t="shared" si="143"/>
        <v>23103</v>
      </c>
      <c r="H908">
        <f t="shared" si="146"/>
        <v>10272026.25</v>
      </c>
      <c r="I908" s="34">
        <f t="shared" si="147"/>
        <v>7558.25</v>
      </c>
      <c r="J908" s="35">
        <f t="shared" si="148"/>
        <v>22674.75</v>
      </c>
    </row>
    <row r="909" spans="1:10">
      <c r="A909">
        <f t="shared" si="144"/>
        <v>181398</v>
      </c>
      <c r="B909">
        <f t="shared" si="149"/>
        <v>181596</v>
      </c>
      <c r="C909">
        <f t="shared" si="145"/>
        <v>907</v>
      </c>
      <c r="D909">
        <f t="shared" si="140"/>
        <v>8</v>
      </c>
      <c r="E909">
        <f t="shared" si="141"/>
        <v>24.75</v>
      </c>
      <c r="F909" s="34">
        <f t="shared" si="142"/>
        <v>8.25</v>
      </c>
      <c r="G909">
        <f t="shared" si="143"/>
        <v>22448.25</v>
      </c>
      <c r="H909">
        <f t="shared" si="146"/>
        <v>10294474.5</v>
      </c>
      <c r="I909" s="34">
        <f t="shared" si="147"/>
        <v>7566.5</v>
      </c>
      <c r="J909" s="35">
        <f t="shared" si="148"/>
        <v>22699.5</v>
      </c>
    </row>
    <row r="910" spans="1:10">
      <c r="A910">
        <f t="shared" si="144"/>
        <v>181596</v>
      </c>
      <c r="B910">
        <f t="shared" si="149"/>
        <v>181794</v>
      </c>
      <c r="C910">
        <f t="shared" si="145"/>
        <v>908</v>
      </c>
      <c r="D910">
        <f t="shared" si="140"/>
        <v>8</v>
      </c>
      <c r="E910">
        <f t="shared" si="141"/>
        <v>24.75</v>
      </c>
      <c r="F910" s="34">
        <f t="shared" si="142"/>
        <v>8.25</v>
      </c>
      <c r="G910">
        <f t="shared" si="143"/>
        <v>22473</v>
      </c>
      <c r="H910">
        <f t="shared" si="146"/>
        <v>10316947.5</v>
      </c>
      <c r="I910" s="34">
        <f t="shared" si="147"/>
        <v>7574.75</v>
      </c>
      <c r="J910" s="35">
        <f t="shared" si="148"/>
        <v>22724.25</v>
      </c>
    </row>
    <row r="911" spans="1:10">
      <c r="A911">
        <f t="shared" si="144"/>
        <v>181794</v>
      </c>
      <c r="B911">
        <f t="shared" si="149"/>
        <v>181998</v>
      </c>
      <c r="C911">
        <f t="shared" si="145"/>
        <v>909</v>
      </c>
      <c r="D911">
        <f t="shared" si="140"/>
        <v>8</v>
      </c>
      <c r="E911">
        <f t="shared" si="141"/>
        <v>25.5</v>
      </c>
      <c r="F911" s="34">
        <f t="shared" si="142"/>
        <v>8.5</v>
      </c>
      <c r="G911">
        <f t="shared" si="143"/>
        <v>23179.5</v>
      </c>
      <c r="H911">
        <f t="shared" si="146"/>
        <v>10340127</v>
      </c>
      <c r="I911" s="34">
        <f t="shared" si="147"/>
        <v>7583.25</v>
      </c>
      <c r="J911" s="35">
        <f t="shared" si="148"/>
        <v>22749.75</v>
      </c>
    </row>
    <row r="912" spans="1:10">
      <c r="A912">
        <f t="shared" si="144"/>
        <v>181998</v>
      </c>
      <c r="B912">
        <f t="shared" si="149"/>
        <v>182196</v>
      </c>
      <c r="C912">
        <f t="shared" si="145"/>
        <v>910</v>
      </c>
      <c r="D912">
        <f t="shared" si="140"/>
        <v>8</v>
      </c>
      <c r="E912">
        <f t="shared" si="141"/>
        <v>24.75</v>
      </c>
      <c r="F912" s="34">
        <f t="shared" si="142"/>
        <v>8.25</v>
      </c>
      <c r="G912">
        <f t="shared" si="143"/>
        <v>22522.5</v>
      </c>
      <c r="H912">
        <f t="shared" si="146"/>
        <v>10362649.5</v>
      </c>
      <c r="I912" s="34">
        <f t="shared" si="147"/>
        <v>7591.5</v>
      </c>
      <c r="J912" s="35">
        <f t="shared" si="148"/>
        <v>22774.5</v>
      </c>
    </row>
    <row r="913" spans="1:10">
      <c r="A913">
        <f t="shared" si="144"/>
        <v>182196</v>
      </c>
      <c r="B913">
        <f t="shared" si="149"/>
        <v>182394</v>
      </c>
      <c r="C913">
        <f t="shared" si="145"/>
        <v>911</v>
      </c>
      <c r="D913">
        <f t="shared" si="140"/>
        <v>8</v>
      </c>
      <c r="E913">
        <f t="shared" si="141"/>
        <v>24.75</v>
      </c>
      <c r="F913" s="34">
        <f t="shared" si="142"/>
        <v>8.25</v>
      </c>
      <c r="G913">
        <f t="shared" si="143"/>
        <v>22547.25</v>
      </c>
      <c r="H913">
        <f t="shared" si="146"/>
        <v>10385196.75</v>
      </c>
      <c r="I913" s="34">
        <f t="shared" si="147"/>
        <v>7599.75</v>
      </c>
      <c r="J913" s="35">
        <f t="shared" si="148"/>
        <v>22799.25</v>
      </c>
    </row>
    <row r="914" spans="1:10">
      <c r="A914">
        <f t="shared" si="144"/>
        <v>182394</v>
      </c>
      <c r="B914">
        <f t="shared" si="149"/>
        <v>182598</v>
      </c>
      <c r="C914">
        <f t="shared" si="145"/>
        <v>912</v>
      </c>
      <c r="D914">
        <f t="shared" si="140"/>
        <v>8</v>
      </c>
      <c r="E914">
        <f t="shared" si="141"/>
        <v>25.5</v>
      </c>
      <c r="F914" s="34">
        <f t="shared" si="142"/>
        <v>8.5</v>
      </c>
      <c r="G914">
        <f t="shared" si="143"/>
        <v>23256</v>
      </c>
      <c r="H914">
        <f t="shared" si="146"/>
        <v>10408452.75</v>
      </c>
      <c r="I914" s="34">
        <f t="shared" si="147"/>
        <v>7608.25</v>
      </c>
      <c r="J914" s="35">
        <f t="shared" si="148"/>
        <v>22824.75</v>
      </c>
    </row>
    <row r="915" spans="1:10">
      <c r="A915">
        <f t="shared" si="144"/>
        <v>182598</v>
      </c>
      <c r="B915">
        <f t="shared" si="149"/>
        <v>182796</v>
      </c>
      <c r="C915">
        <f t="shared" si="145"/>
        <v>913</v>
      </c>
      <c r="D915">
        <f t="shared" si="140"/>
        <v>8</v>
      </c>
      <c r="E915">
        <f t="shared" si="141"/>
        <v>24.75</v>
      </c>
      <c r="F915" s="34">
        <f t="shared" si="142"/>
        <v>8.25</v>
      </c>
      <c r="G915">
        <f t="shared" si="143"/>
        <v>22596.75</v>
      </c>
      <c r="H915">
        <f t="shared" si="146"/>
        <v>10431049.5</v>
      </c>
      <c r="I915" s="34">
        <f t="shared" si="147"/>
        <v>7616.5</v>
      </c>
      <c r="J915" s="35">
        <f t="shared" si="148"/>
        <v>22849.5</v>
      </c>
    </row>
    <row r="916" spans="1:10">
      <c r="A916">
        <f t="shared" si="144"/>
        <v>182796</v>
      </c>
      <c r="B916">
        <f t="shared" si="149"/>
        <v>182994</v>
      </c>
      <c r="C916">
        <f t="shared" si="145"/>
        <v>914</v>
      </c>
      <c r="D916">
        <f t="shared" si="140"/>
        <v>8</v>
      </c>
      <c r="E916">
        <f t="shared" si="141"/>
        <v>24.75</v>
      </c>
      <c r="F916" s="34">
        <f t="shared" si="142"/>
        <v>8.25</v>
      </c>
      <c r="G916">
        <f t="shared" si="143"/>
        <v>22621.5</v>
      </c>
      <c r="H916">
        <f t="shared" si="146"/>
        <v>10453671</v>
      </c>
      <c r="I916" s="34">
        <f t="shared" si="147"/>
        <v>7624.75</v>
      </c>
      <c r="J916" s="35">
        <f t="shared" si="148"/>
        <v>22874.25</v>
      </c>
    </row>
    <row r="917" spans="1:10">
      <c r="A917">
        <f t="shared" si="144"/>
        <v>182994</v>
      </c>
      <c r="B917">
        <f t="shared" si="149"/>
        <v>183198</v>
      </c>
      <c r="C917">
        <f t="shared" si="145"/>
        <v>915</v>
      </c>
      <c r="D917">
        <f t="shared" si="140"/>
        <v>8</v>
      </c>
      <c r="E917">
        <f t="shared" si="141"/>
        <v>25.5</v>
      </c>
      <c r="F917" s="34">
        <f t="shared" si="142"/>
        <v>8.5</v>
      </c>
      <c r="G917">
        <f t="shared" si="143"/>
        <v>23332.5</v>
      </c>
      <c r="H917">
        <f t="shared" si="146"/>
        <v>10477003.5</v>
      </c>
      <c r="I917" s="34">
        <f t="shared" si="147"/>
        <v>7633.25</v>
      </c>
      <c r="J917" s="35">
        <f t="shared" si="148"/>
        <v>22899.75</v>
      </c>
    </row>
    <row r="918" spans="1:10">
      <c r="A918">
        <f t="shared" si="144"/>
        <v>183198</v>
      </c>
      <c r="B918">
        <f t="shared" si="149"/>
        <v>183396</v>
      </c>
      <c r="C918">
        <f t="shared" si="145"/>
        <v>916</v>
      </c>
      <c r="D918">
        <f t="shared" si="140"/>
        <v>8</v>
      </c>
      <c r="E918">
        <f t="shared" si="141"/>
        <v>24.75</v>
      </c>
      <c r="F918" s="34">
        <f t="shared" si="142"/>
        <v>8.25</v>
      </c>
      <c r="G918">
        <f t="shared" si="143"/>
        <v>22671</v>
      </c>
      <c r="H918">
        <f t="shared" si="146"/>
        <v>10499674.5</v>
      </c>
      <c r="I918" s="34">
        <f t="shared" si="147"/>
        <v>7641.5</v>
      </c>
      <c r="J918" s="35">
        <f t="shared" si="148"/>
        <v>22924.5</v>
      </c>
    </row>
    <row r="919" spans="1:10">
      <c r="A919">
        <f t="shared" si="144"/>
        <v>183396</v>
      </c>
      <c r="B919">
        <f t="shared" si="149"/>
        <v>183594</v>
      </c>
      <c r="C919">
        <f t="shared" si="145"/>
        <v>917</v>
      </c>
      <c r="D919">
        <f t="shared" si="140"/>
        <v>8</v>
      </c>
      <c r="E919">
        <f t="shared" si="141"/>
        <v>24.75</v>
      </c>
      <c r="F919" s="34">
        <f t="shared" si="142"/>
        <v>8.25</v>
      </c>
      <c r="G919">
        <f t="shared" si="143"/>
        <v>22695.75</v>
      </c>
      <c r="H919">
        <f t="shared" si="146"/>
        <v>10522370.25</v>
      </c>
      <c r="I919" s="34">
        <f t="shared" si="147"/>
        <v>7649.75</v>
      </c>
      <c r="J919" s="35">
        <f t="shared" si="148"/>
        <v>22949.25</v>
      </c>
    </row>
    <row r="920" spans="1:10">
      <c r="A920">
        <f t="shared" si="144"/>
        <v>183594</v>
      </c>
      <c r="B920">
        <f t="shared" si="149"/>
        <v>183798</v>
      </c>
      <c r="C920">
        <f t="shared" si="145"/>
        <v>918</v>
      </c>
      <c r="D920">
        <f t="shared" si="140"/>
        <v>8</v>
      </c>
      <c r="E920">
        <f t="shared" si="141"/>
        <v>25.5</v>
      </c>
      <c r="F920" s="34">
        <f t="shared" si="142"/>
        <v>8.5</v>
      </c>
      <c r="G920">
        <f t="shared" si="143"/>
        <v>23409</v>
      </c>
      <c r="H920">
        <f t="shared" si="146"/>
        <v>10545779.25</v>
      </c>
      <c r="I920" s="34">
        <f t="shared" si="147"/>
        <v>7658.25</v>
      </c>
      <c r="J920" s="35">
        <f t="shared" si="148"/>
        <v>22974.75</v>
      </c>
    </row>
    <row r="921" spans="1:10">
      <c r="A921">
        <f t="shared" si="144"/>
        <v>183798</v>
      </c>
      <c r="B921">
        <f t="shared" si="149"/>
        <v>183996</v>
      </c>
      <c r="C921">
        <f t="shared" si="145"/>
        <v>919</v>
      </c>
      <c r="D921">
        <f t="shared" si="140"/>
        <v>8</v>
      </c>
      <c r="E921">
        <f t="shared" si="141"/>
        <v>24.75</v>
      </c>
      <c r="F921" s="34">
        <f t="shared" si="142"/>
        <v>8.25</v>
      </c>
      <c r="G921">
        <f t="shared" si="143"/>
        <v>22745.25</v>
      </c>
      <c r="H921">
        <f t="shared" si="146"/>
        <v>10568524.5</v>
      </c>
      <c r="I921" s="34">
        <f t="shared" si="147"/>
        <v>7666.5</v>
      </c>
      <c r="J921" s="35">
        <f t="shared" si="148"/>
        <v>22999.5</v>
      </c>
    </row>
    <row r="922" spans="1:10">
      <c r="A922">
        <f t="shared" si="144"/>
        <v>183996</v>
      </c>
      <c r="B922">
        <f t="shared" si="149"/>
        <v>184194</v>
      </c>
      <c r="C922">
        <f t="shared" si="145"/>
        <v>920</v>
      </c>
      <c r="D922">
        <f t="shared" si="140"/>
        <v>8</v>
      </c>
      <c r="E922">
        <f t="shared" si="141"/>
        <v>24.75</v>
      </c>
      <c r="F922" s="34">
        <f t="shared" si="142"/>
        <v>8.25</v>
      </c>
      <c r="G922">
        <f t="shared" si="143"/>
        <v>22770</v>
      </c>
      <c r="H922">
        <f t="shared" si="146"/>
        <v>10591294.5</v>
      </c>
      <c r="I922" s="34">
        <f t="shared" si="147"/>
        <v>7674.75</v>
      </c>
      <c r="J922" s="35">
        <f t="shared" si="148"/>
        <v>23024.25</v>
      </c>
    </row>
    <row r="923" spans="1:10">
      <c r="A923">
        <f t="shared" si="144"/>
        <v>184194</v>
      </c>
      <c r="B923">
        <f t="shared" si="149"/>
        <v>184398</v>
      </c>
      <c r="C923">
        <f t="shared" si="145"/>
        <v>921</v>
      </c>
      <c r="D923">
        <f t="shared" si="140"/>
        <v>8</v>
      </c>
      <c r="E923">
        <f t="shared" si="141"/>
        <v>25.5</v>
      </c>
      <c r="F923" s="34">
        <f t="shared" si="142"/>
        <v>8.5</v>
      </c>
      <c r="G923">
        <f t="shared" si="143"/>
        <v>23485.5</v>
      </c>
      <c r="H923">
        <f t="shared" si="146"/>
        <v>10614780</v>
      </c>
      <c r="I923" s="34">
        <f t="shared" si="147"/>
        <v>7683.25</v>
      </c>
      <c r="J923" s="35">
        <f t="shared" si="148"/>
        <v>23049.75</v>
      </c>
    </row>
    <row r="924" spans="1:10">
      <c r="A924">
        <f t="shared" si="144"/>
        <v>184398</v>
      </c>
      <c r="B924">
        <f t="shared" si="149"/>
        <v>184596</v>
      </c>
      <c r="C924">
        <f t="shared" si="145"/>
        <v>922</v>
      </c>
      <c r="D924">
        <f t="shared" si="140"/>
        <v>8</v>
      </c>
      <c r="E924">
        <f t="shared" si="141"/>
        <v>24.75</v>
      </c>
      <c r="F924" s="34">
        <f t="shared" si="142"/>
        <v>8.25</v>
      </c>
      <c r="G924">
        <f t="shared" si="143"/>
        <v>22819.5</v>
      </c>
      <c r="H924">
        <f t="shared" si="146"/>
        <v>10637599.5</v>
      </c>
      <c r="I924" s="34">
        <f t="shared" si="147"/>
        <v>7691.5</v>
      </c>
      <c r="J924" s="35">
        <f t="shared" si="148"/>
        <v>23074.5</v>
      </c>
    </row>
    <row r="925" spans="1:10">
      <c r="A925">
        <f t="shared" si="144"/>
        <v>184596</v>
      </c>
      <c r="B925">
        <f t="shared" si="149"/>
        <v>184794</v>
      </c>
      <c r="C925">
        <f t="shared" si="145"/>
        <v>923</v>
      </c>
      <c r="D925">
        <f t="shared" si="140"/>
        <v>8</v>
      </c>
      <c r="E925">
        <f t="shared" si="141"/>
        <v>24.75</v>
      </c>
      <c r="F925" s="34">
        <f t="shared" si="142"/>
        <v>8.25</v>
      </c>
      <c r="G925">
        <f t="shared" si="143"/>
        <v>22844.25</v>
      </c>
      <c r="H925">
        <f t="shared" si="146"/>
        <v>10660443.75</v>
      </c>
      <c r="I925" s="34">
        <f t="shared" si="147"/>
        <v>7699.75</v>
      </c>
      <c r="J925" s="35">
        <f t="shared" si="148"/>
        <v>23099.25</v>
      </c>
    </row>
    <row r="926" spans="1:10">
      <c r="A926">
        <f t="shared" si="144"/>
        <v>184794</v>
      </c>
      <c r="B926">
        <f t="shared" si="149"/>
        <v>184998</v>
      </c>
      <c r="C926">
        <f t="shared" si="145"/>
        <v>924</v>
      </c>
      <c r="D926">
        <f t="shared" si="140"/>
        <v>8</v>
      </c>
      <c r="E926">
        <f t="shared" si="141"/>
        <v>25.5</v>
      </c>
      <c r="F926" s="34">
        <f t="shared" si="142"/>
        <v>8.5</v>
      </c>
      <c r="G926">
        <f t="shared" si="143"/>
        <v>23562</v>
      </c>
      <c r="H926">
        <f t="shared" si="146"/>
        <v>10684005.75</v>
      </c>
      <c r="I926" s="34">
        <f t="shared" si="147"/>
        <v>7708.25</v>
      </c>
      <c r="J926" s="35">
        <f t="shared" si="148"/>
        <v>23124.75</v>
      </c>
    </row>
    <row r="927" spans="1:10">
      <c r="A927">
        <f t="shared" si="144"/>
        <v>184998</v>
      </c>
      <c r="B927">
        <f t="shared" si="149"/>
        <v>185196</v>
      </c>
      <c r="C927">
        <f t="shared" si="145"/>
        <v>925</v>
      </c>
      <c r="D927">
        <f t="shared" si="140"/>
        <v>8</v>
      </c>
      <c r="E927">
        <f t="shared" si="141"/>
        <v>24.75</v>
      </c>
      <c r="F927" s="34">
        <f t="shared" si="142"/>
        <v>8.25</v>
      </c>
      <c r="G927">
        <f t="shared" si="143"/>
        <v>22893.75</v>
      </c>
      <c r="H927">
        <f t="shared" si="146"/>
        <v>10706899.5</v>
      </c>
      <c r="I927" s="34">
        <f t="shared" si="147"/>
        <v>7716.5</v>
      </c>
      <c r="J927" s="35">
        <f t="shared" si="148"/>
        <v>23149.5</v>
      </c>
    </row>
    <row r="928" spans="1:10">
      <c r="A928">
        <f t="shared" si="144"/>
        <v>185196</v>
      </c>
      <c r="B928">
        <f t="shared" si="149"/>
        <v>185394</v>
      </c>
      <c r="C928">
        <f t="shared" si="145"/>
        <v>926</v>
      </c>
      <c r="D928">
        <f t="shared" si="140"/>
        <v>8</v>
      </c>
      <c r="E928">
        <f t="shared" si="141"/>
        <v>24.75</v>
      </c>
      <c r="F928" s="34">
        <f t="shared" si="142"/>
        <v>8.25</v>
      </c>
      <c r="G928">
        <f t="shared" si="143"/>
        <v>22918.5</v>
      </c>
      <c r="H928">
        <f t="shared" si="146"/>
        <v>10729818</v>
      </c>
      <c r="I928" s="34">
        <f t="shared" si="147"/>
        <v>7724.75</v>
      </c>
      <c r="J928" s="35">
        <f t="shared" si="148"/>
        <v>23174.25</v>
      </c>
    </row>
    <row r="929" spans="1:10">
      <c r="A929">
        <f t="shared" si="144"/>
        <v>185394</v>
      </c>
      <c r="B929">
        <f t="shared" si="149"/>
        <v>185598</v>
      </c>
      <c r="C929">
        <f t="shared" si="145"/>
        <v>927</v>
      </c>
      <c r="D929">
        <f t="shared" si="140"/>
        <v>8</v>
      </c>
      <c r="E929">
        <f t="shared" si="141"/>
        <v>25.5</v>
      </c>
      <c r="F929" s="34">
        <f t="shared" si="142"/>
        <v>8.5</v>
      </c>
      <c r="G929">
        <f t="shared" si="143"/>
        <v>23638.5</v>
      </c>
      <c r="H929">
        <f t="shared" si="146"/>
        <v>10753456.5</v>
      </c>
      <c r="I929" s="34">
        <f t="shared" si="147"/>
        <v>7733.25</v>
      </c>
      <c r="J929" s="35">
        <f t="shared" si="148"/>
        <v>23199.75</v>
      </c>
    </row>
    <row r="930" spans="1:10">
      <c r="A930">
        <f t="shared" si="144"/>
        <v>185598</v>
      </c>
      <c r="B930">
        <f t="shared" si="149"/>
        <v>185796</v>
      </c>
      <c r="C930">
        <f t="shared" si="145"/>
        <v>928</v>
      </c>
      <c r="D930">
        <f t="shared" si="140"/>
        <v>8</v>
      </c>
      <c r="E930">
        <f t="shared" si="141"/>
        <v>24.75</v>
      </c>
      <c r="F930" s="34">
        <f t="shared" si="142"/>
        <v>8.25</v>
      </c>
      <c r="G930">
        <f t="shared" si="143"/>
        <v>22968</v>
      </c>
      <c r="H930">
        <f t="shared" si="146"/>
        <v>10776424.5</v>
      </c>
      <c r="I930" s="34">
        <f t="shared" si="147"/>
        <v>7741.5</v>
      </c>
      <c r="J930" s="35">
        <f t="shared" si="148"/>
        <v>23224.5</v>
      </c>
    </row>
    <row r="931" spans="1:10">
      <c r="A931">
        <f t="shared" si="144"/>
        <v>185796</v>
      </c>
      <c r="B931">
        <f t="shared" si="149"/>
        <v>185994</v>
      </c>
      <c r="C931">
        <f t="shared" si="145"/>
        <v>929</v>
      </c>
      <c r="D931">
        <f t="shared" si="140"/>
        <v>8</v>
      </c>
      <c r="E931">
        <f t="shared" si="141"/>
        <v>24.75</v>
      </c>
      <c r="F931" s="34">
        <f t="shared" si="142"/>
        <v>8.25</v>
      </c>
      <c r="G931">
        <f t="shared" si="143"/>
        <v>22992.75</v>
      </c>
      <c r="H931">
        <f t="shared" si="146"/>
        <v>10799417.25</v>
      </c>
      <c r="I931" s="34">
        <f t="shared" si="147"/>
        <v>7749.75</v>
      </c>
      <c r="J931" s="35">
        <f t="shared" si="148"/>
        <v>23249.25</v>
      </c>
    </row>
    <row r="932" spans="1:10">
      <c r="A932">
        <f t="shared" si="144"/>
        <v>185994</v>
      </c>
      <c r="B932">
        <f t="shared" si="149"/>
        <v>186198</v>
      </c>
      <c r="C932">
        <f t="shared" si="145"/>
        <v>930</v>
      </c>
      <c r="D932">
        <f t="shared" si="140"/>
        <v>8</v>
      </c>
      <c r="E932">
        <f t="shared" si="141"/>
        <v>25.5</v>
      </c>
      <c r="F932" s="34">
        <f t="shared" si="142"/>
        <v>8.5</v>
      </c>
      <c r="G932">
        <f t="shared" si="143"/>
        <v>23715</v>
      </c>
      <c r="H932">
        <f t="shared" si="146"/>
        <v>10823132.25</v>
      </c>
      <c r="I932" s="34">
        <f t="shared" si="147"/>
        <v>7758.25</v>
      </c>
      <c r="J932" s="35">
        <f t="shared" si="148"/>
        <v>23274.75</v>
      </c>
    </row>
    <row r="933" spans="1:10">
      <c r="A933">
        <f t="shared" si="144"/>
        <v>186198</v>
      </c>
      <c r="B933">
        <f t="shared" si="149"/>
        <v>186396</v>
      </c>
      <c r="C933">
        <f t="shared" si="145"/>
        <v>931</v>
      </c>
      <c r="D933">
        <f t="shared" si="140"/>
        <v>8</v>
      </c>
      <c r="E933">
        <f t="shared" si="141"/>
        <v>24.75</v>
      </c>
      <c r="F933" s="34">
        <f t="shared" si="142"/>
        <v>8.25</v>
      </c>
      <c r="G933">
        <f t="shared" si="143"/>
        <v>23042.25</v>
      </c>
      <c r="H933">
        <f t="shared" si="146"/>
        <v>10846174.5</v>
      </c>
      <c r="I933" s="34">
        <f t="shared" si="147"/>
        <v>7766.5</v>
      </c>
      <c r="J933" s="35">
        <f t="shared" si="148"/>
        <v>23299.5</v>
      </c>
    </row>
    <row r="934" spans="1:10">
      <c r="A934">
        <f t="shared" si="144"/>
        <v>186396</v>
      </c>
      <c r="B934">
        <f t="shared" si="149"/>
        <v>186594</v>
      </c>
      <c r="C934">
        <f t="shared" si="145"/>
        <v>932</v>
      </c>
      <c r="D934">
        <f t="shared" si="140"/>
        <v>8</v>
      </c>
      <c r="E934">
        <f t="shared" si="141"/>
        <v>24.75</v>
      </c>
      <c r="F934" s="34">
        <f t="shared" si="142"/>
        <v>8.25</v>
      </c>
      <c r="G934">
        <f t="shared" si="143"/>
        <v>23067</v>
      </c>
      <c r="H934">
        <f t="shared" si="146"/>
        <v>10869241.5</v>
      </c>
      <c r="I934" s="34">
        <f t="shared" si="147"/>
        <v>7774.75</v>
      </c>
      <c r="J934" s="35">
        <f t="shared" si="148"/>
        <v>23324.25</v>
      </c>
    </row>
    <row r="935" spans="1:10">
      <c r="A935">
        <f t="shared" si="144"/>
        <v>186594</v>
      </c>
      <c r="B935">
        <f t="shared" si="149"/>
        <v>186798</v>
      </c>
      <c r="C935">
        <f t="shared" si="145"/>
        <v>933</v>
      </c>
      <c r="D935">
        <f t="shared" si="140"/>
        <v>8</v>
      </c>
      <c r="E935">
        <f t="shared" si="141"/>
        <v>25.5</v>
      </c>
      <c r="F935" s="34">
        <f t="shared" si="142"/>
        <v>8.5</v>
      </c>
      <c r="G935">
        <f t="shared" si="143"/>
        <v>23791.5</v>
      </c>
      <c r="H935">
        <f t="shared" si="146"/>
        <v>10893033</v>
      </c>
      <c r="I935" s="34">
        <f t="shared" si="147"/>
        <v>7783.25</v>
      </c>
      <c r="J935" s="35">
        <f t="shared" si="148"/>
        <v>23349.75</v>
      </c>
    </row>
    <row r="936" spans="1:10">
      <c r="A936">
        <f t="shared" si="144"/>
        <v>186798</v>
      </c>
      <c r="B936">
        <f t="shared" si="149"/>
        <v>186996</v>
      </c>
      <c r="C936">
        <f t="shared" si="145"/>
        <v>934</v>
      </c>
      <c r="D936">
        <f t="shared" si="140"/>
        <v>8</v>
      </c>
      <c r="E936">
        <f t="shared" si="141"/>
        <v>24.75</v>
      </c>
      <c r="F936" s="34">
        <f t="shared" si="142"/>
        <v>8.25</v>
      </c>
      <c r="G936">
        <f t="shared" si="143"/>
        <v>23116.5</v>
      </c>
      <c r="H936">
        <f t="shared" si="146"/>
        <v>10916149.5</v>
      </c>
      <c r="I936" s="34">
        <f t="shared" si="147"/>
        <v>7791.5</v>
      </c>
      <c r="J936" s="35">
        <f t="shared" si="148"/>
        <v>23374.5</v>
      </c>
    </row>
    <row r="937" spans="1:10">
      <c r="A937">
        <f t="shared" si="144"/>
        <v>186996</v>
      </c>
      <c r="B937">
        <f t="shared" si="149"/>
        <v>187194</v>
      </c>
      <c r="C937">
        <f t="shared" si="145"/>
        <v>935</v>
      </c>
      <c r="D937">
        <f t="shared" si="140"/>
        <v>8</v>
      </c>
      <c r="E937">
        <f t="shared" si="141"/>
        <v>24.75</v>
      </c>
      <c r="F937" s="34">
        <f t="shared" si="142"/>
        <v>8.25</v>
      </c>
      <c r="G937">
        <f t="shared" si="143"/>
        <v>23141.25</v>
      </c>
      <c r="H937">
        <f t="shared" si="146"/>
        <v>10939290.75</v>
      </c>
      <c r="I937" s="34">
        <f t="shared" si="147"/>
        <v>7799.75</v>
      </c>
      <c r="J937" s="35">
        <f t="shared" si="148"/>
        <v>23399.25</v>
      </c>
    </row>
    <row r="938" spans="1:10">
      <c r="A938">
        <f t="shared" si="144"/>
        <v>187194</v>
      </c>
      <c r="B938">
        <f t="shared" si="149"/>
        <v>187398</v>
      </c>
      <c r="C938">
        <f t="shared" si="145"/>
        <v>936</v>
      </c>
      <c r="D938">
        <f t="shared" si="140"/>
        <v>8</v>
      </c>
      <c r="E938">
        <f t="shared" si="141"/>
        <v>25.5</v>
      </c>
      <c r="F938" s="34">
        <f t="shared" si="142"/>
        <v>8.5</v>
      </c>
      <c r="G938">
        <f t="shared" si="143"/>
        <v>23868</v>
      </c>
      <c r="H938">
        <f t="shared" si="146"/>
        <v>10963158.75</v>
      </c>
      <c r="I938" s="34">
        <f t="shared" si="147"/>
        <v>7808.25</v>
      </c>
      <c r="J938" s="35">
        <f t="shared" si="148"/>
        <v>23424.75</v>
      </c>
    </row>
    <row r="939" spans="1:10">
      <c r="A939">
        <f t="shared" si="144"/>
        <v>187398</v>
      </c>
      <c r="B939">
        <f t="shared" si="149"/>
        <v>187596</v>
      </c>
      <c r="C939">
        <f t="shared" si="145"/>
        <v>937</v>
      </c>
      <c r="D939">
        <f t="shared" si="140"/>
        <v>8</v>
      </c>
      <c r="E939">
        <f t="shared" si="141"/>
        <v>24.75</v>
      </c>
      <c r="F939" s="34">
        <f t="shared" si="142"/>
        <v>8.25</v>
      </c>
      <c r="G939">
        <f t="shared" si="143"/>
        <v>23190.75</v>
      </c>
      <c r="H939">
        <f t="shared" si="146"/>
        <v>10986349.5</v>
      </c>
      <c r="I939" s="34">
        <f t="shared" si="147"/>
        <v>7816.5</v>
      </c>
      <c r="J939" s="35">
        <f t="shared" si="148"/>
        <v>23449.5</v>
      </c>
    </row>
    <row r="940" spans="1:10">
      <c r="A940">
        <f t="shared" si="144"/>
        <v>187596</v>
      </c>
      <c r="B940">
        <f t="shared" si="149"/>
        <v>187794</v>
      </c>
      <c r="C940">
        <f t="shared" si="145"/>
        <v>938</v>
      </c>
      <c r="D940">
        <f t="shared" si="140"/>
        <v>8</v>
      </c>
      <c r="E940">
        <f t="shared" si="141"/>
        <v>24.75</v>
      </c>
      <c r="F940" s="34">
        <f t="shared" si="142"/>
        <v>8.25</v>
      </c>
      <c r="G940">
        <f t="shared" si="143"/>
        <v>23215.5</v>
      </c>
      <c r="H940">
        <f t="shared" si="146"/>
        <v>11009565</v>
      </c>
      <c r="I940" s="34">
        <f t="shared" si="147"/>
        <v>7824.75</v>
      </c>
      <c r="J940" s="35">
        <f t="shared" si="148"/>
        <v>23474.25</v>
      </c>
    </row>
    <row r="941" spans="1:10">
      <c r="A941">
        <f t="shared" si="144"/>
        <v>187794</v>
      </c>
      <c r="B941">
        <f t="shared" si="149"/>
        <v>187998</v>
      </c>
      <c r="C941">
        <f t="shared" si="145"/>
        <v>939</v>
      </c>
      <c r="D941">
        <f t="shared" si="140"/>
        <v>8</v>
      </c>
      <c r="E941">
        <f t="shared" si="141"/>
        <v>25.5</v>
      </c>
      <c r="F941" s="34">
        <f t="shared" si="142"/>
        <v>8.5</v>
      </c>
      <c r="G941">
        <f t="shared" si="143"/>
        <v>23944.5</v>
      </c>
      <c r="H941">
        <f t="shared" si="146"/>
        <v>11033509.5</v>
      </c>
      <c r="I941" s="34">
        <f t="shared" si="147"/>
        <v>7833.25</v>
      </c>
      <c r="J941" s="35">
        <f t="shared" si="148"/>
        <v>23499.75</v>
      </c>
    </row>
    <row r="942" spans="1:10">
      <c r="A942">
        <f t="shared" si="144"/>
        <v>187998</v>
      </c>
      <c r="B942">
        <f t="shared" si="149"/>
        <v>188196</v>
      </c>
      <c r="C942">
        <f t="shared" si="145"/>
        <v>940</v>
      </c>
      <c r="D942">
        <f t="shared" si="140"/>
        <v>8</v>
      </c>
      <c r="E942">
        <f t="shared" si="141"/>
        <v>24.75</v>
      </c>
      <c r="F942" s="34">
        <f t="shared" si="142"/>
        <v>8.25</v>
      </c>
      <c r="G942">
        <f t="shared" si="143"/>
        <v>23265</v>
      </c>
      <c r="H942">
        <f t="shared" si="146"/>
        <v>11056774.5</v>
      </c>
      <c r="I942" s="34">
        <f t="shared" si="147"/>
        <v>7841.5</v>
      </c>
      <c r="J942" s="35">
        <f t="shared" si="148"/>
        <v>23524.5</v>
      </c>
    </row>
    <row r="943" spans="1:10">
      <c r="A943">
        <f t="shared" si="144"/>
        <v>188196</v>
      </c>
      <c r="B943">
        <f t="shared" si="149"/>
        <v>188394</v>
      </c>
      <c r="C943">
        <f t="shared" si="145"/>
        <v>941</v>
      </c>
      <c r="D943">
        <f t="shared" si="140"/>
        <v>8</v>
      </c>
      <c r="E943">
        <f t="shared" si="141"/>
        <v>24.75</v>
      </c>
      <c r="F943" s="34">
        <f t="shared" si="142"/>
        <v>8.25</v>
      </c>
      <c r="G943">
        <f t="shared" si="143"/>
        <v>23289.75</v>
      </c>
      <c r="H943">
        <f t="shared" si="146"/>
        <v>11080064.25</v>
      </c>
      <c r="I943" s="34">
        <f t="shared" si="147"/>
        <v>7849.75</v>
      </c>
      <c r="J943" s="35">
        <f t="shared" si="148"/>
        <v>23549.25</v>
      </c>
    </row>
    <row r="944" spans="1:10">
      <c r="A944">
        <f t="shared" si="144"/>
        <v>188394</v>
      </c>
      <c r="B944">
        <f t="shared" si="149"/>
        <v>188598</v>
      </c>
      <c r="C944">
        <f t="shared" si="145"/>
        <v>942</v>
      </c>
      <c r="D944">
        <f t="shared" si="140"/>
        <v>8</v>
      </c>
      <c r="E944">
        <f t="shared" si="141"/>
        <v>25.5</v>
      </c>
      <c r="F944" s="34">
        <f t="shared" si="142"/>
        <v>8.5</v>
      </c>
      <c r="G944">
        <f t="shared" si="143"/>
        <v>24021</v>
      </c>
      <c r="H944">
        <f t="shared" si="146"/>
        <v>11104085.25</v>
      </c>
      <c r="I944" s="34">
        <f t="shared" si="147"/>
        <v>7858.25</v>
      </c>
      <c r="J944" s="35">
        <f t="shared" si="148"/>
        <v>23574.75</v>
      </c>
    </row>
    <row r="945" spans="1:10">
      <c r="A945">
        <f t="shared" si="144"/>
        <v>188598</v>
      </c>
      <c r="B945">
        <f t="shared" si="149"/>
        <v>188796</v>
      </c>
      <c r="C945">
        <f t="shared" si="145"/>
        <v>943</v>
      </c>
      <c r="D945">
        <f t="shared" si="140"/>
        <v>8</v>
      </c>
      <c r="E945">
        <f t="shared" si="141"/>
        <v>24.75</v>
      </c>
      <c r="F945" s="34">
        <f t="shared" si="142"/>
        <v>8.25</v>
      </c>
      <c r="G945">
        <f t="shared" si="143"/>
        <v>23339.25</v>
      </c>
      <c r="H945">
        <f t="shared" si="146"/>
        <v>11127424.5</v>
      </c>
      <c r="I945" s="34">
        <f t="shared" si="147"/>
        <v>7866.5</v>
      </c>
      <c r="J945" s="35">
        <f t="shared" si="148"/>
        <v>23599.5</v>
      </c>
    </row>
    <row r="946" spans="1:10">
      <c r="A946">
        <f t="shared" si="144"/>
        <v>188796</v>
      </c>
      <c r="B946">
        <f t="shared" si="149"/>
        <v>188994</v>
      </c>
      <c r="C946">
        <f t="shared" si="145"/>
        <v>944</v>
      </c>
      <c r="D946">
        <f t="shared" si="140"/>
        <v>8</v>
      </c>
      <c r="E946">
        <f t="shared" si="141"/>
        <v>24.75</v>
      </c>
      <c r="F946" s="34">
        <f t="shared" si="142"/>
        <v>8.25</v>
      </c>
      <c r="G946">
        <f t="shared" si="143"/>
        <v>23364</v>
      </c>
      <c r="H946">
        <f t="shared" si="146"/>
        <v>11150788.5</v>
      </c>
      <c r="I946" s="34">
        <f t="shared" si="147"/>
        <v>7874.75</v>
      </c>
      <c r="J946" s="35">
        <f t="shared" si="148"/>
        <v>23624.25</v>
      </c>
    </row>
    <row r="947" spans="1:10">
      <c r="A947">
        <f t="shared" si="144"/>
        <v>188994</v>
      </c>
      <c r="B947">
        <f t="shared" si="149"/>
        <v>189198</v>
      </c>
      <c r="C947">
        <f t="shared" si="145"/>
        <v>945</v>
      </c>
      <c r="D947">
        <f t="shared" si="140"/>
        <v>8</v>
      </c>
      <c r="E947">
        <f t="shared" si="141"/>
        <v>25.5</v>
      </c>
      <c r="F947" s="34">
        <f t="shared" si="142"/>
        <v>8.5</v>
      </c>
      <c r="G947">
        <f t="shared" si="143"/>
        <v>24097.5</v>
      </c>
      <c r="H947">
        <f t="shared" si="146"/>
        <v>11174886</v>
      </c>
      <c r="I947" s="34">
        <f t="shared" si="147"/>
        <v>7883.25</v>
      </c>
      <c r="J947" s="35">
        <f t="shared" si="148"/>
        <v>23649.75</v>
      </c>
    </row>
    <row r="948" spans="1:10">
      <c r="A948">
        <f t="shared" si="144"/>
        <v>189198</v>
      </c>
      <c r="B948">
        <f t="shared" si="149"/>
        <v>189396</v>
      </c>
      <c r="C948">
        <f t="shared" si="145"/>
        <v>946</v>
      </c>
      <c r="D948">
        <f t="shared" si="140"/>
        <v>8</v>
      </c>
      <c r="E948">
        <f t="shared" si="141"/>
        <v>24.75</v>
      </c>
      <c r="F948" s="34">
        <f t="shared" si="142"/>
        <v>8.25</v>
      </c>
      <c r="G948">
        <f t="shared" si="143"/>
        <v>23413.5</v>
      </c>
      <c r="H948">
        <f t="shared" si="146"/>
        <v>11198299.5</v>
      </c>
      <c r="I948" s="34">
        <f t="shared" si="147"/>
        <v>7891.5</v>
      </c>
      <c r="J948" s="35">
        <f t="shared" si="148"/>
        <v>23674.5</v>
      </c>
    </row>
    <row r="949" spans="1:10">
      <c r="A949">
        <f t="shared" si="144"/>
        <v>189396</v>
      </c>
      <c r="B949">
        <f t="shared" si="149"/>
        <v>189594</v>
      </c>
      <c r="C949">
        <f t="shared" si="145"/>
        <v>947</v>
      </c>
      <c r="D949">
        <f t="shared" si="140"/>
        <v>8</v>
      </c>
      <c r="E949">
        <f t="shared" si="141"/>
        <v>24.75</v>
      </c>
      <c r="F949" s="34">
        <f t="shared" si="142"/>
        <v>8.25</v>
      </c>
      <c r="G949">
        <f t="shared" si="143"/>
        <v>23438.25</v>
      </c>
      <c r="H949">
        <f t="shared" si="146"/>
        <v>11221737.75</v>
      </c>
      <c r="I949" s="34">
        <f t="shared" si="147"/>
        <v>7899.75</v>
      </c>
      <c r="J949" s="35">
        <f t="shared" si="148"/>
        <v>23699.25</v>
      </c>
    </row>
    <row r="950" spans="1:10">
      <c r="A950">
        <f t="shared" si="144"/>
        <v>189594</v>
      </c>
      <c r="B950">
        <f t="shared" si="149"/>
        <v>189798</v>
      </c>
      <c r="C950">
        <f t="shared" si="145"/>
        <v>948</v>
      </c>
      <c r="D950">
        <f t="shared" si="140"/>
        <v>8</v>
      </c>
      <c r="E950">
        <f t="shared" si="141"/>
        <v>25.5</v>
      </c>
      <c r="F950" s="34">
        <f t="shared" si="142"/>
        <v>8.5</v>
      </c>
      <c r="G950">
        <f t="shared" si="143"/>
        <v>24174</v>
      </c>
      <c r="H950">
        <f t="shared" si="146"/>
        <v>11245911.75</v>
      </c>
      <c r="I950" s="34">
        <f t="shared" si="147"/>
        <v>7908.25</v>
      </c>
      <c r="J950" s="35">
        <f t="shared" si="148"/>
        <v>23724.75</v>
      </c>
    </row>
    <row r="951" spans="1:10">
      <c r="A951">
        <f t="shared" si="144"/>
        <v>189798</v>
      </c>
      <c r="B951">
        <f t="shared" si="149"/>
        <v>189996</v>
      </c>
      <c r="C951">
        <f t="shared" si="145"/>
        <v>949</v>
      </c>
      <c r="D951">
        <f t="shared" si="140"/>
        <v>8</v>
      </c>
      <c r="E951">
        <f t="shared" si="141"/>
        <v>24.75</v>
      </c>
      <c r="F951" s="34">
        <f t="shared" si="142"/>
        <v>8.25</v>
      </c>
      <c r="G951">
        <f t="shared" si="143"/>
        <v>23487.75</v>
      </c>
      <c r="H951">
        <f t="shared" si="146"/>
        <v>11269399.5</v>
      </c>
      <c r="I951" s="34">
        <f t="shared" si="147"/>
        <v>7916.5</v>
      </c>
      <c r="J951" s="35">
        <f t="shared" si="148"/>
        <v>23749.5</v>
      </c>
    </row>
    <row r="952" spans="1:10">
      <c r="A952">
        <f t="shared" si="144"/>
        <v>189996</v>
      </c>
      <c r="B952">
        <f t="shared" si="149"/>
        <v>190194</v>
      </c>
      <c r="C952">
        <f t="shared" si="145"/>
        <v>950</v>
      </c>
      <c r="D952">
        <f t="shared" si="140"/>
        <v>8</v>
      </c>
      <c r="E952">
        <f t="shared" si="141"/>
        <v>24.75</v>
      </c>
      <c r="F952" s="34">
        <f t="shared" si="142"/>
        <v>8.25</v>
      </c>
      <c r="G952">
        <f t="shared" si="143"/>
        <v>23512.5</v>
      </c>
      <c r="H952">
        <f t="shared" si="146"/>
        <v>11292912</v>
      </c>
      <c r="I952" s="34">
        <f t="shared" si="147"/>
        <v>7924.75</v>
      </c>
      <c r="J952" s="35">
        <f t="shared" si="148"/>
        <v>23774.25</v>
      </c>
    </row>
    <row r="953" spans="1:10">
      <c r="A953">
        <f t="shared" si="144"/>
        <v>190194</v>
      </c>
      <c r="B953">
        <f t="shared" si="149"/>
        <v>190398</v>
      </c>
      <c r="C953">
        <f t="shared" si="145"/>
        <v>951</v>
      </c>
      <c r="D953">
        <f t="shared" si="140"/>
        <v>8</v>
      </c>
      <c r="E953">
        <f t="shared" si="141"/>
        <v>25.5</v>
      </c>
      <c r="F953" s="34">
        <f t="shared" si="142"/>
        <v>8.5</v>
      </c>
      <c r="G953">
        <f t="shared" si="143"/>
        <v>24250.5</v>
      </c>
      <c r="H953">
        <f t="shared" si="146"/>
        <v>11317162.5</v>
      </c>
      <c r="I953" s="34">
        <f t="shared" si="147"/>
        <v>7933.25</v>
      </c>
      <c r="J953" s="35">
        <f t="shared" si="148"/>
        <v>23799.75</v>
      </c>
    </row>
    <row r="954" spans="1:10">
      <c r="A954">
        <f t="shared" si="144"/>
        <v>190398</v>
      </c>
      <c r="B954">
        <f t="shared" si="149"/>
        <v>190596</v>
      </c>
      <c r="C954">
        <f t="shared" si="145"/>
        <v>952</v>
      </c>
      <c r="D954">
        <f t="shared" si="140"/>
        <v>8</v>
      </c>
      <c r="E954">
        <f t="shared" si="141"/>
        <v>24.75</v>
      </c>
      <c r="F954" s="34">
        <f t="shared" si="142"/>
        <v>8.25</v>
      </c>
      <c r="G954">
        <f t="shared" si="143"/>
        <v>23562</v>
      </c>
      <c r="H954">
        <f t="shared" si="146"/>
        <v>11340724.5</v>
      </c>
      <c r="I954" s="34">
        <f t="shared" si="147"/>
        <v>7941.5</v>
      </c>
      <c r="J954" s="35">
        <f t="shared" si="148"/>
        <v>23824.5</v>
      </c>
    </row>
    <row r="955" spans="1:10">
      <c r="A955">
        <f t="shared" si="144"/>
        <v>190596</v>
      </c>
      <c r="B955">
        <f t="shared" si="149"/>
        <v>190794</v>
      </c>
      <c r="C955">
        <f t="shared" si="145"/>
        <v>953</v>
      </c>
      <c r="D955">
        <f t="shared" si="140"/>
        <v>8</v>
      </c>
      <c r="E955">
        <f t="shared" si="141"/>
        <v>24.75</v>
      </c>
      <c r="F955" s="34">
        <f t="shared" si="142"/>
        <v>8.25</v>
      </c>
      <c r="G955">
        <f t="shared" si="143"/>
        <v>23586.75</v>
      </c>
      <c r="H955">
        <f t="shared" si="146"/>
        <v>11364311.25</v>
      </c>
      <c r="I955" s="34">
        <f t="shared" si="147"/>
        <v>7949.75</v>
      </c>
      <c r="J955" s="35">
        <f t="shared" si="148"/>
        <v>23849.25</v>
      </c>
    </row>
    <row r="956" spans="1:10">
      <c r="A956">
        <f t="shared" si="144"/>
        <v>190794</v>
      </c>
      <c r="B956">
        <f t="shared" si="149"/>
        <v>190998</v>
      </c>
      <c r="C956">
        <f t="shared" si="145"/>
        <v>954</v>
      </c>
      <c r="D956">
        <f t="shared" si="140"/>
        <v>8</v>
      </c>
      <c r="E956">
        <f t="shared" si="141"/>
        <v>25.5</v>
      </c>
      <c r="F956" s="34">
        <f t="shared" si="142"/>
        <v>8.5</v>
      </c>
      <c r="G956">
        <f t="shared" si="143"/>
        <v>24327</v>
      </c>
      <c r="H956">
        <f t="shared" si="146"/>
        <v>11388638.25</v>
      </c>
      <c r="I956" s="34">
        <f t="shared" si="147"/>
        <v>7958.25</v>
      </c>
      <c r="J956" s="35">
        <f t="shared" si="148"/>
        <v>23874.75</v>
      </c>
    </row>
    <row r="957" spans="1:10">
      <c r="A957">
        <f t="shared" si="144"/>
        <v>190998</v>
      </c>
      <c r="B957">
        <f t="shared" si="149"/>
        <v>191196</v>
      </c>
      <c r="C957">
        <f t="shared" si="145"/>
        <v>955</v>
      </c>
      <c r="D957">
        <f t="shared" si="140"/>
        <v>8</v>
      </c>
      <c r="E957">
        <f t="shared" si="141"/>
        <v>24.75</v>
      </c>
      <c r="F957" s="34">
        <f t="shared" si="142"/>
        <v>8.25</v>
      </c>
      <c r="G957">
        <f t="shared" si="143"/>
        <v>23636.25</v>
      </c>
      <c r="H957">
        <f t="shared" si="146"/>
        <v>11412274.5</v>
      </c>
      <c r="I957" s="34">
        <f t="shared" si="147"/>
        <v>7966.5</v>
      </c>
      <c r="J957" s="35">
        <f t="shared" si="148"/>
        <v>23899.5</v>
      </c>
    </row>
    <row r="958" spans="1:10">
      <c r="A958">
        <f t="shared" si="144"/>
        <v>191196</v>
      </c>
      <c r="B958">
        <f t="shared" si="149"/>
        <v>191394</v>
      </c>
      <c r="C958">
        <f t="shared" si="145"/>
        <v>956</v>
      </c>
      <c r="D958">
        <f t="shared" si="140"/>
        <v>8</v>
      </c>
      <c r="E958">
        <f t="shared" si="141"/>
        <v>24.75</v>
      </c>
      <c r="F958" s="34">
        <f t="shared" si="142"/>
        <v>8.25</v>
      </c>
      <c r="G958">
        <f t="shared" si="143"/>
        <v>23661</v>
      </c>
      <c r="H958">
        <f t="shared" si="146"/>
        <v>11435935.5</v>
      </c>
      <c r="I958" s="34">
        <f t="shared" si="147"/>
        <v>7974.75</v>
      </c>
      <c r="J958" s="35">
        <f t="shared" si="148"/>
        <v>23924.25</v>
      </c>
    </row>
    <row r="959" spans="1:10">
      <c r="A959">
        <f t="shared" si="144"/>
        <v>191394</v>
      </c>
      <c r="B959">
        <f t="shared" si="149"/>
        <v>191598</v>
      </c>
      <c r="C959">
        <f t="shared" si="145"/>
        <v>957</v>
      </c>
      <c r="D959">
        <f t="shared" si="140"/>
        <v>8</v>
      </c>
      <c r="E959">
        <f t="shared" si="141"/>
        <v>25.5</v>
      </c>
      <c r="F959" s="34">
        <f t="shared" si="142"/>
        <v>8.5</v>
      </c>
      <c r="G959">
        <f t="shared" si="143"/>
        <v>24403.5</v>
      </c>
      <c r="H959">
        <f t="shared" si="146"/>
        <v>11460339</v>
      </c>
      <c r="I959" s="34">
        <f t="shared" si="147"/>
        <v>7983.25</v>
      </c>
      <c r="J959" s="35">
        <f t="shared" si="148"/>
        <v>23949.75</v>
      </c>
    </row>
    <row r="960" spans="1:10">
      <c r="A960">
        <f t="shared" si="144"/>
        <v>191598</v>
      </c>
      <c r="B960">
        <f t="shared" si="149"/>
        <v>191796</v>
      </c>
      <c r="C960">
        <f t="shared" si="145"/>
        <v>958</v>
      </c>
      <c r="D960">
        <f t="shared" si="140"/>
        <v>8</v>
      </c>
      <c r="E960">
        <f t="shared" si="141"/>
        <v>24.75</v>
      </c>
      <c r="F960" s="34">
        <f t="shared" si="142"/>
        <v>8.25</v>
      </c>
      <c r="G960">
        <f t="shared" si="143"/>
        <v>23710.5</v>
      </c>
      <c r="H960">
        <f t="shared" si="146"/>
        <v>11484049.5</v>
      </c>
      <c r="I960" s="34">
        <f t="shared" si="147"/>
        <v>7991.5</v>
      </c>
      <c r="J960" s="35">
        <f t="shared" si="148"/>
        <v>23974.5</v>
      </c>
    </row>
    <row r="961" spans="1:10">
      <c r="A961">
        <f t="shared" si="144"/>
        <v>191796</v>
      </c>
      <c r="B961">
        <f t="shared" si="149"/>
        <v>191994</v>
      </c>
      <c r="C961">
        <f t="shared" si="145"/>
        <v>959</v>
      </c>
      <c r="D961">
        <f t="shared" si="140"/>
        <v>8</v>
      </c>
      <c r="E961">
        <f t="shared" si="141"/>
        <v>24.75</v>
      </c>
      <c r="F961" s="34">
        <f t="shared" si="142"/>
        <v>8.25</v>
      </c>
      <c r="G961">
        <f t="shared" si="143"/>
        <v>23735.25</v>
      </c>
      <c r="H961">
        <f t="shared" si="146"/>
        <v>11507784.75</v>
      </c>
      <c r="I961" s="34">
        <f t="shared" si="147"/>
        <v>7999.75</v>
      </c>
      <c r="J961" s="35">
        <f t="shared" si="148"/>
        <v>23999.25</v>
      </c>
    </row>
    <row r="962" spans="1:10">
      <c r="A962">
        <f t="shared" si="144"/>
        <v>191994</v>
      </c>
      <c r="B962">
        <f t="shared" si="149"/>
        <v>192198</v>
      </c>
      <c r="C962">
        <f t="shared" si="145"/>
        <v>960</v>
      </c>
      <c r="D962">
        <f t="shared" si="140"/>
        <v>8</v>
      </c>
      <c r="E962">
        <f t="shared" si="141"/>
        <v>25.5</v>
      </c>
      <c r="F962" s="34">
        <f t="shared" si="142"/>
        <v>8.5</v>
      </c>
      <c r="G962">
        <f t="shared" si="143"/>
        <v>24480</v>
      </c>
      <c r="H962">
        <f t="shared" si="146"/>
        <v>11532264.75</v>
      </c>
      <c r="I962" s="34">
        <f t="shared" si="147"/>
        <v>8008.25</v>
      </c>
      <c r="J962" s="35">
        <f t="shared" si="148"/>
        <v>24024.75</v>
      </c>
    </row>
    <row r="963" spans="1:10">
      <c r="A963">
        <f t="shared" si="144"/>
        <v>192198</v>
      </c>
      <c r="B963">
        <f t="shared" si="149"/>
        <v>192396</v>
      </c>
      <c r="C963">
        <f t="shared" si="145"/>
        <v>961</v>
      </c>
      <c r="D963">
        <f t="shared" ref="D963:D1002" si="150">$F$1</f>
        <v>8</v>
      </c>
      <c r="E963">
        <f t="shared" ref="E963:E1002" si="151">(B963-A963)/D963</f>
        <v>24.75</v>
      </c>
      <c r="F963" s="34">
        <f t="shared" ref="F963:F1002" si="152">20*E963/60</f>
        <v>8.25</v>
      </c>
      <c r="G963">
        <f t="shared" ref="G963:G1002" si="153">E963*C963</f>
        <v>23784.75</v>
      </c>
      <c r="H963">
        <f t="shared" si="146"/>
        <v>11556049.5</v>
      </c>
      <c r="I963" s="34">
        <f t="shared" si="147"/>
        <v>8016.5</v>
      </c>
      <c r="J963" s="35">
        <f t="shared" si="148"/>
        <v>24049.5</v>
      </c>
    </row>
    <row r="964" spans="1:10">
      <c r="A964">
        <f t="shared" ref="A964:A1002" si="154">B963</f>
        <v>192396</v>
      </c>
      <c r="B964">
        <f t="shared" si="149"/>
        <v>192594</v>
      </c>
      <c r="C964">
        <f t="shared" ref="C964:C1002" si="155">C963+1</f>
        <v>962</v>
      </c>
      <c r="D964">
        <f t="shared" si="150"/>
        <v>8</v>
      </c>
      <c r="E964">
        <f t="shared" si="151"/>
        <v>24.75</v>
      </c>
      <c r="F964" s="34">
        <f t="shared" si="152"/>
        <v>8.25</v>
      </c>
      <c r="G964">
        <f t="shared" si="153"/>
        <v>23809.5</v>
      </c>
      <c r="H964">
        <f t="shared" ref="H964:H1002" si="156">G964+H963</f>
        <v>11579859</v>
      </c>
      <c r="I964" s="34">
        <f t="shared" ref="I964:I1002" si="157">F964+I963</f>
        <v>8024.75</v>
      </c>
      <c r="J964" s="35">
        <f t="shared" ref="J964:J1002" si="158">E964+J963</f>
        <v>24074.25</v>
      </c>
    </row>
    <row r="965" spans="1:10">
      <c r="A965">
        <f t="shared" si="154"/>
        <v>192594</v>
      </c>
      <c r="B965">
        <f t="shared" si="149"/>
        <v>192798</v>
      </c>
      <c r="C965">
        <f t="shared" si="155"/>
        <v>963</v>
      </c>
      <c r="D965">
        <f t="shared" si="150"/>
        <v>8</v>
      </c>
      <c r="E965">
        <f t="shared" si="151"/>
        <v>25.5</v>
      </c>
      <c r="F965" s="34">
        <f t="shared" si="152"/>
        <v>8.5</v>
      </c>
      <c r="G965">
        <f t="shared" si="153"/>
        <v>24556.5</v>
      </c>
      <c r="H965">
        <f t="shared" si="156"/>
        <v>11604415.5</v>
      </c>
      <c r="I965" s="34">
        <f t="shared" si="157"/>
        <v>8033.25</v>
      </c>
      <c r="J965" s="35">
        <f t="shared" si="158"/>
        <v>24099.75</v>
      </c>
    </row>
    <row r="966" spans="1:10">
      <c r="A966">
        <f t="shared" si="154"/>
        <v>192798</v>
      </c>
      <c r="B966">
        <f t="shared" si="149"/>
        <v>192996</v>
      </c>
      <c r="C966">
        <f t="shared" si="155"/>
        <v>964</v>
      </c>
      <c r="D966">
        <f t="shared" si="150"/>
        <v>8</v>
      </c>
      <c r="E966">
        <f t="shared" si="151"/>
        <v>24.75</v>
      </c>
      <c r="F966" s="34">
        <f t="shared" si="152"/>
        <v>8.25</v>
      </c>
      <c r="G966">
        <f t="shared" si="153"/>
        <v>23859</v>
      </c>
      <c r="H966">
        <f t="shared" si="156"/>
        <v>11628274.5</v>
      </c>
      <c r="I966" s="34">
        <f t="shared" si="157"/>
        <v>8041.5</v>
      </c>
      <c r="J966" s="35">
        <f t="shared" si="158"/>
        <v>24124.5</v>
      </c>
    </row>
    <row r="967" spans="1:10">
      <c r="A967">
        <f t="shared" si="154"/>
        <v>192996</v>
      </c>
      <c r="B967">
        <f t="shared" ref="B967:B1002" si="159">A967+E964*D967</f>
        <v>193194</v>
      </c>
      <c r="C967">
        <f t="shared" si="155"/>
        <v>965</v>
      </c>
      <c r="D967">
        <f t="shared" si="150"/>
        <v>8</v>
      </c>
      <c r="E967">
        <f t="shared" si="151"/>
        <v>24.75</v>
      </c>
      <c r="F967" s="34">
        <f t="shared" si="152"/>
        <v>8.25</v>
      </c>
      <c r="G967">
        <f t="shared" si="153"/>
        <v>23883.75</v>
      </c>
      <c r="H967">
        <f t="shared" si="156"/>
        <v>11652158.25</v>
      </c>
      <c r="I967" s="34">
        <f t="shared" si="157"/>
        <v>8049.75</v>
      </c>
      <c r="J967" s="35">
        <f t="shared" si="158"/>
        <v>24149.25</v>
      </c>
    </row>
    <row r="968" spans="1:10">
      <c r="A968">
        <f t="shared" si="154"/>
        <v>193194</v>
      </c>
      <c r="B968">
        <f t="shared" si="159"/>
        <v>193398</v>
      </c>
      <c r="C968">
        <f t="shared" si="155"/>
        <v>966</v>
      </c>
      <c r="D968">
        <f t="shared" si="150"/>
        <v>8</v>
      </c>
      <c r="E968">
        <f t="shared" si="151"/>
        <v>25.5</v>
      </c>
      <c r="F968" s="34">
        <f t="shared" si="152"/>
        <v>8.5</v>
      </c>
      <c r="G968">
        <f t="shared" si="153"/>
        <v>24633</v>
      </c>
      <c r="H968">
        <f t="shared" si="156"/>
        <v>11676791.25</v>
      </c>
      <c r="I968" s="34">
        <f t="shared" si="157"/>
        <v>8058.25</v>
      </c>
      <c r="J968" s="35">
        <f t="shared" si="158"/>
        <v>24174.75</v>
      </c>
    </row>
    <row r="969" spans="1:10">
      <c r="A969">
        <f t="shared" si="154"/>
        <v>193398</v>
      </c>
      <c r="B969">
        <f t="shared" si="159"/>
        <v>193596</v>
      </c>
      <c r="C969">
        <f t="shared" si="155"/>
        <v>967</v>
      </c>
      <c r="D969">
        <f t="shared" si="150"/>
        <v>8</v>
      </c>
      <c r="E969">
        <f t="shared" si="151"/>
        <v>24.75</v>
      </c>
      <c r="F969" s="34">
        <f t="shared" si="152"/>
        <v>8.25</v>
      </c>
      <c r="G969">
        <f t="shared" si="153"/>
        <v>23933.25</v>
      </c>
      <c r="H969">
        <f t="shared" si="156"/>
        <v>11700724.5</v>
      </c>
      <c r="I969" s="34">
        <f t="shared" si="157"/>
        <v>8066.5</v>
      </c>
      <c r="J969" s="35">
        <f t="shared" si="158"/>
        <v>24199.5</v>
      </c>
    </row>
    <row r="970" spans="1:10">
      <c r="A970">
        <f t="shared" si="154"/>
        <v>193596</v>
      </c>
      <c r="B970">
        <f t="shared" si="159"/>
        <v>193794</v>
      </c>
      <c r="C970">
        <f t="shared" si="155"/>
        <v>968</v>
      </c>
      <c r="D970">
        <f t="shared" si="150"/>
        <v>8</v>
      </c>
      <c r="E970">
        <f t="shared" si="151"/>
        <v>24.75</v>
      </c>
      <c r="F970" s="34">
        <f t="shared" si="152"/>
        <v>8.25</v>
      </c>
      <c r="G970">
        <f t="shared" si="153"/>
        <v>23958</v>
      </c>
      <c r="H970">
        <f t="shared" si="156"/>
        <v>11724682.5</v>
      </c>
      <c r="I970" s="34">
        <f t="shared" si="157"/>
        <v>8074.75</v>
      </c>
      <c r="J970" s="35">
        <f t="shared" si="158"/>
        <v>24224.25</v>
      </c>
    </row>
    <row r="971" spans="1:10">
      <c r="A971">
        <f t="shared" si="154"/>
        <v>193794</v>
      </c>
      <c r="B971">
        <f t="shared" si="159"/>
        <v>193998</v>
      </c>
      <c r="C971">
        <f t="shared" si="155"/>
        <v>969</v>
      </c>
      <c r="D971">
        <f t="shared" si="150"/>
        <v>8</v>
      </c>
      <c r="E971">
        <f t="shared" si="151"/>
        <v>25.5</v>
      </c>
      <c r="F971" s="34">
        <f t="shared" si="152"/>
        <v>8.5</v>
      </c>
      <c r="G971">
        <f t="shared" si="153"/>
        <v>24709.5</v>
      </c>
      <c r="H971">
        <f t="shared" si="156"/>
        <v>11749392</v>
      </c>
      <c r="I971" s="34">
        <f t="shared" si="157"/>
        <v>8083.25</v>
      </c>
      <c r="J971" s="35">
        <f t="shared" si="158"/>
        <v>24249.75</v>
      </c>
    </row>
    <row r="972" spans="1:10">
      <c r="A972">
        <f t="shared" si="154"/>
        <v>193998</v>
      </c>
      <c r="B972">
        <f t="shared" si="159"/>
        <v>194196</v>
      </c>
      <c r="C972">
        <f t="shared" si="155"/>
        <v>970</v>
      </c>
      <c r="D972">
        <f t="shared" si="150"/>
        <v>8</v>
      </c>
      <c r="E972">
        <f t="shared" si="151"/>
        <v>24.75</v>
      </c>
      <c r="F972" s="34">
        <f t="shared" si="152"/>
        <v>8.25</v>
      </c>
      <c r="G972">
        <f t="shared" si="153"/>
        <v>24007.5</v>
      </c>
      <c r="H972">
        <f t="shared" si="156"/>
        <v>11773399.5</v>
      </c>
      <c r="I972" s="34">
        <f t="shared" si="157"/>
        <v>8091.5</v>
      </c>
      <c r="J972" s="35">
        <f t="shared" si="158"/>
        <v>24274.5</v>
      </c>
    </row>
    <row r="973" spans="1:10">
      <c r="A973">
        <f t="shared" si="154"/>
        <v>194196</v>
      </c>
      <c r="B973">
        <f t="shared" si="159"/>
        <v>194394</v>
      </c>
      <c r="C973">
        <f t="shared" si="155"/>
        <v>971</v>
      </c>
      <c r="D973">
        <f t="shared" si="150"/>
        <v>8</v>
      </c>
      <c r="E973">
        <f t="shared" si="151"/>
        <v>24.75</v>
      </c>
      <c r="F973" s="34">
        <f t="shared" si="152"/>
        <v>8.25</v>
      </c>
      <c r="G973">
        <f t="shared" si="153"/>
        <v>24032.25</v>
      </c>
      <c r="H973">
        <f t="shared" si="156"/>
        <v>11797431.75</v>
      </c>
      <c r="I973" s="34">
        <f t="shared" si="157"/>
        <v>8099.75</v>
      </c>
      <c r="J973" s="35">
        <f t="shared" si="158"/>
        <v>24299.25</v>
      </c>
    </row>
    <row r="974" spans="1:10">
      <c r="A974">
        <f t="shared" si="154"/>
        <v>194394</v>
      </c>
      <c r="B974">
        <f t="shared" si="159"/>
        <v>194598</v>
      </c>
      <c r="C974">
        <f t="shared" si="155"/>
        <v>972</v>
      </c>
      <c r="D974">
        <f t="shared" si="150"/>
        <v>8</v>
      </c>
      <c r="E974">
        <f t="shared" si="151"/>
        <v>25.5</v>
      </c>
      <c r="F974" s="34">
        <f t="shared" si="152"/>
        <v>8.5</v>
      </c>
      <c r="G974">
        <f t="shared" si="153"/>
        <v>24786</v>
      </c>
      <c r="H974">
        <f t="shared" si="156"/>
        <v>11822217.75</v>
      </c>
      <c r="I974" s="34">
        <f t="shared" si="157"/>
        <v>8108.25</v>
      </c>
      <c r="J974" s="35">
        <f t="shared" si="158"/>
        <v>24324.75</v>
      </c>
    </row>
    <row r="975" spans="1:10">
      <c r="A975">
        <f t="shared" si="154"/>
        <v>194598</v>
      </c>
      <c r="B975">
        <f t="shared" si="159"/>
        <v>194796</v>
      </c>
      <c r="C975">
        <f t="shared" si="155"/>
        <v>973</v>
      </c>
      <c r="D975">
        <f t="shared" si="150"/>
        <v>8</v>
      </c>
      <c r="E975">
        <f t="shared" si="151"/>
        <v>24.75</v>
      </c>
      <c r="F975" s="34">
        <f t="shared" si="152"/>
        <v>8.25</v>
      </c>
      <c r="G975">
        <f t="shared" si="153"/>
        <v>24081.75</v>
      </c>
      <c r="H975">
        <f t="shared" si="156"/>
        <v>11846299.5</v>
      </c>
      <c r="I975" s="34">
        <f t="shared" si="157"/>
        <v>8116.5</v>
      </c>
      <c r="J975" s="35">
        <f t="shared" si="158"/>
        <v>24349.5</v>
      </c>
    </row>
    <row r="976" spans="1:10">
      <c r="A976">
        <f t="shared" si="154"/>
        <v>194796</v>
      </c>
      <c r="B976">
        <f t="shared" si="159"/>
        <v>194994</v>
      </c>
      <c r="C976">
        <f t="shared" si="155"/>
        <v>974</v>
      </c>
      <c r="D976">
        <f t="shared" si="150"/>
        <v>8</v>
      </c>
      <c r="E976">
        <f t="shared" si="151"/>
        <v>24.75</v>
      </c>
      <c r="F976" s="34">
        <f t="shared" si="152"/>
        <v>8.25</v>
      </c>
      <c r="G976">
        <f t="shared" si="153"/>
        <v>24106.5</v>
      </c>
      <c r="H976">
        <f t="shared" si="156"/>
        <v>11870406</v>
      </c>
      <c r="I976" s="34">
        <f t="shared" si="157"/>
        <v>8124.75</v>
      </c>
      <c r="J976" s="35">
        <f t="shared" si="158"/>
        <v>24374.25</v>
      </c>
    </row>
    <row r="977" spans="1:10">
      <c r="A977">
        <f t="shared" si="154"/>
        <v>194994</v>
      </c>
      <c r="B977">
        <f t="shared" si="159"/>
        <v>195198</v>
      </c>
      <c r="C977">
        <f t="shared" si="155"/>
        <v>975</v>
      </c>
      <c r="D977">
        <f t="shared" si="150"/>
        <v>8</v>
      </c>
      <c r="E977">
        <f t="shared" si="151"/>
        <v>25.5</v>
      </c>
      <c r="F977" s="34">
        <f t="shared" si="152"/>
        <v>8.5</v>
      </c>
      <c r="G977">
        <f t="shared" si="153"/>
        <v>24862.5</v>
      </c>
      <c r="H977">
        <f t="shared" si="156"/>
        <v>11895268.5</v>
      </c>
      <c r="I977" s="34">
        <f t="shared" si="157"/>
        <v>8133.25</v>
      </c>
      <c r="J977" s="35">
        <f t="shared" si="158"/>
        <v>24399.75</v>
      </c>
    </row>
    <row r="978" spans="1:10">
      <c r="A978">
        <f t="shared" si="154"/>
        <v>195198</v>
      </c>
      <c r="B978">
        <f t="shared" si="159"/>
        <v>195396</v>
      </c>
      <c r="C978">
        <f t="shared" si="155"/>
        <v>976</v>
      </c>
      <c r="D978">
        <f t="shared" si="150"/>
        <v>8</v>
      </c>
      <c r="E978">
        <f t="shared" si="151"/>
        <v>24.75</v>
      </c>
      <c r="F978" s="34">
        <f t="shared" si="152"/>
        <v>8.25</v>
      </c>
      <c r="G978">
        <f t="shared" si="153"/>
        <v>24156</v>
      </c>
      <c r="H978">
        <f t="shared" si="156"/>
        <v>11919424.5</v>
      </c>
      <c r="I978" s="34">
        <f t="shared" si="157"/>
        <v>8141.5</v>
      </c>
      <c r="J978" s="35">
        <f t="shared" si="158"/>
        <v>24424.5</v>
      </c>
    </row>
    <row r="979" spans="1:10">
      <c r="A979">
        <f t="shared" si="154"/>
        <v>195396</v>
      </c>
      <c r="B979">
        <f t="shared" si="159"/>
        <v>195594</v>
      </c>
      <c r="C979">
        <f t="shared" si="155"/>
        <v>977</v>
      </c>
      <c r="D979">
        <f t="shared" si="150"/>
        <v>8</v>
      </c>
      <c r="E979">
        <f t="shared" si="151"/>
        <v>24.75</v>
      </c>
      <c r="F979" s="34">
        <f t="shared" si="152"/>
        <v>8.25</v>
      </c>
      <c r="G979">
        <f t="shared" si="153"/>
        <v>24180.75</v>
      </c>
      <c r="H979">
        <f t="shared" si="156"/>
        <v>11943605.25</v>
      </c>
      <c r="I979" s="34">
        <f t="shared" si="157"/>
        <v>8149.75</v>
      </c>
      <c r="J979" s="35">
        <f t="shared" si="158"/>
        <v>24449.25</v>
      </c>
    </row>
    <row r="980" spans="1:10">
      <c r="A980">
        <f t="shared" si="154"/>
        <v>195594</v>
      </c>
      <c r="B980">
        <f t="shared" si="159"/>
        <v>195798</v>
      </c>
      <c r="C980">
        <f t="shared" si="155"/>
        <v>978</v>
      </c>
      <c r="D980">
        <f t="shared" si="150"/>
        <v>8</v>
      </c>
      <c r="E980">
        <f t="shared" si="151"/>
        <v>25.5</v>
      </c>
      <c r="F980" s="34">
        <f t="shared" si="152"/>
        <v>8.5</v>
      </c>
      <c r="G980">
        <f t="shared" si="153"/>
        <v>24939</v>
      </c>
      <c r="H980">
        <f t="shared" si="156"/>
        <v>11968544.25</v>
      </c>
      <c r="I980" s="34">
        <f t="shared" si="157"/>
        <v>8158.25</v>
      </c>
      <c r="J980" s="35">
        <f t="shared" si="158"/>
        <v>24474.75</v>
      </c>
    </row>
    <row r="981" spans="1:10">
      <c r="A981">
        <f t="shared" si="154"/>
        <v>195798</v>
      </c>
      <c r="B981">
        <f t="shared" si="159"/>
        <v>195996</v>
      </c>
      <c r="C981">
        <f t="shared" si="155"/>
        <v>979</v>
      </c>
      <c r="D981">
        <f t="shared" si="150"/>
        <v>8</v>
      </c>
      <c r="E981">
        <f t="shared" si="151"/>
        <v>24.75</v>
      </c>
      <c r="F981" s="34">
        <f t="shared" si="152"/>
        <v>8.25</v>
      </c>
      <c r="G981">
        <f t="shared" si="153"/>
        <v>24230.25</v>
      </c>
      <c r="H981">
        <f t="shared" si="156"/>
        <v>11992774.5</v>
      </c>
      <c r="I981" s="34">
        <f t="shared" si="157"/>
        <v>8166.5</v>
      </c>
      <c r="J981" s="35">
        <f t="shared" si="158"/>
        <v>24499.5</v>
      </c>
    </row>
    <row r="982" spans="1:10">
      <c r="A982">
        <f t="shared" si="154"/>
        <v>195996</v>
      </c>
      <c r="B982">
        <f t="shared" si="159"/>
        <v>196194</v>
      </c>
      <c r="C982">
        <f t="shared" si="155"/>
        <v>980</v>
      </c>
      <c r="D982">
        <f t="shared" si="150"/>
        <v>8</v>
      </c>
      <c r="E982">
        <f t="shared" si="151"/>
        <v>24.75</v>
      </c>
      <c r="F982" s="34">
        <f t="shared" si="152"/>
        <v>8.25</v>
      </c>
      <c r="G982">
        <f t="shared" si="153"/>
        <v>24255</v>
      </c>
      <c r="H982">
        <f t="shared" si="156"/>
        <v>12017029.5</v>
      </c>
      <c r="I982" s="34">
        <f t="shared" si="157"/>
        <v>8174.75</v>
      </c>
      <c r="J982" s="35">
        <f t="shared" si="158"/>
        <v>24524.25</v>
      </c>
    </row>
    <row r="983" spans="1:10">
      <c r="A983">
        <f t="shared" si="154"/>
        <v>196194</v>
      </c>
      <c r="B983">
        <f t="shared" si="159"/>
        <v>196398</v>
      </c>
      <c r="C983">
        <f t="shared" si="155"/>
        <v>981</v>
      </c>
      <c r="D983">
        <f t="shared" si="150"/>
        <v>8</v>
      </c>
      <c r="E983">
        <f t="shared" si="151"/>
        <v>25.5</v>
      </c>
      <c r="F983" s="34">
        <f t="shared" si="152"/>
        <v>8.5</v>
      </c>
      <c r="G983">
        <f t="shared" si="153"/>
        <v>25015.5</v>
      </c>
      <c r="H983">
        <f t="shared" si="156"/>
        <v>12042045</v>
      </c>
      <c r="I983" s="34">
        <f t="shared" si="157"/>
        <v>8183.25</v>
      </c>
      <c r="J983" s="35">
        <f t="shared" si="158"/>
        <v>24549.75</v>
      </c>
    </row>
    <row r="984" spans="1:10">
      <c r="A984">
        <f t="shared" si="154"/>
        <v>196398</v>
      </c>
      <c r="B984">
        <f t="shared" si="159"/>
        <v>196596</v>
      </c>
      <c r="C984">
        <f t="shared" si="155"/>
        <v>982</v>
      </c>
      <c r="D984">
        <f t="shared" si="150"/>
        <v>8</v>
      </c>
      <c r="E984">
        <f t="shared" si="151"/>
        <v>24.75</v>
      </c>
      <c r="F984" s="34">
        <f t="shared" si="152"/>
        <v>8.25</v>
      </c>
      <c r="G984">
        <f t="shared" si="153"/>
        <v>24304.5</v>
      </c>
      <c r="H984">
        <f t="shared" si="156"/>
        <v>12066349.5</v>
      </c>
      <c r="I984" s="34">
        <f t="shared" si="157"/>
        <v>8191.5</v>
      </c>
      <c r="J984" s="35">
        <f t="shared" si="158"/>
        <v>24574.5</v>
      </c>
    </row>
    <row r="985" spans="1:10">
      <c r="A985">
        <f t="shared" si="154"/>
        <v>196596</v>
      </c>
      <c r="B985">
        <f t="shared" si="159"/>
        <v>196794</v>
      </c>
      <c r="C985">
        <f t="shared" si="155"/>
        <v>983</v>
      </c>
      <c r="D985">
        <f t="shared" si="150"/>
        <v>8</v>
      </c>
      <c r="E985">
        <f t="shared" si="151"/>
        <v>24.75</v>
      </c>
      <c r="F985" s="34">
        <f t="shared" si="152"/>
        <v>8.25</v>
      </c>
      <c r="G985">
        <f t="shared" si="153"/>
        <v>24329.25</v>
      </c>
      <c r="H985">
        <f t="shared" si="156"/>
        <v>12090678.75</v>
      </c>
      <c r="I985" s="34">
        <f t="shared" si="157"/>
        <v>8199.75</v>
      </c>
      <c r="J985" s="35">
        <f t="shared" si="158"/>
        <v>24599.25</v>
      </c>
    </row>
    <row r="986" spans="1:10">
      <c r="A986">
        <f t="shared" si="154"/>
        <v>196794</v>
      </c>
      <c r="B986">
        <f t="shared" si="159"/>
        <v>196998</v>
      </c>
      <c r="C986">
        <f t="shared" si="155"/>
        <v>984</v>
      </c>
      <c r="D986">
        <f t="shared" si="150"/>
        <v>8</v>
      </c>
      <c r="E986">
        <f t="shared" si="151"/>
        <v>25.5</v>
      </c>
      <c r="F986" s="34">
        <f t="shared" si="152"/>
        <v>8.5</v>
      </c>
      <c r="G986">
        <f t="shared" si="153"/>
        <v>25092</v>
      </c>
      <c r="H986">
        <f t="shared" si="156"/>
        <v>12115770.75</v>
      </c>
      <c r="I986" s="34">
        <f t="shared" si="157"/>
        <v>8208.25</v>
      </c>
      <c r="J986" s="35">
        <f t="shared" si="158"/>
        <v>24624.75</v>
      </c>
    </row>
    <row r="987" spans="1:10">
      <c r="A987">
        <f t="shared" si="154"/>
        <v>196998</v>
      </c>
      <c r="B987">
        <f t="shared" si="159"/>
        <v>197196</v>
      </c>
      <c r="C987">
        <f t="shared" si="155"/>
        <v>985</v>
      </c>
      <c r="D987">
        <f t="shared" si="150"/>
        <v>8</v>
      </c>
      <c r="E987">
        <f t="shared" si="151"/>
        <v>24.75</v>
      </c>
      <c r="F987" s="34">
        <f t="shared" si="152"/>
        <v>8.25</v>
      </c>
      <c r="G987">
        <f t="shared" si="153"/>
        <v>24378.75</v>
      </c>
      <c r="H987">
        <f t="shared" si="156"/>
        <v>12140149.5</v>
      </c>
      <c r="I987" s="34">
        <f t="shared" si="157"/>
        <v>8216.5</v>
      </c>
      <c r="J987" s="35">
        <f t="shared" si="158"/>
        <v>24649.5</v>
      </c>
    </row>
    <row r="988" spans="1:10">
      <c r="A988">
        <f t="shared" si="154"/>
        <v>197196</v>
      </c>
      <c r="B988">
        <f t="shared" si="159"/>
        <v>197394</v>
      </c>
      <c r="C988">
        <f t="shared" si="155"/>
        <v>986</v>
      </c>
      <c r="D988">
        <f t="shared" si="150"/>
        <v>8</v>
      </c>
      <c r="E988">
        <f t="shared" si="151"/>
        <v>24.75</v>
      </c>
      <c r="F988" s="34">
        <f t="shared" si="152"/>
        <v>8.25</v>
      </c>
      <c r="G988">
        <f t="shared" si="153"/>
        <v>24403.5</v>
      </c>
      <c r="H988">
        <f t="shared" si="156"/>
        <v>12164553</v>
      </c>
      <c r="I988" s="34">
        <f t="shared" si="157"/>
        <v>8224.75</v>
      </c>
      <c r="J988" s="35">
        <f t="shared" si="158"/>
        <v>24674.25</v>
      </c>
    </row>
    <row r="989" spans="1:10">
      <c r="A989">
        <f t="shared" si="154"/>
        <v>197394</v>
      </c>
      <c r="B989">
        <f t="shared" si="159"/>
        <v>197598</v>
      </c>
      <c r="C989">
        <f t="shared" si="155"/>
        <v>987</v>
      </c>
      <c r="D989">
        <f t="shared" si="150"/>
        <v>8</v>
      </c>
      <c r="E989">
        <f t="shared" si="151"/>
        <v>25.5</v>
      </c>
      <c r="F989" s="34">
        <f t="shared" si="152"/>
        <v>8.5</v>
      </c>
      <c r="G989">
        <f t="shared" si="153"/>
        <v>25168.5</v>
      </c>
      <c r="H989">
        <f t="shared" si="156"/>
        <v>12189721.5</v>
      </c>
      <c r="I989" s="34">
        <f t="shared" si="157"/>
        <v>8233.25</v>
      </c>
      <c r="J989" s="35">
        <f t="shared" si="158"/>
        <v>24699.75</v>
      </c>
    </row>
    <row r="990" spans="1:10">
      <c r="A990">
        <f t="shared" si="154"/>
        <v>197598</v>
      </c>
      <c r="B990">
        <f t="shared" si="159"/>
        <v>197796</v>
      </c>
      <c r="C990">
        <f t="shared" si="155"/>
        <v>988</v>
      </c>
      <c r="D990">
        <f t="shared" si="150"/>
        <v>8</v>
      </c>
      <c r="E990">
        <f t="shared" si="151"/>
        <v>24.75</v>
      </c>
      <c r="F990" s="34">
        <f t="shared" si="152"/>
        <v>8.25</v>
      </c>
      <c r="G990">
        <f t="shared" si="153"/>
        <v>24453</v>
      </c>
      <c r="H990">
        <f t="shared" si="156"/>
        <v>12214174.5</v>
      </c>
      <c r="I990" s="34">
        <f t="shared" si="157"/>
        <v>8241.5</v>
      </c>
      <c r="J990" s="35">
        <f t="shared" si="158"/>
        <v>24724.5</v>
      </c>
    </row>
    <row r="991" spans="1:10">
      <c r="A991">
        <f t="shared" si="154"/>
        <v>197796</v>
      </c>
      <c r="B991">
        <f t="shared" si="159"/>
        <v>197994</v>
      </c>
      <c r="C991">
        <f t="shared" si="155"/>
        <v>989</v>
      </c>
      <c r="D991">
        <f t="shared" si="150"/>
        <v>8</v>
      </c>
      <c r="E991">
        <f t="shared" si="151"/>
        <v>24.75</v>
      </c>
      <c r="F991" s="34">
        <f t="shared" si="152"/>
        <v>8.25</v>
      </c>
      <c r="G991">
        <f t="shared" si="153"/>
        <v>24477.75</v>
      </c>
      <c r="H991">
        <f t="shared" si="156"/>
        <v>12238652.25</v>
      </c>
      <c r="I991" s="34">
        <f t="shared" si="157"/>
        <v>8249.75</v>
      </c>
      <c r="J991" s="35">
        <f t="shared" si="158"/>
        <v>24749.25</v>
      </c>
    </row>
    <row r="992" spans="1:10">
      <c r="A992">
        <f t="shared" si="154"/>
        <v>197994</v>
      </c>
      <c r="B992">
        <f t="shared" si="159"/>
        <v>198198</v>
      </c>
      <c r="C992">
        <f t="shared" si="155"/>
        <v>990</v>
      </c>
      <c r="D992">
        <f t="shared" si="150"/>
        <v>8</v>
      </c>
      <c r="E992">
        <f t="shared" si="151"/>
        <v>25.5</v>
      </c>
      <c r="F992" s="34">
        <f t="shared" si="152"/>
        <v>8.5</v>
      </c>
      <c r="G992">
        <f t="shared" si="153"/>
        <v>25245</v>
      </c>
      <c r="H992">
        <f t="shared" si="156"/>
        <v>12263897.25</v>
      </c>
      <c r="I992" s="34">
        <f t="shared" si="157"/>
        <v>8258.25</v>
      </c>
      <c r="J992" s="35">
        <f t="shared" si="158"/>
        <v>24774.75</v>
      </c>
    </row>
    <row r="993" spans="1:10">
      <c r="A993">
        <f t="shared" si="154"/>
        <v>198198</v>
      </c>
      <c r="B993">
        <f t="shared" si="159"/>
        <v>198396</v>
      </c>
      <c r="C993">
        <f t="shared" si="155"/>
        <v>991</v>
      </c>
      <c r="D993">
        <f t="shared" si="150"/>
        <v>8</v>
      </c>
      <c r="E993">
        <f t="shared" si="151"/>
        <v>24.75</v>
      </c>
      <c r="F993" s="34">
        <f t="shared" si="152"/>
        <v>8.25</v>
      </c>
      <c r="G993">
        <f t="shared" si="153"/>
        <v>24527.25</v>
      </c>
      <c r="H993">
        <f t="shared" si="156"/>
        <v>12288424.5</v>
      </c>
      <c r="I993" s="34">
        <f t="shared" si="157"/>
        <v>8266.5</v>
      </c>
      <c r="J993" s="35">
        <f t="shared" si="158"/>
        <v>24799.5</v>
      </c>
    </row>
    <row r="994" spans="1:10">
      <c r="A994">
        <f t="shared" si="154"/>
        <v>198396</v>
      </c>
      <c r="B994">
        <f t="shared" si="159"/>
        <v>198594</v>
      </c>
      <c r="C994">
        <f t="shared" si="155"/>
        <v>992</v>
      </c>
      <c r="D994">
        <f t="shared" si="150"/>
        <v>8</v>
      </c>
      <c r="E994">
        <f t="shared" si="151"/>
        <v>24.75</v>
      </c>
      <c r="F994" s="34">
        <f t="shared" si="152"/>
        <v>8.25</v>
      </c>
      <c r="G994">
        <f t="shared" si="153"/>
        <v>24552</v>
      </c>
      <c r="H994">
        <f t="shared" si="156"/>
        <v>12312976.5</v>
      </c>
      <c r="I994" s="34">
        <f t="shared" si="157"/>
        <v>8274.75</v>
      </c>
      <c r="J994" s="35">
        <f t="shared" si="158"/>
        <v>24824.25</v>
      </c>
    </row>
    <row r="995" spans="1:10">
      <c r="A995">
        <f t="shared" si="154"/>
        <v>198594</v>
      </c>
      <c r="B995">
        <f t="shared" si="159"/>
        <v>198798</v>
      </c>
      <c r="C995">
        <f t="shared" si="155"/>
        <v>993</v>
      </c>
      <c r="D995">
        <f t="shared" si="150"/>
        <v>8</v>
      </c>
      <c r="E995">
        <f t="shared" si="151"/>
        <v>25.5</v>
      </c>
      <c r="F995" s="34">
        <f t="shared" si="152"/>
        <v>8.5</v>
      </c>
      <c r="G995">
        <f t="shared" si="153"/>
        <v>25321.5</v>
      </c>
      <c r="H995">
        <f t="shared" si="156"/>
        <v>12338298</v>
      </c>
      <c r="I995" s="34">
        <f t="shared" si="157"/>
        <v>8283.25</v>
      </c>
      <c r="J995" s="35">
        <f t="shared" si="158"/>
        <v>24849.75</v>
      </c>
    </row>
    <row r="996" spans="1:10">
      <c r="A996">
        <f t="shared" si="154"/>
        <v>198798</v>
      </c>
      <c r="B996">
        <f t="shared" si="159"/>
        <v>198996</v>
      </c>
      <c r="C996">
        <f t="shared" si="155"/>
        <v>994</v>
      </c>
      <c r="D996">
        <f t="shared" si="150"/>
        <v>8</v>
      </c>
      <c r="E996">
        <f t="shared" si="151"/>
        <v>24.75</v>
      </c>
      <c r="F996" s="34">
        <f t="shared" si="152"/>
        <v>8.25</v>
      </c>
      <c r="G996">
        <f t="shared" si="153"/>
        <v>24601.5</v>
      </c>
      <c r="H996">
        <f t="shared" si="156"/>
        <v>12362899.5</v>
      </c>
      <c r="I996" s="34">
        <f t="shared" si="157"/>
        <v>8291.5</v>
      </c>
      <c r="J996" s="35">
        <f t="shared" si="158"/>
        <v>24874.5</v>
      </c>
    </row>
    <row r="997" spans="1:10">
      <c r="A997">
        <f t="shared" si="154"/>
        <v>198996</v>
      </c>
      <c r="B997">
        <f t="shared" si="159"/>
        <v>199194</v>
      </c>
      <c r="C997">
        <f t="shared" si="155"/>
        <v>995</v>
      </c>
      <c r="D997">
        <f t="shared" si="150"/>
        <v>8</v>
      </c>
      <c r="E997">
        <f t="shared" si="151"/>
        <v>24.75</v>
      </c>
      <c r="F997" s="34">
        <f t="shared" si="152"/>
        <v>8.25</v>
      </c>
      <c r="G997">
        <f t="shared" si="153"/>
        <v>24626.25</v>
      </c>
      <c r="H997">
        <f t="shared" si="156"/>
        <v>12387525.75</v>
      </c>
      <c r="I997" s="34">
        <f t="shared" si="157"/>
        <v>8299.75</v>
      </c>
      <c r="J997" s="35">
        <f t="shared" si="158"/>
        <v>24899.25</v>
      </c>
    </row>
    <row r="998" spans="1:10">
      <c r="A998">
        <f t="shared" si="154"/>
        <v>199194</v>
      </c>
      <c r="B998">
        <f t="shared" si="159"/>
        <v>199398</v>
      </c>
      <c r="C998">
        <f t="shared" si="155"/>
        <v>996</v>
      </c>
      <c r="D998">
        <f t="shared" si="150"/>
        <v>8</v>
      </c>
      <c r="E998">
        <f t="shared" si="151"/>
        <v>25.5</v>
      </c>
      <c r="F998" s="34">
        <f t="shared" si="152"/>
        <v>8.5</v>
      </c>
      <c r="G998">
        <f t="shared" si="153"/>
        <v>25398</v>
      </c>
      <c r="H998">
        <f t="shared" si="156"/>
        <v>12412923.75</v>
      </c>
      <c r="I998" s="34">
        <f t="shared" si="157"/>
        <v>8308.25</v>
      </c>
      <c r="J998" s="35">
        <f t="shared" si="158"/>
        <v>24924.75</v>
      </c>
    </row>
    <row r="999" spans="1:10">
      <c r="A999">
        <f t="shared" si="154"/>
        <v>199398</v>
      </c>
      <c r="B999">
        <f t="shared" si="159"/>
        <v>199596</v>
      </c>
      <c r="C999">
        <f t="shared" si="155"/>
        <v>997</v>
      </c>
      <c r="D999">
        <f t="shared" si="150"/>
        <v>8</v>
      </c>
      <c r="E999">
        <f t="shared" si="151"/>
        <v>24.75</v>
      </c>
      <c r="F999" s="34">
        <f t="shared" si="152"/>
        <v>8.25</v>
      </c>
      <c r="G999">
        <f t="shared" si="153"/>
        <v>24675.75</v>
      </c>
      <c r="H999">
        <f t="shared" si="156"/>
        <v>12437599.5</v>
      </c>
      <c r="I999" s="34">
        <f t="shared" si="157"/>
        <v>8316.5</v>
      </c>
      <c r="J999" s="35">
        <f t="shared" si="158"/>
        <v>24949.5</v>
      </c>
    </row>
    <row r="1000" spans="1:10">
      <c r="A1000">
        <f t="shared" si="154"/>
        <v>199596</v>
      </c>
      <c r="B1000">
        <f t="shared" si="159"/>
        <v>199794</v>
      </c>
      <c r="C1000">
        <f t="shared" si="155"/>
        <v>998</v>
      </c>
      <c r="D1000">
        <f t="shared" si="150"/>
        <v>8</v>
      </c>
      <c r="E1000">
        <f t="shared" si="151"/>
        <v>24.75</v>
      </c>
      <c r="F1000" s="34">
        <f t="shared" si="152"/>
        <v>8.25</v>
      </c>
      <c r="G1000">
        <f t="shared" si="153"/>
        <v>24700.5</v>
      </c>
      <c r="H1000">
        <f t="shared" si="156"/>
        <v>12462300</v>
      </c>
      <c r="I1000" s="34">
        <f t="shared" si="157"/>
        <v>8324.75</v>
      </c>
      <c r="J1000" s="35">
        <f t="shared" si="158"/>
        <v>24974.25</v>
      </c>
    </row>
    <row r="1001" spans="1:10">
      <c r="A1001">
        <f t="shared" si="154"/>
        <v>199794</v>
      </c>
      <c r="B1001">
        <f t="shared" si="159"/>
        <v>199998</v>
      </c>
      <c r="C1001">
        <f t="shared" si="155"/>
        <v>999</v>
      </c>
      <c r="D1001">
        <f t="shared" si="150"/>
        <v>8</v>
      </c>
      <c r="E1001">
        <f t="shared" si="151"/>
        <v>25.5</v>
      </c>
      <c r="F1001" s="34">
        <f t="shared" si="152"/>
        <v>8.5</v>
      </c>
      <c r="G1001">
        <f t="shared" si="153"/>
        <v>25474.5</v>
      </c>
      <c r="H1001">
        <f t="shared" si="156"/>
        <v>12487774.5</v>
      </c>
      <c r="I1001" s="34">
        <f t="shared" si="157"/>
        <v>8333.25</v>
      </c>
      <c r="J1001" s="35">
        <f t="shared" si="158"/>
        <v>24999.75</v>
      </c>
    </row>
    <row r="1002" spans="1:10">
      <c r="A1002">
        <f t="shared" si="154"/>
        <v>199998</v>
      </c>
      <c r="B1002">
        <f t="shared" si="159"/>
        <v>200196</v>
      </c>
      <c r="C1002">
        <f t="shared" si="155"/>
        <v>1000</v>
      </c>
      <c r="D1002">
        <f t="shared" si="150"/>
        <v>8</v>
      </c>
      <c r="E1002">
        <f t="shared" si="151"/>
        <v>24.75</v>
      </c>
      <c r="F1002" s="34">
        <f t="shared" si="152"/>
        <v>8.25</v>
      </c>
      <c r="G1002">
        <f t="shared" si="153"/>
        <v>24750</v>
      </c>
      <c r="H1002">
        <f t="shared" si="156"/>
        <v>12512524.5</v>
      </c>
      <c r="I1002" s="34">
        <f t="shared" si="157"/>
        <v>8341.5</v>
      </c>
      <c r="J1002" s="35">
        <f t="shared" si="158"/>
        <v>25024.5</v>
      </c>
    </row>
  </sheetData>
  <mergeCells count="1">
    <mergeCell ref="A1:B1"/>
  </mergeCells>
  <phoneticPr fontId="57" type="noConversion"/>
  <hyperlinks>
    <hyperlink ref="K2" location="目录!A1" display="返回首页"/>
    <hyperlink ref="L2" location="熊猫食物!A1" display="蛮荒食物估算"/>
    <hyperlink ref="F1" location="熊猫食物!F17" display="=熊猫食物!F19"/>
    <hyperlink ref="H1:J1" location="蛮荒耗程!E17" display="灰格子含有公式，在这里跳转可改"/>
    <hyperlink ref="D1" location="熊猫食物!E17" display="=熊猫食物!E19"/>
  </hyperlink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H51"/>
  <sheetViews>
    <sheetView workbookViewId="0">
      <pane ySplit="1" topLeftCell="A14" activePane="bottomLeft" state="frozen"/>
      <selection pane="bottomLeft" activeCell="H38" sqref="H38"/>
    </sheetView>
  </sheetViews>
  <sheetFormatPr defaultColWidth="9" defaultRowHeight="13.5"/>
  <cols>
    <col min="1" max="1" width="12.25" customWidth="1"/>
    <col min="2" max="2" width="9.375"/>
    <col min="4" max="4" width="12.875" customWidth="1"/>
    <col min="5" max="5" width="12" customWidth="1"/>
    <col min="6" max="6" width="14.125" style="9" customWidth="1"/>
  </cols>
  <sheetData>
    <row r="1" spans="1:7" ht="18" customHeight="1">
      <c r="A1" t="s">
        <v>1852</v>
      </c>
      <c r="B1" t="s">
        <v>1853</v>
      </c>
      <c r="C1" t="s">
        <v>1032</v>
      </c>
      <c r="D1" t="s">
        <v>1854</v>
      </c>
      <c r="E1" t="s">
        <v>1855</v>
      </c>
      <c r="F1" s="9" t="s">
        <v>1856</v>
      </c>
      <c r="G1" s="30" t="s">
        <v>32</v>
      </c>
    </row>
    <row r="2" spans="1:7">
      <c r="A2" t="s">
        <v>1857</v>
      </c>
      <c r="B2">
        <v>70</v>
      </c>
      <c r="C2">
        <v>1</v>
      </c>
      <c r="D2">
        <f>C2*B2</f>
        <v>70</v>
      </c>
      <c r="E2">
        <f>D2</f>
        <v>70</v>
      </c>
      <c r="F2" s="9">
        <f t="shared" ref="F2:F42" si="0">E2*0.3*2</f>
        <v>42</v>
      </c>
    </row>
    <row r="3" spans="1:7">
      <c r="A3" t="s">
        <v>1858</v>
      </c>
      <c r="B3">
        <v>70</v>
      </c>
      <c r="C3">
        <v>1</v>
      </c>
      <c r="D3">
        <f t="shared" ref="D3:D51" si="1">(B3-B2)*C3</f>
        <v>0</v>
      </c>
      <c r="E3">
        <f t="shared" ref="E3:E42" si="2">D3+E2</f>
        <v>70</v>
      </c>
      <c r="F3" s="9">
        <f t="shared" si="0"/>
        <v>42</v>
      </c>
    </row>
    <row r="4" spans="1:7">
      <c r="A4" t="s">
        <v>1859</v>
      </c>
      <c r="B4">
        <v>92</v>
      </c>
      <c r="C4">
        <v>1</v>
      </c>
      <c r="D4">
        <f t="shared" si="1"/>
        <v>22</v>
      </c>
      <c r="E4">
        <f t="shared" si="2"/>
        <v>92</v>
      </c>
      <c r="F4" s="9">
        <f t="shared" si="0"/>
        <v>55.199999999999996</v>
      </c>
    </row>
    <row r="5" spans="1:7">
      <c r="A5" t="s">
        <v>1860</v>
      </c>
      <c r="B5">
        <v>94</v>
      </c>
      <c r="C5">
        <v>1</v>
      </c>
      <c r="D5">
        <f t="shared" si="1"/>
        <v>2</v>
      </c>
      <c r="E5">
        <f t="shared" si="2"/>
        <v>94</v>
      </c>
      <c r="F5" s="9">
        <f t="shared" si="0"/>
        <v>56.4</v>
      </c>
    </row>
    <row r="6" spans="1:7">
      <c r="A6" t="s">
        <v>1861</v>
      </c>
      <c r="B6">
        <v>96</v>
      </c>
      <c r="C6">
        <v>1</v>
      </c>
      <c r="D6">
        <f t="shared" si="1"/>
        <v>2</v>
      </c>
      <c r="E6">
        <f t="shared" si="2"/>
        <v>96</v>
      </c>
      <c r="F6" s="9">
        <f t="shared" si="0"/>
        <v>57.599999999999994</v>
      </c>
    </row>
    <row r="7" spans="1:7">
      <c r="A7" t="s">
        <v>1862</v>
      </c>
      <c r="B7">
        <v>98</v>
      </c>
      <c r="C7">
        <v>1</v>
      </c>
      <c r="D7">
        <f t="shared" si="1"/>
        <v>2</v>
      </c>
      <c r="E7">
        <f t="shared" si="2"/>
        <v>98</v>
      </c>
      <c r="F7" s="9">
        <f t="shared" si="0"/>
        <v>58.8</v>
      </c>
    </row>
    <row r="8" spans="1:7">
      <c r="A8" t="s">
        <v>1863</v>
      </c>
      <c r="B8">
        <v>100</v>
      </c>
      <c r="C8">
        <v>1</v>
      </c>
      <c r="D8">
        <f t="shared" si="1"/>
        <v>2</v>
      </c>
      <c r="E8">
        <f t="shared" si="2"/>
        <v>100</v>
      </c>
      <c r="F8" s="9">
        <f t="shared" si="0"/>
        <v>60</v>
      </c>
    </row>
    <row r="9" spans="1:7">
      <c r="A9" t="s">
        <v>1864</v>
      </c>
      <c r="B9">
        <v>102</v>
      </c>
      <c r="C9">
        <v>1</v>
      </c>
      <c r="D9">
        <f t="shared" si="1"/>
        <v>2</v>
      </c>
      <c r="E9">
        <f t="shared" si="2"/>
        <v>102</v>
      </c>
      <c r="F9" s="9">
        <f t="shared" si="0"/>
        <v>61.199999999999996</v>
      </c>
    </row>
    <row r="10" spans="1:7">
      <c r="A10" t="s">
        <v>1865</v>
      </c>
      <c r="B10">
        <v>106</v>
      </c>
      <c r="C10">
        <v>1</v>
      </c>
      <c r="D10">
        <f t="shared" si="1"/>
        <v>4</v>
      </c>
      <c r="E10">
        <f t="shared" si="2"/>
        <v>106</v>
      </c>
      <c r="F10" s="9">
        <f t="shared" si="0"/>
        <v>63.599999999999994</v>
      </c>
    </row>
    <row r="11" spans="1:7">
      <c r="A11" t="s">
        <v>1866</v>
      </c>
      <c r="B11">
        <v>110</v>
      </c>
      <c r="C11">
        <v>1</v>
      </c>
      <c r="D11">
        <f t="shared" si="1"/>
        <v>4</v>
      </c>
      <c r="E11">
        <f t="shared" si="2"/>
        <v>110</v>
      </c>
      <c r="F11" s="9">
        <f t="shared" si="0"/>
        <v>66</v>
      </c>
    </row>
    <row r="12" spans="1:7">
      <c r="A12" t="s">
        <v>1867</v>
      </c>
      <c r="B12">
        <v>114</v>
      </c>
      <c r="C12">
        <v>1</v>
      </c>
      <c r="D12">
        <f t="shared" si="1"/>
        <v>4</v>
      </c>
      <c r="E12">
        <f t="shared" si="2"/>
        <v>114</v>
      </c>
      <c r="F12" s="9">
        <f t="shared" si="0"/>
        <v>68.399999999999991</v>
      </c>
    </row>
    <row r="13" spans="1:7">
      <c r="A13" t="s">
        <v>1868</v>
      </c>
      <c r="B13">
        <v>118</v>
      </c>
      <c r="C13">
        <v>1</v>
      </c>
      <c r="D13">
        <f t="shared" si="1"/>
        <v>4</v>
      </c>
      <c r="E13">
        <f t="shared" si="2"/>
        <v>118</v>
      </c>
      <c r="F13" s="9">
        <f t="shared" si="0"/>
        <v>70.8</v>
      </c>
    </row>
    <row r="14" spans="1:7">
      <c r="A14" t="s">
        <v>1869</v>
      </c>
      <c r="B14">
        <v>122</v>
      </c>
      <c r="C14">
        <v>1</v>
      </c>
      <c r="D14">
        <f t="shared" si="1"/>
        <v>4</v>
      </c>
      <c r="E14">
        <f t="shared" si="2"/>
        <v>122</v>
      </c>
      <c r="F14" s="9">
        <f t="shared" si="0"/>
        <v>73.2</v>
      </c>
    </row>
    <row r="15" spans="1:7">
      <c r="A15" t="s">
        <v>1870</v>
      </c>
      <c r="B15">
        <v>128</v>
      </c>
      <c r="C15">
        <v>1</v>
      </c>
      <c r="D15">
        <f t="shared" si="1"/>
        <v>6</v>
      </c>
      <c r="E15">
        <f t="shared" si="2"/>
        <v>128</v>
      </c>
      <c r="F15" s="9">
        <f t="shared" si="0"/>
        <v>76.8</v>
      </c>
    </row>
    <row r="16" spans="1:7">
      <c r="A16" t="s">
        <v>1871</v>
      </c>
      <c r="B16">
        <v>134</v>
      </c>
      <c r="C16">
        <v>1</v>
      </c>
      <c r="D16">
        <f t="shared" si="1"/>
        <v>6</v>
      </c>
      <c r="E16">
        <f t="shared" si="2"/>
        <v>134</v>
      </c>
      <c r="F16" s="9">
        <f t="shared" si="0"/>
        <v>80.399999999999991</v>
      </c>
    </row>
    <row r="17" spans="1:6">
      <c r="A17" t="s">
        <v>1872</v>
      </c>
      <c r="B17">
        <v>140</v>
      </c>
      <c r="C17">
        <v>1</v>
      </c>
      <c r="D17">
        <f t="shared" si="1"/>
        <v>6</v>
      </c>
      <c r="E17">
        <f t="shared" si="2"/>
        <v>140</v>
      </c>
      <c r="F17" s="9">
        <f t="shared" si="0"/>
        <v>84</v>
      </c>
    </row>
    <row r="18" spans="1:6">
      <c r="A18" t="s">
        <v>1873</v>
      </c>
      <c r="B18">
        <v>150</v>
      </c>
      <c r="C18">
        <v>2</v>
      </c>
      <c r="D18">
        <f t="shared" si="1"/>
        <v>20</v>
      </c>
      <c r="E18">
        <f t="shared" si="2"/>
        <v>160</v>
      </c>
      <c r="F18" s="9">
        <f t="shared" si="0"/>
        <v>96</v>
      </c>
    </row>
    <row r="19" spans="1:6">
      <c r="A19" t="s">
        <v>1874</v>
      </c>
      <c r="B19">
        <v>210</v>
      </c>
      <c r="C19">
        <v>2</v>
      </c>
      <c r="D19">
        <f t="shared" si="1"/>
        <v>120</v>
      </c>
      <c r="E19">
        <f t="shared" si="2"/>
        <v>280</v>
      </c>
      <c r="F19" s="9">
        <f t="shared" si="0"/>
        <v>168</v>
      </c>
    </row>
    <row r="20" spans="1:6">
      <c r="A20" t="s">
        <v>1875</v>
      </c>
      <c r="B20">
        <v>230</v>
      </c>
      <c r="C20">
        <v>2</v>
      </c>
      <c r="D20">
        <f t="shared" si="1"/>
        <v>40</v>
      </c>
      <c r="E20">
        <f t="shared" si="2"/>
        <v>320</v>
      </c>
      <c r="F20" s="9">
        <f t="shared" si="0"/>
        <v>192</v>
      </c>
    </row>
    <row r="21" spans="1:6">
      <c r="A21" t="s">
        <v>1876</v>
      </c>
      <c r="B21">
        <v>250</v>
      </c>
      <c r="C21">
        <v>2</v>
      </c>
      <c r="D21">
        <f t="shared" si="1"/>
        <v>40</v>
      </c>
      <c r="E21">
        <f t="shared" si="2"/>
        <v>360</v>
      </c>
      <c r="F21" s="9">
        <f t="shared" si="0"/>
        <v>216</v>
      </c>
    </row>
    <row r="22" spans="1:6">
      <c r="A22" t="s">
        <v>1877</v>
      </c>
      <c r="B22">
        <v>270</v>
      </c>
      <c r="C22">
        <v>2</v>
      </c>
      <c r="D22">
        <f t="shared" si="1"/>
        <v>40</v>
      </c>
      <c r="E22">
        <f t="shared" si="2"/>
        <v>400</v>
      </c>
      <c r="F22" s="9">
        <f t="shared" si="0"/>
        <v>240</v>
      </c>
    </row>
    <row r="23" spans="1:6">
      <c r="A23" t="s">
        <v>1878</v>
      </c>
      <c r="B23">
        <v>470</v>
      </c>
      <c r="C23">
        <v>3</v>
      </c>
      <c r="D23">
        <f t="shared" si="1"/>
        <v>600</v>
      </c>
      <c r="E23">
        <f t="shared" si="2"/>
        <v>1000</v>
      </c>
      <c r="F23" s="9">
        <f t="shared" si="0"/>
        <v>600</v>
      </c>
    </row>
    <row r="24" spans="1:6">
      <c r="A24" t="s">
        <v>1879</v>
      </c>
      <c r="B24">
        <v>510</v>
      </c>
      <c r="C24">
        <v>3</v>
      </c>
      <c r="D24">
        <f t="shared" si="1"/>
        <v>120</v>
      </c>
      <c r="E24">
        <f t="shared" si="2"/>
        <v>1120</v>
      </c>
      <c r="F24" s="9">
        <f t="shared" si="0"/>
        <v>672</v>
      </c>
    </row>
    <row r="25" spans="1:6">
      <c r="A25" t="s">
        <v>1880</v>
      </c>
      <c r="B25">
        <v>570</v>
      </c>
      <c r="C25">
        <v>3</v>
      </c>
      <c r="D25">
        <f t="shared" si="1"/>
        <v>180</v>
      </c>
      <c r="E25">
        <f t="shared" si="2"/>
        <v>1300</v>
      </c>
      <c r="F25" s="9">
        <f t="shared" si="0"/>
        <v>780</v>
      </c>
    </row>
    <row r="26" spans="1:6">
      <c r="A26" t="s">
        <v>1881</v>
      </c>
      <c r="B26">
        <v>670</v>
      </c>
      <c r="C26">
        <v>3</v>
      </c>
      <c r="D26">
        <f t="shared" si="1"/>
        <v>300</v>
      </c>
      <c r="E26">
        <f t="shared" si="2"/>
        <v>1600</v>
      </c>
      <c r="F26" s="9">
        <f t="shared" si="0"/>
        <v>960</v>
      </c>
    </row>
    <row r="27" spans="1:6">
      <c r="A27" t="s">
        <v>1882</v>
      </c>
      <c r="B27">
        <v>1670</v>
      </c>
      <c r="C27">
        <v>4</v>
      </c>
      <c r="D27">
        <f t="shared" si="1"/>
        <v>4000</v>
      </c>
      <c r="E27">
        <f t="shared" si="2"/>
        <v>5600</v>
      </c>
      <c r="F27" s="9">
        <f t="shared" si="0"/>
        <v>3360</v>
      </c>
    </row>
    <row r="28" spans="1:6">
      <c r="A28" t="s">
        <v>1883</v>
      </c>
      <c r="B28">
        <v>1870</v>
      </c>
      <c r="C28">
        <v>4</v>
      </c>
      <c r="D28">
        <f t="shared" si="1"/>
        <v>800</v>
      </c>
      <c r="E28">
        <f t="shared" si="2"/>
        <v>6400</v>
      </c>
      <c r="F28" s="9">
        <f t="shared" si="0"/>
        <v>3840</v>
      </c>
    </row>
    <row r="29" spans="1:6">
      <c r="A29" t="s">
        <v>1884</v>
      </c>
      <c r="B29">
        <v>2270</v>
      </c>
      <c r="C29">
        <v>4</v>
      </c>
      <c r="D29">
        <f t="shared" si="1"/>
        <v>1600</v>
      </c>
      <c r="E29">
        <f t="shared" si="2"/>
        <v>8000</v>
      </c>
      <c r="F29" s="9">
        <f t="shared" si="0"/>
        <v>4800</v>
      </c>
    </row>
    <row r="30" spans="1:6">
      <c r="A30" t="s">
        <v>1885</v>
      </c>
      <c r="B30">
        <v>2870</v>
      </c>
      <c r="C30">
        <v>4</v>
      </c>
      <c r="D30">
        <f t="shared" si="1"/>
        <v>2400</v>
      </c>
      <c r="E30">
        <f t="shared" si="2"/>
        <v>10400</v>
      </c>
      <c r="F30" s="9">
        <f t="shared" si="0"/>
        <v>6240</v>
      </c>
    </row>
    <row r="31" spans="1:6">
      <c r="A31" t="s">
        <v>1017</v>
      </c>
      <c r="B31">
        <v>4870</v>
      </c>
      <c r="C31">
        <v>5</v>
      </c>
      <c r="D31">
        <f t="shared" si="1"/>
        <v>10000</v>
      </c>
      <c r="E31">
        <f t="shared" si="2"/>
        <v>20400</v>
      </c>
      <c r="F31" s="9">
        <f t="shared" si="0"/>
        <v>12240</v>
      </c>
    </row>
    <row r="32" spans="1:6">
      <c r="A32" t="s">
        <v>1886</v>
      </c>
      <c r="B32">
        <v>6270</v>
      </c>
      <c r="C32">
        <v>5</v>
      </c>
      <c r="D32">
        <f t="shared" si="1"/>
        <v>7000</v>
      </c>
      <c r="E32">
        <f t="shared" si="2"/>
        <v>27400</v>
      </c>
      <c r="F32" s="9">
        <f t="shared" si="0"/>
        <v>16440</v>
      </c>
    </row>
    <row r="33" spans="1:8">
      <c r="A33" t="s">
        <v>1887</v>
      </c>
      <c r="B33">
        <v>7870</v>
      </c>
      <c r="C33">
        <v>5</v>
      </c>
      <c r="D33">
        <f t="shared" si="1"/>
        <v>8000</v>
      </c>
      <c r="E33">
        <f t="shared" si="2"/>
        <v>35400</v>
      </c>
      <c r="F33" s="9">
        <f t="shared" si="0"/>
        <v>21240</v>
      </c>
    </row>
    <row r="34" spans="1:8">
      <c r="A34" t="s">
        <v>1020</v>
      </c>
      <c r="B34">
        <v>9870</v>
      </c>
      <c r="C34">
        <v>6</v>
      </c>
      <c r="D34">
        <f t="shared" si="1"/>
        <v>12000</v>
      </c>
      <c r="E34">
        <f t="shared" si="2"/>
        <v>47400</v>
      </c>
      <c r="F34" s="9">
        <f t="shared" si="0"/>
        <v>28440</v>
      </c>
      <c r="H34" t="s">
        <v>1888</v>
      </c>
    </row>
    <row r="35" spans="1:8">
      <c r="A35" t="s">
        <v>1889</v>
      </c>
      <c r="B35">
        <v>15870</v>
      </c>
      <c r="C35">
        <v>6</v>
      </c>
      <c r="D35">
        <f t="shared" si="1"/>
        <v>36000</v>
      </c>
      <c r="E35">
        <f t="shared" si="2"/>
        <v>83400</v>
      </c>
      <c r="F35" s="9">
        <f t="shared" si="0"/>
        <v>50040</v>
      </c>
      <c r="H35" t="s">
        <v>1890</v>
      </c>
    </row>
    <row r="36" spans="1:8">
      <c r="A36" t="s">
        <v>1023</v>
      </c>
      <c r="B36">
        <v>17870</v>
      </c>
      <c r="C36">
        <v>7</v>
      </c>
      <c r="D36">
        <f t="shared" si="1"/>
        <v>14000</v>
      </c>
      <c r="E36">
        <f t="shared" si="2"/>
        <v>97400</v>
      </c>
      <c r="F36" s="9">
        <f t="shared" si="0"/>
        <v>58440</v>
      </c>
      <c r="H36" t="s">
        <v>1891</v>
      </c>
    </row>
    <row r="37" spans="1:8">
      <c r="A37" t="s">
        <v>1892</v>
      </c>
      <c r="B37">
        <v>20870</v>
      </c>
      <c r="C37">
        <v>7</v>
      </c>
      <c r="D37">
        <f t="shared" si="1"/>
        <v>21000</v>
      </c>
      <c r="E37">
        <f t="shared" si="2"/>
        <v>118400</v>
      </c>
      <c r="F37" s="9">
        <f t="shared" si="0"/>
        <v>71040</v>
      </c>
      <c r="H37" t="s">
        <v>1893</v>
      </c>
    </row>
    <row r="38" spans="1:8">
      <c r="A38" t="s">
        <v>1025</v>
      </c>
      <c r="B38">
        <v>25870</v>
      </c>
      <c r="C38">
        <v>8</v>
      </c>
      <c r="D38">
        <f t="shared" si="1"/>
        <v>40000</v>
      </c>
      <c r="E38">
        <f t="shared" si="2"/>
        <v>158400</v>
      </c>
      <c r="F38" s="9">
        <f t="shared" si="0"/>
        <v>95040</v>
      </c>
    </row>
    <row r="39" spans="1:8">
      <c r="A39" t="s">
        <v>1157</v>
      </c>
      <c r="B39">
        <v>25870</v>
      </c>
      <c r="C39">
        <v>-10</v>
      </c>
      <c r="D39">
        <f t="shared" si="1"/>
        <v>0</v>
      </c>
      <c r="E39">
        <f t="shared" si="2"/>
        <v>158400</v>
      </c>
      <c r="F39" s="31">
        <f t="shared" si="0"/>
        <v>95040</v>
      </c>
      <c r="G39" s="32"/>
    </row>
    <row r="40" spans="1:8">
      <c r="A40" t="s">
        <v>1158</v>
      </c>
      <c r="B40">
        <v>25870</v>
      </c>
      <c r="C40">
        <v>-1</v>
      </c>
      <c r="D40">
        <f t="shared" si="1"/>
        <v>0</v>
      </c>
      <c r="E40">
        <f t="shared" si="2"/>
        <v>158400</v>
      </c>
      <c r="F40" s="31">
        <f t="shared" si="0"/>
        <v>95040</v>
      </c>
      <c r="G40" s="32"/>
    </row>
    <row r="41" spans="1:8">
      <c r="A41" t="s">
        <v>1159</v>
      </c>
      <c r="B41">
        <v>51670</v>
      </c>
      <c r="C41">
        <v>5</v>
      </c>
      <c r="D41">
        <f t="shared" si="1"/>
        <v>129000</v>
      </c>
      <c r="E41">
        <f t="shared" si="2"/>
        <v>287400</v>
      </c>
      <c r="F41" s="31">
        <f t="shared" si="0"/>
        <v>172440</v>
      </c>
      <c r="G41" s="32"/>
    </row>
    <row r="42" spans="1:8">
      <c r="A42" t="s">
        <v>1894</v>
      </c>
      <c r="B42">
        <v>103270</v>
      </c>
      <c r="C42">
        <v>5</v>
      </c>
      <c r="D42">
        <f t="shared" si="1"/>
        <v>258000</v>
      </c>
      <c r="E42">
        <f t="shared" si="2"/>
        <v>545400</v>
      </c>
      <c r="F42" s="31">
        <f t="shared" si="0"/>
        <v>327240</v>
      </c>
      <c r="G42" s="32"/>
    </row>
    <row r="43" spans="1:8">
      <c r="A43" t="s">
        <v>1895</v>
      </c>
      <c r="B43">
        <v>206470</v>
      </c>
      <c r="C43">
        <v>5</v>
      </c>
      <c r="D43">
        <f t="shared" si="1"/>
        <v>516000</v>
      </c>
      <c r="E43" s="360" t="s">
        <v>1896</v>
      </c>
      <c r="F43" s="360"/>
    </row>
    <row r="44" spans="1:8">
      <c r="A44" t="s">
        <v>1897</v>
      </c>
      <c r="B44">
        <v>412870</v>
      </c>
      <c r="C44">
        <v>5</v>
      </c>
      <c r="D44">
        <f t="shared" si="1"/>
        <v>1032000</v>
      </c>
      <c r="E44" s="360"/>
      <c r="F44" s="360"/>
    </row>
    <row r="45" spans="1:8">
      <c r="A45" t="s">
        <v>1898</v>
      </c>
      <c r="B45">
        <v>825670</v>
      </c>
      <c r="C45">
        <v>6</v>
      </c>
      <c r="D45">
        <f t="shared" si="1"/>
        <v>2476800</v>
      </c>
      <c r="E45" s="360"/>
      <c r="F45" s="360"/>
    </row>
    <row r="46" spans="1:8">
      <c r="A46" t="s">
        <v>1899</v>
      </c>
      <c r="B46">
        <v>1651270</v>
      </c>
      <c r="C46">
        <v>6</v>
      </c>
      <c r="D46">
        <f t="shared" si="1"/>
        <v>4953600</v>
      </c>
      <c r="E46" s="360"/>
      <c r="F46" s="360"/>
    </row>
    <row r="47" spans="1:8">
      <c r="A47" t="s">
        <v>1900</v>
      </c>
      <c r="B47">
        <v>3302470</v>
      </c>
      <c r="C47">
        <v>7</v>
      </c>
      <c r="D47">
        <f t="shared" si="1"/>
        <v>11558400</v>
      </c>
      <c r="E47" s="360"/>
      <c r="F47" s="360"/>
    </row>
    <row r="48" spans="1:8">
      <c r="A48" t="s">
        <v>1901</v>
      </c>
      <c r="B48">
        <v>6604870</v>
      </c>
      <c r="C48">
        <v>7</v>
      </c>
      <c r="D48">
        <f t="shared" si="1"/>
        <v>23116800</v>
      </c>
      <c r="E48" s="360"/>
      <c r="F48" s="360"/>
    </row>
    <row r="49" spans="1:6">
      <c r="A49" t="s">
        <v>1902</v>
      </c>
      <c r="B49">
        <v>13209670</v>
      </c>
      <c r="C49">
        <v>8</v>
      </c>
      <c r="D49">
        <f t="shared" si="1"/>
        <v>52838400</v>
      </c>
      <c r="E49" s="360"/>
      <c r="F49" s="360"/>
    </row>
    <row r="50" spans="1:6">
      <c r="A50" t="s">
        <v>1903</v>
      </c>
      <c r="B50">
        <v>26419270</v>
      </c>
      <c r="C50">
        <v>9</v>
      </c>
      <c r="D50">
        <f t="shared" si="1"/>
        <v>118886400</v>
      </c>
      <c r="E50" s="360"/>
      <c r="F50" s="360"/>
    </row>
    <row r="51" spans="1:6">
      <c r="A51" t="s">
        <v>1904</v>
      </c>
      <c r="B51">
        <v>52838470</v>
      </c>
      <c r="C51">
        <v>10</v>
      </c>
      <c r="D51">
        <f t="shared" si="1"/>
        <v>264192000</v>
      </c>
      <c r="E51" s="360"/>
      <c r="F51" s="360"/>
    </row>
  </sheetData>
  <mergeCells count="1">
    <mergeCell ref="E43:F51"/>
  </mergeCells>
  <phoneticPr fontId="57" type="noConversion"/>
  <hyperlinks>
    <hyperlink ref="G1" location="目录!A1" display="返回首页"/>
  </hyperlink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workbookViewId="0">
      <selection activeCell="B31" sqref="B31:B36"/>
    </sheetView>
  </sheetViews>
  <sheetFormatPr defaultColWidth="9" defaultRowHeight="13.5"/>
  <cols>
    <col min="1" max="1" width="45.75" customWidth="1"/>
    <col min="3" max="3" width="5.625" customWidth="1"/>
  </cols>
  <sheetData>
    <row r="1" spans="1:4">
      <c r="A1" t="s">
        <v>875</v>
      </c>
      <c r="B1" t="s">
        <v>1905</v>
      </c>
      <c r="C1" t="s">
        <v>1906</v>
      </c>
      <c r="D1" t="s">
        <v>1907</v>
      </c>
    </row>
    <row r="2" spans="1:4">
      <c r="A2" s="18" t="s">
        <v>1346</v>
      </c>
      <c r="B2" s="28">
        <v>0.3</v>
      </c>
      <c r="C2" s="18" t="s">
        <v>23</v>
      </c>
      <c r="D2" s="29" t="s">
        <v>1230</v>
      </c>
    </row>
    <row r="3" spans="1:4">
      <c r="A3" s="18" t="s">
        <v>1462</v>
      </c>
      <c r="B3" s="28">
        <v>0.2</v>
      </c>
      <c r="C3" s="18" t="s">
        <v>23</v>
      </c>
      <c r="D3" s="29" t="s">
        <v>1230</v>
      </c>
    </row>
    <row r="4" spans="1:4">
      <c r="A4" s="18" t="s">
        <v>1464</v>
      </c>
      <c r="B4" s="28">
        <v>0.2</v>
      </c>
      <c r="C4" s="18" t="s">
        <v>23</v>
      </c>
      <c r="D4" s="29" t="s">
        <v>1230</v>
      </c>
    </row>
    <row r="5" spans="1:4">
      <c r="A5" s="18" t="s">
        <v>1498</v>
      </c>
      <c r="B5" s="28">
        <v>0.1</v>
      </c>
      <c r="C5" s="18" t="s">
        <v>23</v>
      </c>
      <c r="D5" s="29" t="s">
        <v>1230</v>
      </c>
    </row>
    <row r="6" spans="1:4">
      <c r="A6" s="18" t="s">
        <v>1508</v>
      </c>
      <c r="B6" s="28">
        <v>0.1</v>
      </c>
      <c r="C6" s="18" t="s">
        <v>23</v>
      </c>
      <c r="D6" s="29" t="s">
        <v>1230</v>
      </c>
    </row>
    <row r="7" spans="1:4">
      <c r="A7" s="18" t="s">
        <v>1510</v>
      </c>
      <c r="B7" s="28">
        <v>0.1</v>
      </c>
      <c r="C7" s="18" t="s">
        <v>23</v>
      </c>
      <c r="D7" s="29" t="s">
        <v>1230</v>
      </c>
    </row>
    <row r="8" spans="1:4">
      <c r="A8" s="18" t="s">
        <v>1512</v>
      </c>
      <c r="B8" s="28">
        <v>0.1</v>
      </c>
      <c r="C8" s="18" t="s">
        <v>23</v>
      </c>
      <c r="D8" s="29" t="s">
        <v>1230</v>
      </c>
    </row>
    <row r="9" spans="1:4">
      <c r="A9" s="18" t="s">
        <v>1514</v>
      </c>
      <c r="B9" s="28">
        <v>0.1</v>
      </c>
      <c r="C9" s="18" t="s">
        <v>23</v>
      </c>
      <c r="D9" s="29" t="s">
        <v>1230</v>
      </c>
    </row>
    <row r="10" spans="1:4">
      <c r="A10" s="18" t="s">
        <v>1516</v>
      </c>
      <c r="B10" s="28">
        <v>0.1</v>
      </c>
      <c r="C10" s="18" t="s">
        <v>23</v>
      </c>
      <c r="D10" s="29" t="s">
        <v>1230</v>
      </c>
    </row>
    <row r="11" spans="1:4">
      <c r="A11" s="18" t="s">
        <v>1531</v>
      </c>
      <c r="B11" s="28">
        <v>0.05</v>
      </c>
      <c r="C11" s="18" t="s">
        <v>23</v>
      </c>
      <c r="D11" s="29" t="s">
        <v>1230</v>
      </c>
    </row>
    <row r="12" spans="1:4">
      <c r="A12" s="18" t="s">
        <v>1547</v>
      </c>
      <c r="B12" s="18">
        <v>10</v>
      </c>
      <c r="C12" s="18" t="s">
        <v>23</v>
      </c>
      <c r="D12" s="29" t="s">
        <v>1230</v>
      </c>
    </row>
    <row r="13" spans="1:4">
      <c r="A13" s="18" t="s">
        <v>1549</v>
      </c>
      <c r="B13" s="18">
        <v>10</v>
      </c>
      <c r="C13" s="18" t="s">
        <v>23</v>
      </c>
      <c r="D13" s="29" t="s">
        <v>1230</v>
      </c>
    </row>
    <row r="14" spans="1:4">
      <c r="A14" s="18" t="s">
        <v>658</v>
      </c>
      <c r="B14" s="28">
        <v>0.1</v>
      </c>
      <c r="C14" s="18" t="s">
        <v>23</v>
      </c>
      <c r="D14" s="29" t="s">
        <v>1230</v>
      </c>
    </row>
    <row r="15" spans="1:4">
      <c r="A15" s="18" t="s">
        <v>661</v>
      </c>
      <c r="B15" s="28">
        <v>0.2</v>
      </c>
      <c r="C15" s="18" t="s">
        <v>23</v>
      </c>
      <c r="D15" s="29" t="s">
        <v>1230</v>
      </c>
    </row>
    <row r="16" spans="1:4">
      <c r="A16" s="18" t="s">
        <v>1583</v>
      </c>
      <c r="B16" s="28">
        <v>0.1</v>
      </c>
      <c r="C16" s="18" t="s">
        <v>23</v>
      </c>
      <c r="D16" s="29" t="s">
        <v>1230</v>
      </c>
    </row>
    <row r="17" spans="1:4">
      <c r="A17" s="18" t="s">
        <v>1585</v>
      </c>
      <c r="B17" s="28">
        <v>0.1</v>
      </c>
      <c r="C17" s="18" t="s">
        <v>23</v>
      </c>
      <c r="D17" s="29" t="s">
        <v>1230</v>
      </c>
    </row>
    <row r="18" spans="1:4">
      <c r="A18" s="18" t="s">
        <v>1632</v>
      </c>
      <c r="B18" s="28">
        <v>0.1</v>
      </c>
      <c r="C18" s="18" t="s">
        <v>23</v>
      </c>
      <c r="D18" s="29" t="s">
        <v>1230</v>
      </c>
    </row>
    <row r="19" spans="1:4">
      <c r="A19" s="18" t="s">
        <v>1634</v>
      </c>
      <c r="B19" s="28">
        <v>0.1</v>
      </c>
      <c r="C19" s="18" t="s">
        <v>23</v>
      </c>
      <c r="D19" s="29" t="s">
        <v>1230</v>
      </c>
    </row>
    <row r="20" spans="1:4">
      <c r="A20" s="18" t="s">
        <v>1636</v>
      </c>
      <c r="B20" s="28">
        <v>0.2</v>
      </c>
      <c r="C20" s="18" t="s">
        <v>23</v>
      </c>
      <c r="D20" s="29" t="s">
        <v>1230</v>
      </c>
    </row>
    <row r="21" spans="1:4">
      <c r="A21" s="18" t="s">
        <v>1693</v>
      </c>
      <c r="B21" s="28">
        <v>0.5</v>
      </c>
      <c r="C21" s="18" t="s">
        <v>23</v>
      </c>
      <c r="D21" s="29" t="s">
        <v>1230</v>
      </c>
    </row>
    <row r="22" spans="1:4">
      <c r="A22" s="18" t="s">
        <v>1704</v>
      </c>
      <c r="B22" s="28">
        <v>0.2</v>
      </c>
      <c r="C22" s="18" t="s">
        <v>23</v>
      </c>
      <c r="D22" s="29" t="s">
        <v>1230</v>
      </c>
    </row>
    <row r="23" spans="1:4">
      <c r="A23" s="18" t="s">
        <v>1740</v>
      </c>
      <c r="B23" s="28">
        <v>0.5</v>
      </c>
      <c r="C23" s="18" t="s">
        <v>23</v>
      </c>
      <c r="D23" s="29" t="s">
        <v>1230</v>
      </c>
    </row>
    <row r="24" spans="1:4">
      <c r="A24" s="18" t="s">
        <v>1742</v>
      </c>
      <c r="B24" s="28">
        <v>0.5</v>
      </c>
      <c r="C24" s="18" t="s">
        <v>23</v>
      </c>
      <c r="D24" s="29" t="s">
        <v>1230</v>
      </c>
    </row>
    <row r="25" spans="1:4">
      <c r="A25" s="18" t="s">
        <v>1744</v>
      </c>
      <c r="B25" s="28">
        <v>0.5</v>
      </c>
      <c r="C25" s="18" t="s">
        <v>23</v>
      </c>
      <c r="D25" s="29" t="s">
        <v>1230</v>
      </c>
    </row>
    <row r="26" spans="1:4">
      <c r="A26" s="18" t="s">
        <v>1746</v>
      </c>
      <c r="B26" s="28">
        <v>0.5</v>
      </c>
      <c r="C26" s="18" t="s">
        <v>23</v>
      </c>
      <c r="D26" s="29" t="s">
        <v>1230</v>
      </c>
    </row>
    <row r="27" spans="1:4">
      <c r="A27" s="18" t="s">
        <v>1748</v>
      </c>
      <c r="B27" s="28">
        <v>0.5</v>
      </c>
      <c r="C27" s="18" t="s">
        <v>23</v>
      </c>
      <c r="D27" s="29" t="s">
        <v>1230</v>
      </c>
    </row>
    <row r="28" spans="1:4">
      <c r="A28" s="18" t="s">
        <v>1750</v>
      </c>
      <c r="B28" s="28">
        <v>0.5</v>
      </c>
      <c r="C28" s="18" t="s">
        <v>23</v>
      </c>
      <c r="D28" s="29" t="s">
        <v>1230</v>
      </c>
    </row>
    <row r="29" spans="1:4">
      <c r="A29" s="18" t="s">
        <v>1752</v>
      </c>
      <c r="B29" s="28">
        <v>0.5</v>
      </c>
      <c r="C29" s="18" t="s">
        <v>23</v>
      </c>
      <c r="D29" s="29" t="s">
        <v>1230</v>
      </c>
    </row>
    <row r="30" spans="1:4">
      <c r="A30" s="18" t="s">
        <v>1754</v>
      </c>
      <c r="B30" s="28">
        <v>0.5</v>
      </c>
      <c r="C30" s="18" t="s">
        <v>23</v>
      </c>
      <c r="D30" s="29" t="s">
        <v>1230</v>
      </c>
    </row>
    <row r="31" spans="1:4">
      <c r="A31" s="18" t="s">
        <v>1273</v>
      </c>
      <c r="B31" s="28">
        <v>0.1</v>
      </c>
      <c r="C31" s="18" t="s">
        <v>23</v>
      </c>
      <c r="D31" s="29" t="s">
        <v>1197</v>
      </c>
    </row>
    <row r="32" spans="1:4">
      <c r="A32" s="18" t="s">
        <v>1277</v>
      </c>
      <c r="B32" s="28">
        <v>0.2</v>
      </c>
      <c r="C32" s="18" t="s">
        <v>23</v>
      </c>
      <c r="D32" s="29" t="s">
        <v>1197</v>
      </c>
    </row>
    <row r="33" spans="1:4">
      <c r="A33" s="18" t="s">
        <v>1279</v>
      </c>
      <c r="B33" s="28">
        <v>0.5</v>
      </c>
      <c r="C33" s="18" t="s">
        <v>23</v>
      </c>
      <c r="D33" s="29" t="s">
        <v>1197</v>
      </c>
    </row>
    <row r="34" spans="1:4">
      <c r="A34" s="18" t="s">
        <v>1357</v>
      </c>
      <c r="B34" s="28">
        <v>0.2</v>
      </c>
      <c r="C34" s="18" t="s">
        <v>23</v>
      </c>
      <c r="D34" s="29" t="s">
        <v>1197</v>
      </c>
    </row>
    <row r="35" spans="1:4">
      <c r="A35" s="18" t="s">
        <v>1405</v>
      </c>
      <c r="B35" s="28">
        <v>0.3</v>
      </c>
      <c r="C35" s="18" t="s">
        <v>23</v>
      </c>
      <c r="D35" s="29" t="s">
        <v>1197</v>
      </c>
    </row>
    <row r="36" spans="1:4">
      <c r="A36" s="18" t="s">
        <v>1466</v>
      </c>
      <c r="B36" s="28">
        <v>0.2</v>
      </c>
      <c r="C36" s="18" t="s">
        <v>23</v>
      </c>
      <c r="D36" s="29" t="s">
        <v>1197</v>
      </c>
    </row>
  </sheetData>
  <autoFilter ref="A1:D36"/>
  <phoneticPr fontId="57" type="noConversion"/>
  <dataValidations count="1">
    <dataValidation type="list" allowBlank="1" showInputMessage="1" showErrorMessage="1" sqref="D5 D6 D7 D11 D17 D27 D28 D2:D4 D8:D10 D12:D16 D18:D19 D20:D21 D22:D23 D24:D26 D29:D36">
      <formula1>"已完成,未完成"</formula1>
    </dataValidation>
  </dataValidation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2"/>
  <sheetViews>
    <sheetView workbookViewId="0">
      <selection activeCell="R33" sqref="R33"/>
    </sheetView>
  </sheetViews>
  <sheetFormatPr defaultColWidth="9" defaultRowHeight="13.5"/>
  <cols>
    <col min="1" max="1" width="15" customWidth="1"/>
    <col min="2" max="2" width="10.625" customWidth="1"/>
    <col min="3" max="3" width="8.25" customWidth="1"/>
    <col min="5" max="5" width="12.875" customWidth="1"/>
    <col min="6" max="7" width="10.875" customWidth="1"/>
    <col min="8" max="8" width="8.875" customWidth="1"/>
    <col min="10" max="10" width="14" customWidth="1"/>
    <col min="11" max="13" width="10.875" customWidth="1"/>
    <col min="14" max="14" width="8.875" customWidth="1"/>
    <col min="15" max="15" width="10.875" customWidth="1"/>
    <col min="17" max="17" width="3.25" customWidth="1"/>
    <col min="18" max="18" width="14.125" customWidth="1"/>
  </cols>
  <sheetData>
    <row r="1" spans="1:19">
      <c r="A1" t="s">
        <v>1828</v>
      </c>
      <c r="B1" t="s">
        <v>648</v>
      </c>
      <c r="C1" t="s">
        <v>1908</v>
      </c>
      <c r="D1" t="s">
        <v>1218</v>
      </c>
      <c r="E1" s="15"/>
      <c r="F1" s="16"/>
      <c r="G1" s="16"/>
      <c r="H1" s="17"/>
    </row>
    <row r="2" spans="1:19">
      <c r="A2" s="18" t="s">
        <v>1909</v>
      </c>
      <c r="B2" s="18">
        <v>278</v>
      </c>
      <c r="C2" s="18" t="s">
        <v>1910</v>
      </c>
      <c r="E2" s="19"/>
      <c r="F2" s="20"/>
      <c r="G2" s="20"/>
      <c r="H2" s="21"/>
      <c r="R2" t="s">
        <v>1911</v>
      </c>
      <c r="S2">
        <f>B22/2</f>
        <v>7.5</v>
      </c>
    </row>
    <row r="3" spans="1:19">
      <c r="A3" s="18" t="s">
        <v>1912</v>
      </c>
      <c r="B3" s="18">
        <v>300</v>
      </c>
      <c r="C3" s="18" t="s">
        <v>1910</v>
      </c>
      <c r="E3" s="19"/>
      <c r="F3" s="20"/>
      <c r="G3" s="20"/>
      <c r="H3" s="21"/>
      <c r="R3" t="s">
        <v>1913</v>
      </c>
      <c r="S3">
        <f>S2*10</f>
        <v>75</v>
      </c>
    </row>
    <row r="4" spans="1:19">
      <c r="A4" s="18" t="s">
        <v>1914</v>
      </c>
      <c r="B4" s="18"/>
      <c r="C4" s="18"/>
      <c r="D4">
        <v>150</v>
      </c>
      <c r="E4" s="19"/>
      <c r="F4" s="20"/>
      <c r="G4" s="20"/>
      <c r="H4" s="21"/>
      <c r="R4" t="s">
        <v>1915</v>
      </c>
      <c r="S4">
        <v>1000</v>
      </c>
    </row>
    <row r="5" spans="1:19">
      <c r="A5" s="18"/>
      <c r="B5" s="18"/>
      <c r="C5" s="18"/>
      <c r="E5" s="22"/>
      <c r="F5" s="23"/>
      <c r="G5" s="23"/>
      <c r="H5" s="23"/>
      <c r="R5" t="s">
        <v>1916</v>
      </c>
      <c r="S5">
        <f>B23/S4</f>
        <v>0.66</v>
      </c>
    </row>
    <row r="6" spans="1:19">
      <c r="A6" s="18"/>
      <c r="B6" s="18"/>
      <c r="C6" s="18"/>
      <c r="R6" t="s">
        <v>1917</v>
      </c>
      <c r="S6">
        <v>1700</v>
      </c>
    </row>
    <row r="7" spans="1:19">
      <c r="A7" s="24" t="s">
        <v>1057</v>
      </c>
      <c r="B7" s="18">
        <v>15</v>
      </c>
      <c r="C7" s="18" t="s">
        <v>1009</v>
      </c>
      <c r="R7" t="s">
        <v>1918</v>
      </c>
      <c r="S7">
        <f>(B23-S6)/S4</f>
        <v>-1.04</v>
      </c>
    </row>
    <row r="8" spans="1:19">
      <c r="A8" s="25" t="s">
        <v>1919</v>
      </c>
      <c r="B8" s="18">
        <v>120</v>
      </c>
      <c r="C8" s="18" t="s">
        <v>1920</v>
      </c>
      <c r="E8" s="15"/>
      <c r="F8" s="16"/>
      <c r="G8" s="16"/>
      <c r="H8" s="17"/>
    </row>
    <row r="9" spans="1:19">
      <c r="A9" s="18"/>
      <c r="B9" s="18"/>
      <c r="C9" s="18"/>
      <c r="E9" s="19"/>
      <c r="F9" s="20"/>
      <c r="G9" s="20"/>
      <c r="H9" s="21"/>
    </row>
    <row r="10" spans="1:19">
      <c r="A10" s="18"/>
      <c r="B10" s="18"/>
      <c r="C10" s="18"/>
      <c r="E10" s="19"/>
      <c r="F10" s="20"/>
      <c r="G10" s="20"/>
      <c r="H10" s="21"/>
    </row>
    <row r="11" spans="1:19">
      <c r="A11" s="18"/>
      <c r="B11" s="18"/>
      <c r="C11" s="18"/>
      <c r="E11" s="22"/>
      <c r="F11" s="23"/>
      <c r="G11" s="23"/>
      <c r="H11" s="23"/>
    </row>
    <row r="12" spans="1:19">
      <c r="A12" s="18"/>
      <c r="B12" s="18"/>
      <c r="C12" s="18"/>
    </row>
    <row r="13" spans="1:19">
      <c r="A13" s="18"/>
      <c r="B13" s="18"/>
      <c r="C13" s="18"/>
      <c r="J13" s="27" t="s">
        <v>905</v>
      </c>
      <c r="K13" s="16" t="s">
        <v>648</v>
      </c>
      <c r="L13" s="16" t="s">
        <v>1921</v>
      </c>
      <c r="M13" s="16" t="s">
        <v>1922</v>
      </c>
      <c r="N13" s="16" t="s">
        <v>1923</v>
      </c>
      <c r="O13" s="17" t="s">
        <v>1924</v>
      </c>
      <c r="P13" s="16" t="s">
        <v>1925</v>
      </c>
    </row>
    <row r="14" spans="1:19">
      <c r="E14" s="15"/>
      <c r="F14" s="16"/>
      <c r="G14" s="17"/>
      <c r="J14" s="19">
        <v>99</v>
      </c>
      <c r="K14" s="20">
        <v>20</v>
      </c>
      <c r="L14" s="20"/>
      <c r="M14" s="20"/>
      <c r="N14" s="20"/>
      <c r="O14" s="21"/>
      <c r="P14" s="20"/>
    </row>
    <row r="15" spans="1:19">
      <c r="A15" t="s">
        <v>943</v>
      </c>
      <c r="B15">
        <f>SUM(B2:B13)</f>
        <v>713</v>
      </c>
      <c r="E15" s="19"/>
      <c r="F15" s="20"/>
      <c r="G15" s="21"/>
      <c r="I15" s="27" t="s">
        <v>1926</v>
      </c>
      <c r="J15" s="19">
        <v>9</v>
      </c>
      <c r="K15" s="20"/>
      <c r="L15">
        <v>50</v>
      </c>
      <c r="M15">
        <v>99</v>
      </c>
      <c r="N15">
        <v>1</v>
      </c>
      <c r="O15">
        <v>1</v>
      </c>
      <c r="P15" s="20"/>
    </row>
    <row r="16" spans="1:19">
      <c r="E16" s="22"/>
      <c r="F16" s="23"/>
      <c r="G16" s="26"/>
      <c r="I16" s="27" t="s">
        <v>1927</v>
      </c>
      <c r="J16" s="19">
        <v>18</v>
      </c>
      <c r="K16" s="20"/>
      <c r="L16">
        <v>50</v>
      </c>
      <c r="M16">
        <v>99</v>
      </c>
      <c r="N16">
        <v>1</v>
      </c>
      <c r="O16">
        <v>1</v>
      </c>
      <c r="P16" s="20"/>
    </row>
    <row r="17" spans="1:16">
      <c r="A17" t="s">
        <v>1910</v>
      </c>
      <c r="B17">
        <f>SUM(B2:B3)</f>
        <v>578</v>
      </c>
      <c r="I17" s="27" t="s">
        <v>1928</v>
      </c>
      <c r="J17" s="22"/>
      <c r="K17" s="23"/>
      <c r="L17" s="23"/>
      <c r="M17" s="23"/>
      <c r="N17" s="23"/>
      <c r="O17" s="26"/>
      <c r="P17" s="23">
        <v>9</v>
      </c>
    </row>
    <row r="18" spans="1:16">
      <c r="A18" t="s">
        <v>1009</v>
      </c>
      <c r="B18">
        <f>SUM(B4:B7)</f>
        <v>15</v>
      </c>
      <c r="E18" s="15"/>
      <c r="F18" s="16"/>
      <c r="G18" s="17"/>
      <c r="I18" s="27" t="s">
        <v>1929</v>
      </c>
      <c r="P18">
        <v>17</v>
      </c>
    </row>
    <row r="19" spans="1:16">
      <c r="A19" t="s">
        <v>1920</v>
      </c>
      <c r="B19">
        <f>SUM(B7)</f>
        <v>15</v>
      </c>
      <c r="E19" s="22"/>
      <c r="F19" s="23"/>
      <c r="G19" s="26"/>
      <c r="I19" s="27" t="s">
        <v>1930</v>
      </c>
      <c r="J19">
        <v>36</v>
      </c>
      <c r="L19">
        <v>50</v>
      </c>
      <c r="M19">
        <v>99</v>
      </c>
      <c r="N19">
        <v>1</v>
      </c>
      <c r="O19">
        <v>1</v>
      </c>
    </row>
    <row r="20" spans="1:16">
      <c r="I20" s="27" t="s">
        <v>1931</v>
      </c>
      <c r="J20">
        <v>36</v>
      </c>
      <c r="K20">
        <v>10</v>
      </c>
      <c r="L20">
        <v>50</v>
      </c>
      <c r="M20">
        <v>99</v>
      </c>
      <c r="N20">
        <v>1</v>
      </c>
      <c r="O20">
        <v>1</v>
      </c>
    </row>
    <row r="21" spans="1:16">
      <c r="B21" t="s">
        <v>1932</v>
      </c>
      <c r="C21" t="s">
        <v>1933</v>
      </c>
      <c r="E21" s="15"/>
      <c r="F21" s="16" t="s">
        <v>1275</v>
      </c>
      <c r="G21" s="16" t="s">
        <v>1218</v>
      </c>
      <c r="H21" s="17" t="s">
        <v>648</v>
      </c>
      <c r="I21" s="27" t="s">
        <v>1934</v>
      </c>
      <c r="J21">
        <v>64</v>
      </c>
      <c r="K21">
        <v>10</v>
      </c>
      <c r="L21">
        <v>50</v>
      </c>
      <c r="M21">
        <v>99</v>
      </c>
      <c r="N21">
        <v>1</v>
      </c>
      <c r="O21">
        <v>1</v>
      </c>
    </row>
    <row r="22" spans="1:16">
      <c r="A22" t="s">
        <v>1935</v>
      </c>
      <c r="B22">
        <f>B18</f>
        <v>15</v>
      </c>
      <c r="C22">
        <f>B15</f>
        <v>713</v>
      </c>
      <c r="E22" s="22" t="s">
        <v>1057</v>
      </c>
      <c r="F22" s="23">
        <v>7000</v>
      </c>
      <c r="G22" s="23">
        <v>50</v>
      </c>
      <c r="H22" s="26">
        <v>15</v>
      </c>
      <c r="I22" s="27" t="s">
        <v>1936</v>
      </c>
      <c r="J22">
        <v>32</v>
      </c>
      <c r="K22">
        <v>5</v>
      </c>
      <c r="L22">
        <v>50</v>
      </c>
      <c r="M22">
        <v>99</v>
      </c>
      <c r="N22">
        <v>1</v>
      </c>
      <c r="O22">
        <v>1</v>
      </c>
    </row>
    <row r="23" spans="1:16">
      <c r="A23" t="s">
        <v>1937</v>
      </c>
      <c r="B23">
        <f>B22*44</f>
        <v>660</v>
      </c>
      <c r="C23">
        <f>C22*88</f>
        <v>62744</v>
      </c>
      <c r="I23" t="s">
        <v>943</v>
      </c>
      <c r="J23">
        <f t="shared" ref="J23:P23" si="0">SUM(J14:J22)</f>
        <v>294</v>
      </c>
      <c r="K23">
        <f t="shared" si="0"/>
        <v>45</v>
      </c>
      <c r="L23">
        <f t="shared" si="0"/>
        <v>300</v>
      </c>
      <c r="M23">
        <f t="shared" si="0"/>
        <v>594</v>
      </c>
      <c r="N23">
        <f t="shared" si="0"/>
        <v>6</v>
      </c>
      <c r="O23">
        <f t="shared" si="0"/>
        <v>6</v>
      </c>
      <c r="P23">
        <f t="shared" si="0"/>
        <v>26</v>
      </c>
    </row>
    <row r="24" spans="1:16">
      <c r="A24" t="s">
        <v>1938</v>
      </c>
      <c r="B24">
        <f>B22*50</f>
        <v>750</v>
      </c>
      <c r="C24">
        <f>C22*50</f>
        <v>35650</v>
      </c>
      <c r="E24" s="15"/>
      <c r="F24" s="16" t="s">
        <v>1939</v>
      </c>
      <c r="G24" s="17" t="s">
        <v>635</v>
      </c>
    </row>
    <row r="25" spans="1:16">
      <c r="A25" t="s">
        <v>1940</v>
      </c>
      <c r="B25">
        <f>B22/2*50</f>
        <v>375</v>
      </c>
      <c r="C25">
        <f>C22/2*50</f>
        <v>17825</v>
      </c>
      <c r="E25" s="22" t="s">
        <v>1941</v>
      </c>
      <c r="F25" s="23">
        <v>80</v>
      </c>
      <c r="G25" s="26">
        <v>31</v>
      </c>
    </row>
    <row r="26" spans="1:16">
      <c r="A26" t="s">
        <v>1942</v>
      </c>
      <c r="B26" s="9">
        <f>B25/120*2</f>
        <v>6.25</v>
      </c>
      <c r="C26" s="9">
        <f>C25/120*2</f>
        <v>297.08333333333331</v>
      </c>
      <c r="F26">
        <f>F25*20</f>
        <v>1600</v>
      </c>
      <c r="G26">
        <f>G25*30</f>
        <v>930</v>
      </c>
    </row>
    <row r="27" spans="1:16">
      <c r="A27" t="s">
        <v>1923</v>
      </c>
      <c r="B27" s="9">
        <f>B22/2</f>
        <v>7.5</v>
      </c>
      <c r="C27" s="9">
        <f>C22/2</f>
        <v>356.5</v>
      </c>
      <c r="E27" s="15"/>
      <c r="F27" s="16" t="s">
        <v>648</v>
      </c>
      <c r="G27" s="17" t="s">
        <v>1218</v>
      </c>
    </row>
    <row r="28" spans="1:16">
      <c r="E28" s="19"/>
      <c r="F28" s="20"/>
      <c r="G28" s="21"/>
    </row>
    <row r="29" spans="1:16">
      <c r="E29" s="22" t="s">
        <v>1912</v>
      </c>
      <c r="F29" s="23">
        <v>300</v>
      </c>
      <c r="G29" s="26"/>
    </row>
    <row r="30" spans="1:16">
      <c r="I30">
        <v>500</v>
      </c>
      <c r="J30">
        <v>75</v>
      </c>
    </row>
    <row r="31" spans="1:16">
      <c r="I31">
        <v>550</v>
      </c>
    </row>
    <row r="32" spans="1:16">
      <c r="I32">
        <v>600</v>
      </c>
    </row>
    <row r="33" spans="9:16">
      <c r="I33">
        <v>650</v>
      </c>
    </row>
    <row r="34" spans="9:16">
      <c r="I34">
        <v>700</v>
      </c>
      <c r="J34">
        <v>85</v>
      </c>
    </row>
    <row r="35" spans="9:16">
      <c r="I35">
        <v>750</v>
      </c>
      <c r="J35">
        <v>87</v>
      </c>
    </row>
    <row r="36" spans="9:16">
      <c r="I36">
        <v>800</v>
      </c>
    </row>
    <row r="37" spans="9:16">
      <c r="I37">
        <v>850</v>
      </c>
      <c r="J37">
        <v>92</v>
      </c>
    </row>
    <row r="38" spans="9:16">
      <c r="I38">
        <v>900</v>
      </c>
    </row>
    <row r="39" spans="9:16">
      <c r="I39">
        <v>950</v>
      </c>
    </row>
    <row r="41" spans="9:16">
      <c r="J41" s="27" t="s">
        <v>905</v>
      </c>
      <c r="K41" s="16" t="s">
        <v>648</v>
      </c>
      <c r="L41" s="16" t="s">
        <v>1921</v>
      </c>
      <c r="M41" s="16" t="s">
        <v>1922</v>
      </c>
      <c r="N41" s="16" t="s">
        <v>1923</v>
      </c>
      <c r="O41" s="17" t="s">
        <v>1924</v>
      </c>
      <c r="P41" s="16" t="s">
        <v>1925</v>
      </c>
    </row>
    <row r="42" spans="9:16">
      <c r="J42" s="19">
        <v>99</v>
      </c>
      <c r="K42" s="20">
        <v>20</v>
      </c>
      <c r="L42" s="20"/>
      <c r="M42" s="20"/>
      <c r="N42" s="20"/>
      <c r="O42" s="21"/>
      <c r="P42" s="20"/>
    </row>
    <row r="43" spans="9:16">
      <c r="I43" t="s">
        <v>1943</v>
      </c>
      <c r="K43">
        <v>20</v>
      </c>
    </row>
    <row r="44" spans="9:16">
      <c r="I44" s="27" t="s">
        <v>1926</v>
      </c>
      <c r="J44" s="19"/>
      <c r="K44" s="20"/>
      <c r="P44" s="20"/>
    </row>
    <row r="45" spans="9:16">
      <c r="I45" s="27" t="s">
        <v>1927</v>
      </c>
      <c r="J45" s="19"/>
      <c r="K45" s="20"/>
      <c r="P45" s="20"/>
    </row>
    <row r="46" spans="9:16">
      <c r="I46" s="27" t="s">
        <v>1928</v>
      </c>
      <c r="J46" s="22"/>
      <c r="K46" s="23"/>
      <c r="L46" s="23"/>
      <c r="M46" s="23"/>
      <c r="N46" s="23"/>
      <c r="O46" s="26"/>
      <c r="P46" s="23">
        <v>9</v>
      </c>
    </row>
    <row r="47" spans="9:16">
      <c r="I47" s="27" t="s">
        <v>1929</v>
      </c>
      <c r="P47">
        <v>17</v>
      </c>
    </row>
    <row r="48" spans="9:16">
      <c r="I48" s="27" t="s">
        <v>1930</v>
      </c>
      <c r="J48">
        <v>36</v>
      </c>
      <c r="L48">
        <v>50</v>
      </c>
      <c r="M48">
        <v>99</v>
      </c>
      <c r="N48">
        <v>1</v>
      </c>
      <c r="O48">
        <v>1</v>
      </c>
    </row>
    <row r="49" spans="9:16">
      <c r="I49" s="27" t="s">
        <v>1931</v>
      </c>
      <c r="J49">
        <v>36</v>
      </c>
      <c r="K49">
        <v>10</v>
      </c>
      <c r="L49">
        <v>50</v>
      </c>
      <c r="M49">
        <v>99</v>
      </c>
      <c r="N49">
        <v>1</v>
      </c>
      <c r="O49">
        <v>1</v>
      </c>
    </row>
    <row r="50" spans="9:16">
      <c r="I50" s="27" t="s">
        <v>1934</v>
      </c>
      <c r="J50">
        <v>64</v>
      </c>
      <c r="K50">
        <v>10</v>
      </c>
      <c r="L50">
        <v>50</v>
      </c>
      <c r="M50">
        <v>99</v>
      </c>
      <c r="N50">
        <v>1</v>
      </c>
      <c r="O50">
        <v>1</v>
      </c>
    </row>
    <row r="51" spans="9:16">
      <c r="I51" s="27" t="s">
        <v>1936</v>
      </c>
      <c r="J51">
        <v>32</v>
      </c>
      <c r="K51">
        <v>5</v>
      </c>
      <c r="L51">
        <v>50</v>
      </c>
      <c r="M51">
        <v>99</v>
      </c>
      <c r="N51">
        <v>1</v>
      </c>
      <c r="O51">
        <v>1</v>
      </c>
    </row>
    <row r="52" spans="9:16">
      <c r="I52" t="s">
        <v>943</v>
      </c>
      <c r="J52">
        <f t="shared" ref="J52:P52" si="1">SUM(J42:J51)</f>
        <v>267</v>
      </c>
      <c r="K52">
        <f t="shared" si="1"/>
        <v>65</v>
      </c>
      <c r="L52">
        <f t="shared" si="1"/>
        <v>200</v>
      </c>
      <c r="M52">
        <f t="shared" si="1"/>
        <v>396</v>
      </c>
      <c r="N52">
        <f t="shared" si="1"/>
        <v>4</v>
      </c>
      <c r="O52">
        <f t="shared" si="1"/>
        <v>4</v>
      </c>
      <c r="P52">
        <f t="shared" si="1"/>
        <v>26</v>
      </c>
    </row>
  </sheetData>
  <autoFilter ref="A1:C13"/>
  <phoneticPr fontId="57" type="noConversion"/>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4"/>
  <sheetViews>
    <sheetView workbookViewId="0">
      <selection activeCell="G14" sqref="G14"/>
    </sheetView>
  </sheetViews>
  <sheetFormatPr defaultColWidth="9" defaultRowHeight="13.5"/>
  <cols>
    <col min="1" max="1" width="13.75" customWidth="1"/>
    <col min="2" max="2" width="15.375" customWidth="1"/>
    <col min="3" max="3" width="8.875" customWidth="1"/>
    <col min="4" max="4" width="16.125" customWidth="1"/>
    <col min="5" max="5" width="10.875" customWidth="1"/>
    <col min="6" max="6" width="5.125" customWidth="1"/>
    <col min="7" max="7" width="8.875" customWidth="1"/>
    <col min="8" max="9" width="14" customWidth="1"/>
    <col min="10" max="10" width="8.125" customWidth="1"/>
    <col min="11" max="11" width="14" customWidth="1"/>
    <col min="12" max="13" width="9.875" customWidth="1"/>
    <col min="14" max="14" width="12.125" customWidth="1"/>
    <col min="16" max="16" width="3.625" customWidth="1"/>
    <col min="17" max="17" width="12.125" customWidth="1"/>
  </cols>
  <sheetData>
    <row r="1" spans="1:18" ht="20.100000000000001" customHeight="1">
      <c r="A1" s="2" t="s">
        <v>32</v>
      </c>
      <c r="B1" s="3" t="s">
        <v>1944</v>
      </c>
      <c r="C1" s="4" t="s">
        <v>1945</v>
      </c>
      <c r="D1" s="4" t="s">
        <v>1946</v>
      </c>
      <c r="E1" s="4" t="s">
        <v>1947</v>
      </c>
      <c r="F1" s="4" t="s">
        <v>818</v>
      </c>
      <c r="G1" s="4" t="s">
        <v>1948</v>
      </c>
      <c r="H1" s="4" t="s">
        <v>1949</v>
      </c>
      <c r="I1" s="4" t="s">
        <v>1950</v>
      </c>
      <c r="J1" s="4" t="s">
        <v>1951</v>
      </c>
      <c r="K1" s="4" t="s">
        <v>1952</v>
      </c>
      <c r="L1" s="12" t="s">
        <v>1953</v>
      </c>
      <c r="N1" t="s">
        <v>775</v>
      </c>
      <c r="O1">
        <f>SUM(O2:O3)</f>
        <v>0.04</v>
      </c>
      <c r="Q1" t="s">
        <v>755</v>
      </c>
      <c r="R1">
        <f>SUM(R2:R20)</f>
        <v>1.29</v>
      </c>
    </row>
    <row r="2" spans="1:18">
      <c r="A2" t="s">
        <v>1954</v>
      </c>
      <c r="B2" s="5">
        <v>44228</v>
      </c>
      <c r="C2" s="6">
        <v>8.4499999999999993</v>
      </c>
      <c r="D2" s="6">
        <f>R1</f>
        <v>1.29</v>
      </c>
      <c r="E2" s="6">
        <f>O1</f>
        <v>0.04</v>
      </c>
      <c r="F2" s="7">
        <v>99</v>
      </c>
      <c r="G2" s="7">
        <v>0</v>
      </c>
      <c r="H2" s="7">
        <v>6</v>
      </c>
      <c r="I2" s="7">
        <v>0</v>
      </c>
      <c r="J2" s="6">
        <v>1.67</v>
      </c>
      <c r="K2" s="7">
        <v>3000</v>
      </c>
      <c r="L2" s="13">
        <v>51753</v>
      </c>
      <c r="N2" t="s">
        <v>1955</v>
      </c>
      <c r="O2" s="14">
        <v>0.03</v>
      </c>
      <c r="Q2" t="s">
        <v>553</v>
      </c>
      <c r="R2" s="14">
        <v>0.16</v>
      </c>
    </row>
    <row r="3" spans="1:18">
      <c r="A3" t="s">
        <v>1956</v>
      </c>
      <c r="B3" s="5">
        <v>46855</v>
      </c>
      <c r="C3" s="6">
        <v>8.4499999999999993</v>
      </c>
      <c r="D3" s="6">
        <f>R1</f>
        <v>1.29</v>
      </c>
      <c r="E3" s="6">
        <f>O1</f>
        <v>0.04</v>
      </c>
      <c r="F3" s="7">
        <v>99</v>
      </c>
      <c r="G3" s="7">
        <v>0</v>
      </c>
      <c r="H3" s="7">
        <v>6</v>
      </c>
      <c r="I3" s="7">
        <v>0</v>
      </c>
      <c r="J3" s="6">
        <v>1.67</v>
      </c>
      <c r="K3" s="7">
        <v>3000</v>
      </c>
      <c r="L3" s="13">
        <v>51753</v>
      </c>
      <c r="N3" t="s">
        <v>1145</v>
      </c>
      <c r="O3" s="14">
        <v>0.01</v>
      </c>
      <c r="Q3" t="s">
        <v>558</v>
      </c>
      <c r="R3" s="14">
        <v>0.21</v>
      </c>
    </row>
    <row r="4" spans="1:18">
      <c r="A4" t="s">
        <v>1957</v>
      </c>
      <c r="B4" s="8">
        <f>B2*(1+C2)*(1+D2)*(1+(F2-G2)/100)*(1+(H2-I2)/100)*(1+E2)*J2-(K2-L2)</f>
        <v>3555248.9682893213</v>
      </c>
      <c r="O4" s="14"/>
    </row>
    <row r="5" spans="1:18">
      <c r="A5" t="s">
        <v>1957</v>
      </c>
      <c r="B5" s="8">
        <f>B3*(1+C3)*(1+D3)*(1+(F3-G3)/100)*(1+(H3-I3)/100)*(1+E3)*J3-(K3-L3)</f>
        <v>3763523.4755855151</v>
      </c>
      <c r="O5" s="14"/>
    </row>
    <row r="6" spans="1:18">
      <c r="A6" t="s">
        <v>1958</v>
      </c>
      <c r="B6" s="9">
        <f>IF(B4&lt;1,1,B4)</f>
        <v>3555248.9682893213</v>
      </c>
      <c r="Q6" t="s">
        <v>1959</v>
      </c>
      <c r="R6" s="14">
        <v>0.2</v>
      </c>
    </row>
    <row r="7" spans="1:18">
      <c r="B7" s="9">
        <f>IF(B5&lt;1,1,B5)</f>
        <v>3763523.4755855151</v>
      </c>
      <c r="Q7" t="s">
        <v>567</v>
      </c>
      <c r="R7" s="14">
        <v>0.41</v>
      </c>
    </row>
    <row r="8" spans="1:18">
      <c r="A8" t="s">
        <v>1960</v>
      </c>
      <c r="Q8" t="s">
        <v>571</v>
      </c>
      <c r="R8" s="14">
        <v>0.18</v>
      </c>
    </row>
    <row r="9" spans="1:18">
      <c r="Q9" t="s">
        <v>572</v>
      </c>
      <c r="R9" s="14">
        <v>0.13</v>
      </c>
    </row>
    <row r="10" spans="1:18">
      <c r="A10" s="10" t="s">
        <v>1961</v>
      </c>
      <c r="Q10" t="s">
        <v>575</v>
      </c>
      <c r="R10" s="14">
        <v>0</v>
      </c>
    </row>
    <row r="11" spans="1:18">
      <c r="Q11" t="s">
        <v>1962</v>
      </c>
      <c r="R11" s="14">
        <v>0</v>
      </c>
    </row>
    <row r="12" spans="1:18">
      <c r="A12" s="11" t="s">
        <v>1963</v>
      </c>
      <c r="Q12" t="s">
        <v>1964</v>
      </c>
      <c r="R12" s="14">
        <v>0</v>
      </c>
    </row>
    <row r="13" spans="1:18">
      <c r="A13" t="s">
        <v>1965</v>
      </c>
      <c r="Q13" t="s">
        <v>1966</v>
      </c>
      <c r="R13" s="14">
        <v>0</v>
      </c>
    </row>
    <row r="14" spans="1:18">
      <c r="Q14" t="s">
        <v>1967</v>
      </c>
      <c r="R14" s="14">
        <v>0</v>
      </c>
    </row>
    <row r="15" spans="1:18">
      <c r="Q15" t="s">
        <v>1968</v>
      </c>
      <c r="R15" s="14">
        <v>0</v>
      </c>
    </row>
    <row r="16" spans="1:18">
      <c r="A16" t="s">
        <v>1969</v>
      </c>
      <c r="H16" t="s">
        <v>1970</v>
      </c>
      <c r="Q16" t="s">
        <v>1971</v>
      </c>
      <c r="R16" s="14">
        <v>0</v>
      </c>
    </row>
    <row r="17" spans="3:18">
      <c r="Q17" t="s">
        <v>1972</v>
      </c>
      <c r="R17" s="14">
        <v>0</v>
      </c>
    </row>
    <row r="18" spans="3:18">
      <c r="Q18" t="s">
        <v>1973</v>
      </c>
      <c r="R18" s="14">
        <v>0</v>
      </c>
    </row>
    <row r="19" spans="3:18">
      <c r="Q19" t="s">
        <v>1974</v>
      </c>
      <c r="R19" s="14">
        <v>0</v>
      </c>
    </row>
    <row r="20" spans="3:18">
      <c r="Q20" t="s">
        <v>1975</v>
      </c>
      <c r="R20" s="14">
        <v>0</v>
      </c>
    </row>
    <row r="24" spans="3:18">
      <c r="C24" t="s">
        <v>1976</v>
      </c>
    </row>
  </sheetData>
  <phoneticPr fontId="57" type="noConversion"/>
  <hyperlinks>
    <hyperlink ref="A1" location="目录!A1" display="返回首页"/>
  </hyperlinks>
  <pageMargins left="0.75" right="0.75" top="1" bottom="1" header="0.5" footer="0.5"/>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V22"/>
  <sheetViews>
    <sheetView workbookViewId="0">
      <selection activeCell="T25" sqref="T25"/>
    </sheetView>
  </sheetViews>
  <sheetFormatPr defaultColWidth="9" defaultRowHeight="13.5"/>
  <sheetData>
    <row r="2" spans="1:22" ht="20.100000000000001" customHeight="1">
      <c r="A2">
        <v>2000</v>
      </c>
      <c r="V2" s="1"/>
    </row>
    <row r="3" spans="1:22" ht="20.100000000000001" customHeight="1">
      <c r="A3">
        <v>1900</v>
      </c>
      <c r="U3" s="1"/>
    </row>
    <row r="4" spans="1:22" ht="20.100000000000001" customHeight="1">
      <c r="A4">
        <v>1800</v>
      </c>
      <c r="T4" s="1"/>
    </row>
    <row r="5" spans="1:22" ht="20.100000000000001" customHeight="1">
      <c r="A5">
        <v>1700</v>
      </c>
      <c r="S5" s="1"/>
    </row>
    <row r="6" spans="1:22" ht="20.100000000000001" customHeight="1">
      <c r="A6">
        <v>1600</v>
      </c>
      <c r="R6" s="1"/>
    </row>
    <row r="7" spans="1:22" ht="20.100000000000001" customHeight="1">
      <c r="A7">
        <v>1500</v>
      </c>
      <c r="Q7" s="1"/>
    </row>
    <row r="8" spans="1:22" ht="20.100000000000001" customHeight="1">
      <c r="A8">
        <v>1400</v>
      </c>
      <c r="P8" s="1"/>
    </row>
    <row r="9" spans="1:22" ht="20.100000000000001" customHeight="1">
      <c r="A9">
        <v>1300</v>
      </c>
      <c r="O9" s="1"/>
    </row>
    <row r="10" spans="1:22" ht="20.100000000000001" customHeight="1">
      <c r="A10">
        <v>1200</v>
      </c>
      <c r="N10" s="1"/>
    </row>
    <row r="11" spans="1:22" ht="20.100000000000001" customHeight="1">
      <c r="A11">
        <v>1100</v>
      </c>
      <c r="M11" s="1"/>
    </row>
    <row r="12" spans="1:22" ht="20.100000000000001" customHeight="1">
      <c r="A12">
        <v>1000</v>
      </c>
      <c r="L12" s="1"/>
    </row>
    <row r="13" spans="1:22" ht="20.100000000000001" customHeight="1">
      <c r="A13">
        <v>900</v>
      </c>
      <c r="K13" s="1"/>
    </row>
    <row r="14" spans="1:22" ht="20.100000000000001" customHeight="1">
      <c r="A14">
        <v>800</v>
      </c>
      <c r="J14" s="1"/>
    </row>
    <row r="15" spans="1:22" ht="20.100000000000001" customHeight="1">
      <c r="A15">
        <v>700</v>
      </c>
      <c r="I15" s="1"/>
    </row>
    <row r="16" spans="1:22" ht="20.100000000000001" customHeight="1">
      <c r="A16">
        <v>600</v>
      </c>
      <c r="H16" s="1"/>
    </row>
    <row r="17" spans="1:7" ht="20.100000000000001" customHeight="1">
      <c r="A17">
        <v>500</v>
      </c>
      <c r="G17" s="1"/>
    </row>
    <row r="18" spans="1:7" ht="20.100000000000001" customHeight="1">
      <c r="A18">
        <v>400</v>
      </c>
      <c r="F18" s="1"/>
    </row>
    <row r="19" spans="1:7" ht="39.950000000000003" customHeight="1">
      <c r="A19">
        <v>300</v>
      </c>
      <c r="E19" s="1"/>
    </row>
    <row r="20" spans="1:7" ht="39.950000000000003" customHeight="1">
      <c r="A20">
        <v>200</v>
      </c>
      <c r="D20" s="1"/>
    </row>
    <row r="21" spans="1:7" ht="39.950000000000003" customHeight="1">
      <c r="A21">
        <v>100</v>
      </c>
      <c r="C21" s="1"/>
    </row>
    <row r="22" spans="1:7" ht="39.950000000000003" customHeight="1">
      <c r="A22">
        <v>0</v>
      </c>
      <c r="B22" s="1"/>
    </row>
  </sheetData>
  <phoneticPr fontId="57" type="noConversion"/>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I14" sqref="I14"/>
    </sheetView>
  </sheetViews>
  <sheetFormatPr defaultColWidth="9" defaultRowHeight="13.5"/>
  <sheetData/>
  <phoneticPr fontId="57" type="noConversion"/>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9" defaultRowHeight="13.5"/>
  <sheetData/>
  <phoneticPr fontId="57" type="noConversion"/>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32</vt:i4>
      </vt:variant>
    </vt:vector>
  </HeadingPairs>
  <TitlesOfParts>
    <vt:vector size="32" baseType="lpstr">
      <vt:lpstr>目录</vt:lpstr>
      <vt:lpstr>第一世领</vt:lpstr>
      <vt:lpstr>第二世领</vt:lpstr>
      <vt:lpstr>鬼修那世领</vt:lpstr>
      <vt:lpstr>需要可领</vt:lpstr>
      <vt:lpstr>比较重要</vt:lpstr>
      <vt:lpstr>盆子玫瑰</vt:lpstr>
      <vt:lpstr>特别重要</vt:lpstr>
      <vt:lpstr>不需用到</vt:lpstr>
      <vt:lpstr>py一览</vt:lpstr>
      <vt:lpstr>词缀上限</vt:lpstr>
      <vt:lpstr>门派</vt:lpstr>
      <vt:lpstr>炼药</vt:lpstr>
      <vt:lpstr>军衔装备</vt:lpstr>
      <vt:lpstr>地图</vt:lpstr>
      <vt:lpstr>属性对应</vt:lpstr>
      <vt:lpstr>寿命药</vt:lpstr>
      <vt:lpstr>跑环</vt:lpstr>
      <vt:lpstr>熊猫食物</vt:lpstr>
      <vt:lpstr>单项属性</vt:lpstr>
      <vt:lpstr>当前体力</vt:lpstr>
      <vt:lpstr>单项属性 (上天版)</vt:lpstr>
      <vt:lpstr>威力</vt:lpstr>
      <vt:lpstr>成就</vt:lpstr>
      <vt:lpstr>本源的计算</vt:lpstr>
      <vt:lpstr>蛮荒耗程</vt:lpstr>
      <vt:lpstr>鬼修</vt:lpstr>
      <vt:lpstr>修为</vt:lpstr>
      <vt:lpstr>Sheet1</vt:lpstr>
      <vt:lpstr>伤害计算</vt:lpstr>
      <vt:lpstr>Sheet2</vt:lpstr>
      <vt:lpstr>修炼计划</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asus</cp:lastModifiedBy>
  <dcterms:created xsi:type="dcterms:W3CDTF">2019-11-14T04:07:00Z</dcterms:created>
  <dcterms:modified xsi:type="dcterms:W3CDTF">2020-09-30T08:17:26Z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2052-11.1.0.9582</vt:lpwstr>
  </property>
</Properties>
</file>