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6"/>
  <workbookPr codeName="ThisWorkbook"/>
  <mc:AlternateContent xmlns:mc="http://schemas.openxmlformats.org/markup-compatibility/2006">
    <mc:Choice Requires="x15">
      <x15ac:absPath xmlns:x15ac="http://schemas.microsoft.com/office/spreadsheetml/2010/11/ac" url="D:\备份\Game\懒人修仙v1.1.8\懒人修仙\攻略\轻便MOD\"/>
    </mc:Choice>
  </mc:AlternateContent>
  <xr:revisionPtr revIDLastSave="0" documentId="13_ncr:1_{82DFA277-D7E8-465D-9CC1-6556D909BBBE}" xr6:coauthVersionLast="36" xr6:coauthVersionMax="36" xr10:uidLastSave="{00000000-0000-0000-0000-000000000000}"/>
  <bookViews>
    <workbookView xWindow="0" yWindow="0" windowWidth="0" windowHeight="17940" activeTab="3" xr2:uid="{00000000-000D-0000-FFFF-FFFF00000000}"/>
  </bookViews>
  <sheets>
    <sheet name="目录" sheetId="17" r:id="rId1"/>
    <sheet name="门派" sheetId="9" r:id="rId2"/>
    <sheet name="地图" sheetId="6" r:id="rId3"/>
    <sheet name="通用" sheetId="11" r:id="rId4"/>
    <sheet name="鲲鲲 " sheetId="12" r:id="rId5"/>
    <sheet name="魔道" sheetId="4" r:id="rId6"/>
    <sheet name="正道" sheetId="15" r:id="rId7"/>
    <sheet name="天驱" sheetId="16" r:id="rId8"/>
    <sheet name="剑修" sheetId="7" r:id="rId9"/>
    <sheet name="蛮荒入门" sheetId="20" r:id="rId10"/>
    <sheet name="种植相关" sheetId="13" r:id="rId11"/>
    <sheet name="详细攻略1" sheetId="23" r:id="rId12"/>
    <sheet name="详细攻略2" sheetId="28" r:id="rId13"/>
    <sheet name="详细攻略3" sheetId="26" r:id="rId14"/>
    <sheet name="详细攻略4" sheetId="24" r:id="rId15"/>
    <sheet name="详细攻略5" sheetId="27" r:id="rId16"/>
  </sheets>
  <calcPr calcId="191029"/>
</workbook>
</file>

<file path=xl/calcChain.xml><?xml version="1.0" encoding="utf-8"?>
<calcChain xmlns="http://schemas.openxmlformats.org/spreadsheetml/2006/main">
  <c r="I20" i="13" l="1"/>
  <c r="C20" i="13"/>
  <c r="J20" i="13" s="1"/>
  <c r="K20" i="13" s="1"/>
  <c r="I19" i="13"/>
  <c r="C19" i="13"/>
  <c r="J19" i="13" s="1"/>
  <c r="K19" i="13" s="1"/>
  <c r="I18" i="13"/>
  <c r="C18" i="13"/>
  <c r="J18" i="13" s="1"/>
  <c r="K18" i="13" s="1"/>
  <c r="I17" i="13"/>
  <c r="C17" i="13"/>
  <c r="J17" i="13" s="1"/>
  <c r="K17" i="13" s="1"/>
  <c r="I16" i="13"/>
  <c r="C16" i="13"/>
  <c r="J16" i="13" s="1"/>
  <c r="K16" i="13" s="1"/>
  <c r="I15" i="13"/>
  <c r="C15" i="13"/>
  <c r="J15" i="13" s="1"/>
  <c r="K15" i="13" s="1"/>
  <c r="I14" i="13"/>
  <c r="C14" i="13"/>
  <c r="J14" i="13" s="1"/>
  <c r="K14" i="13" s="1"/>
  <c r="I13" i="13"/>
  <c r="C13" i="13"/>
  <c r="J13" i="13" s="1"/>
  <c r="K13" i="13" s="1"/>
  <c r="I12" i="13"/>
  <c r="C12" i="13"/>
  <c r="J12" i="13" s="1"/>
  <c r="K12" i="13" s="1"/>
  <c r="I11" i="13"/>
  <c r="C11" i="13"/>
  <c r="J11" i="13" s="1"/>
  <c r="K11" i="13" s="1"/>
  <c r="M10" i="13"/>
  <c r="I10" i="13"/>
  <c r="J10" i="13" s="1"/>
  <c r="K10" i="13" s="1"/>
  <c r="C10" i="13"/>
  <c r="M9" i="13"/>
  <c r="N9" i="13" s="1"/>
  <c r="I9" i="13"/>
  <c r="C9" i="13"/>
  <c r="J9" i="13" s="1"/>
  <c r="K9" i="13" s="1"/>
  <c r="M8" i="13"/>
  <c r="I8" i="13"/>
  <c r="J8" i="13" s="1"/>
  <c r="C8" i="13"/>
  <c r="M7" i="13"/>
  <c r="I7" i="13"/>
  <c r="C7" i="13"/>
  <c r="J7" i="13" s="1"/>
  <c r="K7" i="13" s="1"/>
  <c r="M6" i="13"/>
  <c r="I6" i="13"/>
  <c r="J6" i="13" s="1"/>
  <c r="C6" i="13"/>
  <c r="M5" i="13"/>
  <c r="N5" i="13" s="1"/>
  <c r="I5" i="13"/>
  <c r="C5" i="13"/>
  <c r="J5" i="13" s="1"/>
  <c r="K5" i="13" s="1"/>
  <c r="M37" i="7"/>
  <c r="M36" i="7"/>
  <c r="M35" i="7"/>
  <c r="M34" i="7"/>
  <c r="M30" i="7"/>
  <c r="M29" i="7"/>
  <c r="M28" i="7"/>
  <c r="M24" i="7"/>
  <c r="M23" i="7"/>
  <c r="M22" i="7"/>
  <c r="M19" i="7"/>
  <c r="M18" i="7"/>
  <c r="M17" i="7"/>
  <c r="M16" i="7"/>
  <c r="I46" i="16"/>
  <c r="I45" i="16"/>
  <c r="I44" i="16"/>
  <c r="I41" i="16"/>
  <c r="I40" i="16"/>
  <c r="I39" i="16"/>
  <c r="AG51" i="15"/>
  <c r="AG50" i="15"/>
  <c r="U50" i="15"/>
  <c r="AG49" i="15"/>
  <c r="U49" i="15"/>
  <c r="U48" i="15"/>
  <c r="U44" i="15"/>
  <c r="U43" i="15"/>
  <c r="AG42" i="15"/>
  <c r="U42" i="15"/>
  <c r="AG41" i="15"/>
  <c r="U41" i="15"/>
  <c r="AG40" i="15"/>
  <c r="U40" i="15"/>
  <c r="AG39" i="15"/>
  <c r="U39" i="15"/>
  <c r="AG51" i="4"/>
  <c r="I51" i="4"/>
  <c r="AG50" i="4"/>
  <c r="I50" i="4"/>
  <c r="AG49" i="4"/>
  <c r="U49" i="4"/>
  <c r="I49" i="4"/>
  <c r="U48" i="4"/>
  <c r="U47" i="4"/>
  <c r="AG42" i="4"/>
  <c r="U42" i="4"/>
  <c r="I42" i="4"/>
  <c r="AG41" i="4"/>
  <c r="U41" i="4"/>
  <c r="I41" i="4"/>
  <c r="AG40" i="4"/>
  <c r="U40" i="4"/>
  <c r="I40" i="4"/>
  <c r="AG39" i="4"/>
  <c r="U39" i="4"/>
  <c r="I39" i="4"/>
  <c r="G59" i="12"/>
  <c r="G58" i="12"/>
  <c r="G57" i="12"/>
  <c r="I50" i="12"/>
  <c r="I49" i="12"/>
  <c r="I48" i="12"/>
  <c r="N8" i="13" l="1"/>
  <c r="K8" i="13"/>
  <c r="N6" i="13"/>
  <c r="K6" i="13"/>
  <c r="N7" i="13"/>
  <c r="N10"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chengchuan dong</author>
  </authors>
  <commentList>
    <comment ref="B38" authorId="0" shapeId="0" xr:uid="{00000000-0006-0000-0500-000001000000}">
      <text>
        <r>
          <rPr>
            <sz val="9"/>
            <rFont val="宋体"/>
            <charset val="134"/>
          </rPr>
          <t xml:space="preserve">属性 Lv.850
法攻：(3100~3400)
法攻：3100 - 3400
真气：1500 - 2500
灵力：1500 - 2500
法攻%：30 - 40
套装 巫灵庇护（武器）
[1]：体力+40%
[1]：法力+40%
[1]：法攻+30000
[1]：木系亲和+100
[1]：法攻+40%
[1]：全伤+20%
</t>
        </r>
      </text>
    </comment>
    <comment ref="N38" authorId="0" shapeId="0" xr:uid="{00000000-0006-0000-0500-000002000000}">
      <text>
        <r>
          <rPr>
            <sz val="9"/>
            <rFont val="宋体"/>
            <charset val="134"/>
          </rPr>
          <t xml:space="preserve">属性 Lv.850
物攻：(2000~3800) - (2000~3800)
根骨：1500 - 2500
武术：1500 - 2500
速度：1500 - 2500
近伤%：10 - 30
套装 灭道戮仙刃
[1]：低物攻+10000
[1]：火系亲和+80
[1]：体力+40%
[1]：生命再生+5%
[1]：忽视法免+10
[1]：全伤+10%
</t>
        </r>
      </text>
    </comment>
    <comment ref="Z38" authorId="0" shapeId="0" xr:uid="{00000000-0006-0000-0500-000003000000}">
      <text>
        <r>
          <rPr>
            <b/>
            <sz val="9"/>
            <rFont val="宋体"/>
            <charset val="134"/>
          </rPr>
          <t>属性 Lv.850</t>
        </r>
        <r>
          <rPr>
            <sz val="9"/>
            <rFont val="宋体"/>
            <charset val="134"/>
          </rPr>
          <t xml:space="preserve">
物攻：3000 - (3500~4000)
根骨：1500 - 2000
体力%：35 - 40
法免：1 - 5
物免：1 - 5
</t>
        </r>
        <r>
          <rPr>
            <b/>
            <sz val="9"/>
            <rFont val="宋体"/>
            <charset val="134"/>
          </rPr>
          <t xml:space="preserve">
套装 天魔血神</t>
        </r>
        <r>
          <rPr>
            <sz val="9"/>
            <rFont val="宋体"/>
            <charset val="134"/>
          </rPr>
          <t xml:space="preserve">
[1]：嘲讽+300
[1]：防御+35%
[1]：法防+35%
[1]：生命再生+20%
[1]：体力+30%
[1]：物免+10
</t>
        </r>
      </text>
    </comment>
    <comment ref="O40" authorId="0" shapeId="0" xr:uid="{00000000-0006-0000-0500-000004000000}">
      <text>
        <r>
          <rPr>
            <b/>
            <sz val="9"/>
            <rFont val="宋体"/>
            <charset val="134"/>
          </rPr>
          <t>属性 Lv.750
物攻：(1500~2800) - (1500~2800)
根骨：500 - 1500
武术：500 - 1500
速度：500 - 1500
物攻%：3 - 15
套装 魔刀 
[1]：低物攻+5000
[1]：火系亲和+50
[1]：体力+30%</t>
        </r>
      </text>
    </comment>
    <comment ref="C41" authorId="0" shapeId="0" xr:uid="{00000000-0006-0000-0500-000005000000}">
      <text>
        <r>
          <rPr>
            <b/>
            <sz val="9"/>
            <rFont val="宋体"/>
            <charset val="134"/>
          </rPr>
          <t>属性 Lv.800
法攻：(2600~2900)
法攻：2600 - 2900
暴击率：30 - 50
法攻%：20 - 30</t>
        </r>
        <r>
          <rPr>
            <sz val="9"/>
            <rFont val="宋体"/>
            <charset val="134"/>
          </rPr>
          <t xml:space="preserve">
套装 祖巫之灵
[1]：体力+20%
[1]：法力+20%
[1]：法攻+10000
[1]：木系亲和+50
[1]：法攻+30%
[1]：全伤+15%</t>
        </r>
      </text>
    </comment>
    <comment ref="AA41" authorId="0" shapeId="0" xr:uid="{00000000-0006-0000-0500-000006000000}">
      <text>
        <r>
          <rPr>
            <b/>
            <sz val="9"/>
            <rFont val="宋体"/>
            <charset val="134"/>
          </rPr>
          <t>属性 Lv.750
物攻：2000 - (2500~3000)
根骨：1000 - 1500
土系亲和：30
体力%：20 - 30
套装 天魔血妖
[1]：土系亲和+60
[1]：防御+30%
[1]：护甲+30%
[1]：生命再生+20%
[1]：体力+20%</t>
        </r>
      </text>
    </comment>
    <comment ref="N44" authorId="0" shapeId="0" xr:uid="{00000000-0006-0000-0500-000007000000}">
      <text>
        <r>
          <rPr>
            <b/>
            <sz val="9"/>
            <rFont val="宋体"/>
            <charset val="134"/>
          </rPr>
          <t xml:space="preserve">属性 Lv.850
根骨：(3000~5000)
武术：3000 - 5000
物攻%：10 - 15
生命再生：2000 - 3000
忽视法免：3
套装 魔焰战甲
[3]：火系亲和+120
[3]：物攻+40%
[3]：忽视法免+10
[3]：火系抗性+120
[3]：生命再生+10%
[3]：物免+20
</t>
        </r>
      </text>
    </comment>
    <comment ref="B46" authorId="0" shapeId="0" xr:uid="{00000000-0006-0000-0500-000008000000}">
      <text>
        <r>
          <rPr>
            <b/>
            <sz val="9"/>
            <rFont val="宋体"/>
            <charset val="134"/>
          </rPr>
          <t xml:space="preserve">属性 Lv.850
真气：(3000~5000)
灵力：3000 - 5000
法攻%：10 - 15
法力再生：4000 - 6000
忽视法免：3
套装 巫灵庇护
[3]：木系亲和+120
[3]：法攻+40%
[3]：忽视法免+10
[3]：木系抗性+120
[3]：暴击率+40
[3]：体力+20%
</t>
        </r>
      </text>
    </comment>
    <comment ref="O46" authorId="0" shapeId="0" xr:uid="{00000000-0006-0000-0500-000009000000}">
      <text>
        <r>
          <rPr>
            <b/>
            <sz val="9"/>
            <rFont val="宋体"/>
            <charset val="134"/>
          </rPr>
          <t>属性 Lv.800
根骨：(300~500)
武术：300 - 500
体力%：5 - 10
生命再生：2000 - 3000
套装 天魔战甲
[3]：火系亲和+100
[3]：物攻+30%
[3]：忽视法免+5
[3]：火系抗性+100
[3]：暴击率+30</t>
        </r>
      </text>
    </comment>
    <comment ref="Z46" authorId="0" shapeId="0" xr:uid="{00000000-0006-0000-0500-00000A000000}">
      <text>
        <r>
          <rPr>
            <b/>
            <sz val="9"/>
            <rFont val="宋体"/>
            <charset val="134"/>
          </rPr>
          <t xml:space="preserve">属性 Lv.850
法防：(5000~8000)
护甲：5000 - 8000
根骨：3000 - 5000
体力%：15 - 17
法免：3
套装 魔化盘古
[3]：生命再生+15%
[3]：防御+60%
[3]：护甲+60%
[3]：体力+80%
[3]：物免+25
[3]：法免+25
</t>
        </r>
      </text>
    </comment>
    <comment ref="C49" authorId="0" shapeId="0" xr:uid="{00000000-0006-0000-0500-00000B000000}">
      <text>
        <r>
          <rPr>
            <b/>
            <sz val="9"/>
            <rFont val="宋体"/>
            <charset val="134"/>
          </rPr>
          <t>属性 Lv.800
真气：(300~500)
灵力：300 - 500
法攻%：10
法力再生：2000 - 3000
套装 祖巫赐福
[3]：木系亲和+100
[3]：法攻+30%
[3]：忽视法免+5
[3]：木系抗性+100
[3]：暴击率+30
[3]：体力+10%</t>
        </r>
        <r>
          <rPr>
            <sz val="9"/>
            <rFont val="宋体"/>
            <charset val="134"/>
          </rPr>
          <t xml:space="preserve">
</t>
        </r>
      </text>
    </comment>
    <comment ref="AA49" authorId="0" shapeId="0" xr:uid="{00000000-0006-0000-0500-00000C000000}">
      <text>
        <r>
          <rPr>
            <b/>
            <sz val="9"/>
            <rFont val="宋体"/>
            <charset val="134"/>
          </rPr>
          <t>属性 Lv.800
法防：(3000~4000)
护甲：3000 - 4000
体力：600 - 1000
体力%：10 - 12
套装 盘古附体
[3]：生命再生+10%
[3]：防御+50%
[3]：护甲+50%
[3]：体力+30%
[3]：物免+15
[3]：法免+15</t>
        </r>
      </text>
    </comment>
    <comment ref="N50" authorId="0" shapeId="0" xr:uid="{00000000-0006-0000-0500-00000D000000}">
      <text>
        <r>
          <rPr>
            <b/>
            <sz val="9"/>
            <rFont val="宋体"/>
            <charset val="134"/>
          </rPr>
          <t>属性 Lv.850
根骨：(3000~5000)
武术：3000 - 5000
物攻%：10 - 15
生命再生：2000 - 3000
忽视法免：5
套装 魔焰战甲
[3]：火系亲和+120
[3]：物攻+40%
[3]：忽视法免+10
[3]：火系抗性+120
[3]：生命再生+10%
[3]：物免+20</t>
        </r>
      </text>
    </comment>
    <comment ref="O52" authorId="0" shapeId="0" xr:uid="{00000000-0006-0000-0500-00000E000000}">
      <text>
        <r>
          <rPr>
            <b/>
            <sz val="9"/>
            <rFont val="宋体"/>
            <charset val="134"/>
          </rPr>
          <t>属性 Lv.800
根骨：(300~500)
武术：300 - 500
体力%：5 - 10
生命再生：2000 - 3000</t>
        </r>
        <r>
          <rPr>
            <sz val="9"/>
            <rFont val="宋体"/>
            <charset val="134"/>
          </rPr>
          <t xml:space="preserve">
套装 天魔战甲
[3]：火系亲和+100
[3]：物攻+30%
[3]：忽视法免+5
[3]：火系抗性+100
[3]：暴击率+30</t>
        </r>
      </text>
    </comment>
    <comment ref="Z54" authorId="0" shapeId="0" xr:uid="{00000000-0006-0000-0500-00000F000000}">
      <text>
        <r>
          <rPr>
            <b/>
            <sz val="9"/>
            <rFont val="宋体"/>
            <charset val="134"/>
          </rPr>
          <t>属性 Lv.850
防御：(5000~8000)
护甲：5000 - 8000
根骨：3000 - 5000
体力%：15 - 20
物免：5
套装 魔化盘古
[3]：生命再生+15%
[3]：防御+60%
[3]：护甲+60%
[3]：体力+80%
[3]：物免+25
[3]：法免+25</t>
        </r>
      </text>
    </comment>
    <comment ref="B55" authorId="0" shapeId="0" xr:uid="{00000000-0006-0000-0500-000010000000}">
      <text>
        <r>
          <rPr>
            <b/>
            <sz val="9"/>
            <rFont val="宋体"/>
            <charset val="134"/>
          </rPr>
          <t xml:space="preserve">属性 Lv.800
真气：(3000~5000)
灵力：3000 - 5000
法攻%：10 - 15
法力再生：4000 - 6000
忽视法免：5
套装 巫灵庇护
[3]：木系亲和+120
[3]：法攻+40%
[3]：忽视法免+10
[3]：木系抗性+120
[3]：暴击率+40
[3]：体力+20%
</t>
        </r>
      </text>
    </comment>
    <comment ref="N56" authorId="0" shapeId="0" xr:uid="{00000000-0006-0000-0500-000011000000}">
      <text>
        <r>
          <rPr>
            <b/>
            <sz val="9"/>
            <rFont val="宋体"/>
            <charset val="134"/>
          </rPr>
          <t xml:space="preserve">属性 Lv.850
根骨：(3000~5000)
武术：3000 - 5000
速度：3000 - 5000
生命再生：2000 - 3000
忽视法免：2
套装 魔焰战甲
[3]：火系亲和+120
[3]：物攻+40%
[3]：忽视法免+10
[3]：火系抗性+120
[3]：生命再生+10%
[3]：物免+20
</t>
        </r>
      </text>
    </comment>
    <comment ref="AA57" authorId="0" shapeId="0" xr:uid="{00000000-0006-0000-0500-000012000000}">
      <text>
        <r>
          <rPr>
            <b/>
            <sz val="9"/>
            <rFont val="宋体"/>
            <charset val="134"/>
          </rPr>
          <t>属性 Lv.800
防御：(3000~4000)
护甲：3000 - 4000
体力：600 - 1000
体力%：10 - 15</t>
        </r>
        <r>
          <rPr>
            <sz val="9"/>
            <rFont val="宋体"/>
            <charset val="134"/>
          </rPr>
          <t xml:space="preserve">
套装 盘古附体
[3]：生命再生+10%
[3]：防御+50%
[3]：护甲+50%
[3]：体力+30%
[3]：物免+15
[3]：法免+15</t>
        </r>
      </text>
    </comment>
    <comment ref="C58" authorId="0" shapeId="0" xr:uid="{00000000-0006-0000-0500-000013000000}">
      <text>
        <r>
          <rPr>
            <b/>
            <sz val="9"/>
            <rFont val="宋体"/>
            <charset val="134"/>
          </rPr>
          <t>属性 Lv.800
真气：(300~500)
灵力：300 - 500
法攻%：10
法力再生：2000 - 3000</t>
        </r>
        <r>
          <rPr>
            <sz val="9"/>
            <rFont val="宋体"/>
            <charset val="134"/>
          </rPr>
          <t xml:space="preserve">
套装 祖巫赐福
[3]：木系亲和+100
[3]：法攻+30%
[3]：忽视法免+5
[3]：木系抗性+100
[3]：暴击率+30
[3]：体力+10%</t>
        </r>
      </text>
    </comment>
    <comment ref="O58" authorId="0" shapeId="0" xr:uid="{00000000-0006-0000-0500-000014000000}">
      <text>
        <r>
          <rPr>
            <b/>
            <sz val="9"/>
            <rFont val="宋体"/>
            <charset val="134"/>
          </rPr>
          <t xml:space="preserve">属性 Lv.800
根骨：(300~500)
武术：300 - 500
体力%：5 - 10
生命再生：2000 - 3000
套装 天魔战甲
[3]：火系亲和+100
[3]：物攻+30%
[3]：忽视法免+5
[3]：火系抗性+100
[3]：暴击率+30
</t>
        </r>
      </text>
    </comment>
    <comment ref="Z62" authorId="0" shapeId="0" xr:uid="{00000000-0006-0000-0500-000015000000}">
      <text>
        <r>
          <rPr>
            <b/>
            <sz val="9"/>
            <rFont val="宋体"/>
            <charset val="134"/>
          </rPr>
          <t xml:space="preserve">属性 Lv.850
防御：(5000~8000)
护甲：5000 - 8000
根骨：3000 - 5000
体力%：15 - 18
法免：2
套装 魔化盘古
[3]：生命再生+15%
[3]：防御+60%
[3]：护甲+60%
[3]：体力+80%
[3]：物免+25
[3]：法免+25
</t>
        </r>
      </text>
    </comment>
    <comment ref="B63" authorId="0" shapeId="0" xr:uid="{00000000-0006-0000-0500-000016000000}">
      <text>
        <r>
          <rPr>
            <b/>
            <sz val="9"/>
            <rFont val="宋体"/>
            <charset val="134"/>
          </rPr>
          <t xml:space="preserve">属性Lv.850
真气：(3000~5000)
灵力：3000 - 5000
速度：3000 - 5000
法力再生：4000 - 6000
忽视法免：2
套装 巫灵庇护
[3]：木系亲和+120
[3]：法攻+40%
[3]：忽视法免+10
[3]：木系抗性+120
[3]：暴击率+40
[3]：体力+20%
</t>
        </r>
      </text>
    </comment>
    <comment ref="AA65" authorId="0" shapeId="0" xr:uid="{00000000-0006-0000-0500-000017000000}">
      <text>
        <r>
          <rPr>
            <b/>
            <sz val="9"/>
            <rFont val="宋体"/>
            <charset val="134"/>
          </rPr>
          <t xml:space="preserve">属性 Lv.800
防御：(3000~4000)
护甲：3000 - 4000
体力：600 - 1000
体力%：10 - 13
套装 盘古附体
[3]：生命再生+10%
[3]：防御+50%
[3]：护甲+50%
[3]：体力+30%
[3]：物免+15
[3]：法免+15
</t>
        </r>
      </text>
    </comment>
    <comment ref="C66" authorId="0" shapeId="0" xr:uid="{00000000-0006-0000-0500-000018000000}">
      <text>
        <r>
          <rPr>
            <b/>
            <sz val="9"/>
            <rFont val="宋体"/>
            <charset val="134"/>
          </rPr>
          <t xml:space="preserve">属性 Lv.800
真气：(300~500)
灵力：300 - 500
法攻%：10
法力再生：2000 - 3000
套装 组巫赐福
[3]：木系亲和+100
[3]：法攻+30%
[3]：忽视法免+5
[3]：木系抗性+100
[3]：暴击率+30
[3]：体力+10%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chengchuan dong</author>
  </authors>
  <commentList>
    <comment ref="Z6" authorId="0" shapeId="0" xr:uid="{00000000-0006-0000-0600-000001000000}">
      <text>
        <r>
          <rPr>
            <sz val="9"/>
            <rFont val="宋体"/>
            <charset val="134"/>
          </rPr>
          <t xml:space="preserve">其他功法请参照资料站，或看经验修为篇
</t>
        </r>
      </text>
    </comment>
    <comment ref="B38" authorId="0" shapeId="0" xr:uid="{00000000-0006-0000-0600-000002000000}">
      <text>
        <r>
          <rPr>
            <sz val="9"/>
            <rFont val="宋体"/>
            <charset val="134"/>
          </rPr>
          <t xml:space="preserve">属性 Lv.850
法攻：(2600~3600)
灵力：1000 - 1500
暴击率：30 - 40
法攻%：30
法力%：20 - 30
套装 人皇剑（武器）
[1]：法攻+30%
[1]：全伤+10%
[1]：忽视法免+10
[1]：法力+30%
[1]：法力再生+10%
[1]：土系亲和+80
</t>
        </r>
      </text>
    </comment>
    <comment ref="N38" authorId="0" shapeId="0" xr:uid="{00000000-0006-0000-0600-000003000000}">
      <text>
        <r>
          <rPr>
            <b/>
            <sz val="9"/>
            <rFont val="宋体"/>
            <charset val="134"/>
          </rPr>
          <t>属性 Lv.850
法攻：(3100~3400)
法攻：3100 - 3400
真气：1500 - 2500
灵力：1500 - 2500
法攻%：30 - 40
套装 祝融附体
[1]：法力再生+15%
[1]：法攻+35000
[1]：忽视法免+15
[1]：火系亲和+100
[1]：法攻+50%
[1]：全伤+25%</t>
        </r>
      </text>
    </comment>
    <comment ref="O41" authorId="0" shapeId="0" xr:uid="{00000000-0006-0000-0600-000004000000}">
      <text>
        <r>
          <rPr>
            <b/>
            <sz val="9"/>
            <rFont val="宋体"/>
            <charset val="134"/>
          </rPr>
          <t>属性 Lv.750
法攻：(2600~2900)
法攻：2600 - 2900
暴击率：30 - 50
法攻%：20 - 30
套装 祝融神佑
[1]：法力再生+10%
[1]：法攻+10000
[1]：速度+50%
[1]：火系亲和+50
[1]：法攻+30%
[1]：全伤+15%</t>
        </r>
      </text>
    </comment>
    <comment ref="N45" authorId="0" shapeId="0" xr:uid="{00000000-0006-0000-0600-000005000000}">
      <text>
        <r>
          <rPr>
            <b/>
            <sz val="9"/>
            <rFont val="宋体"/>
            <charset val="134"/>
          </rPr>
          <t>属性 Lv.850
真气：(3000~5000)
灵力：3000 - 5000
法攻%：10 - 15
法力再生：2000 - 3000
忽视法免：3
套装 祝融附体
[3]：火系亲和+120
[3]：法攻+40%
[3]：忽视法免+10
[3]：火系抗性+120
[3]：真气+3000
[3]：法力再生+15%</t>
        </r>
      </text>
    </comment>
    <comment ref="O48" authorId="0" shapeId="0" xr:uid="{00000000-0006-0000-0600-000006000000}">
      <text>
        <r>
          <rPr>
            <b/>
            <sz val="9"/>
            <rFont val="宋体"/>
            <charset val="134"/>
          </rPr>
          <t>属性 Lv.800
真气：(300~500)
灵力：300 - 500
法攻%：10
法力再生：2000 - 3000
套装 烛龙
[3]：法攻+5000
[3]：法攻+30%
[3]：忽视法免+5
[3]：火系抗性+100
[3]：暴击率+30
[3]：法力+10%</t>
        </r>
      </text>
    </comment>
    <comment ref="N52" authorId="0" shapeId="0" xr:uid="{00000000-0006-0000-0600-000007000000}">
      <text>
        <r>
          <rPr>
            <b/>
            <sz val="9"/>
            <rFont val="宋体"/>
            <charset val="134"/>
          </rPr>
          <t>属性 Lv.850
真气：(3000~5000)
灵力：3000 - 5000
法攻%：10 - 15
法力再生：2000 - 3000
忽视法免：5
套装 祝融附体
[3]：火系亲和+120
[3]：法攻+40%
[3]：忽视法免+10
[3]：火系抗性+120
[3]：真气+3000
[3]：法力再生+15%</t>
        </r>
      </text>
    </comment>
    <comment ref="O55" authorId="0" shapeId="0" xr:uid="{00000000-0006-0000-0600-000008000000}">
      <text>
        <r>
          <rPr>
            <b/>
            <sz val="9"/>
            <rFont val="宋体"/>
            <charset val="134"/>
          </rPr>
          <t>属性 Lv.800
真气：(300~500)
灵力：300 - 500
法攻%：10
法力再生：2000 - 3000</t>
        </r>
        <r>
          <rPr>
            <sz val="9"/>
            <rFont val="宋体"/>
            <charset val="134"/>
          </rPr>
          <t xml:space="preserve">
套装 烛龙
[3]：法攻+5000
[3]：法攻+30%
[3]：忽视法免+5
[3]：火系抗性+100
[3]：暴击率+30
[3]：法力+10%</t>
        </r>
      </text>
    </comment>
    <comment ref="N59" authorId="0" shapeId="0" xr:uid="{00000000-0006-0000-0600-000009000000}">
      <text>
        <r>
          <rPr>
            <b/>
            <sz val="9"/>
            <rFont val="宋体"/>
            <charset val="134"/>
          </rPr>
          <t xml:space="preserve">属性 Lv.850
真气：(3000~5000)
灵力：3000 - 5000
速度：3000 - 5000
法力再生：2000 - 3000
忽视法免：2
套装 祝融附体
[3]：火系亲和+120
[3]：法攻+40%
[3]：忽视法免+10
[3]：火系抗性+120
[3]：真气+3000
[3]：法力再生+15%
</t>
        </r>
      </text>
    </comment>
    <comment ref="O62" authorId="0" shapeId="0" xr:uid="{00000000-0006-0000-0600-00000A000000}">
      <text>
        <r>
          <rPr>
            <b/>
            <sz val="9"/>
            <rFont val="宋体"/>
            <charset val="134"/>
          </rPr>
          <t xml:space="preserve">属性 Lv.800
真气：(300~500)
灵力：300 - 500
法攻%：10
法力再生：2000 - 3000
套装 烛龙
[3]：法攻+5000
[3]：法攻+30%
[3]：忽视法免+5
[3]：火系抗性+100
[3]：暴击率+30
[3]：法力+10%
</t>
        </r>
      </text>
    </comment>
    <comment ref="B65" authorId="0" shapeId="0" xr:uid="{00000000-0006-0000-0600-00000B000000}">
      <text>
        <r>
          <rPr>
            <b/>
            <sz val="9"/>
            <rFont val="宋体"/>
            <charset val="134"/>
          </rPr>
          <t xml:space="preserve">属性 Lv.850
真气：(3000~5000)
灵力：3000 - 5000
体力%：10 - 15
法力%：10 - 15
法力再生%：1 - 3
套装 人皇轩辕圣衣
[3]：土系亲和+120
[3]：法力+70%
[3]：法攻+40%
[3]：土系抗性+120
[3]：自爆几率+60
[3]：自爆程度+8888
</t>
        </r>
      </text>
    </comment>
    <comment ref="C68" authorId="0" shapeId="0" xr:uid="{00000000-0006-0000-0600-00000C000000}">
      <text>
        <r>
          <rPr>
            <b/>
            <sz val="9"/>
            <rFont val="宋体"/>
            <charset val="134"/>
          </rPr>
          <t>属性 Lv.800
真气：(300~500)
灵力：300 - 500
法攻%：10
法力再生：2000 - 3000
套装 祖巫赐福
[3]：木系亲和+100
[3]：法攻+30%
[3]：忽视法免+5
[3]：木系抗性+100
[3]：暴击率+30
[3]：体力+10%</t>
        </r>
        <r>
          <rPr>
            <sz val="9"/>
            <rFont val="宋体"/>
            <charset val="134"/>
          </rPr>
          <t xml:space="preserve">
</t>
        </r>
      </text>
    </comment>
    <comment ref="B72" authorId="0" shapeId="0" xr:uid="{00000000-0006-0000-0600-00000D000000}">
      <text>
        <r>
          <rPr>
            <b/>
            <sz val="9"/>
            <rFont val="宋体"/>
            <charset val="134"/>
          </rPr>
          <t xml:space="preserve">属性 Lv.800
真气：(3000~5000)
灵力：3000 - 5000
体力%：10 - 15
法力%：10 - 15
法力再生%：1 - 5
套装 人皇轩辕圣衣
[3]：土系亲和+120
[3]：法力+70%
[3]：法攻+40%
[3]：土系抗性+120
[3]：自爆几率+60
[3]：自爆程度+8888
</t>
        </r>
      </text>
    </comment>
    <comment ref="C75" authorId="0" shapeId="0" xr:uid="{00000000-0006-0000-0600-00000E000000}">
      <text>
        <r>
          <rPr>
            <b/>
            <sz val="9"/>
            <rFont val="宋体"/>
            <charset val="134"/>
          </rPr>
          <t>属性 Lv.800
真气：(300~500)
灵力：300 - 500
法攻%：10
法力再生：2000 - 3000</t>
        </r>
        <r>
          <rPr>
            <sz val="9"/>
            <rFont val="宋体"/>
            <charset val="134"/>
          </rPr>
          <t xml:space="preserve">
套装 祖巫赐福
[3]：木系亲和+100
[3]：法攻+30%
[3]：忽视法免+5
[3]：木系抗性+100
[3]：暴击率+30
[3]：体力+10%</t>
        </r>
      </text>
    </comment>
    <comment ref="B79" authorId="0" shapeId="0" xr:uid="{00000000-0006-0000-0600-00000F000000}">
      <text>
        <r>
          <rPr>
            <b/>
            <sz val="9"/>
            <rFont val="宋体"/>
            <charset val="134"/>
          </rPr>
          <t xml:space="preserve">属性Lv.850
真气：(3000~5000)
灵力：3000 - 5000
速度：3000 - 5000
法力%：10 - 15
法力再生%：1 - 2
套装 人皇轩辕圣衣
[3]：土系亲和+120
[3]：法力+70%
[3]：法攻+40%
[3]：土系抗性+120
[3]：自爆几率+60
[3]：自爆程度+8888
</t>
        </r>
      </text>
    </comment>
    <comment ref="C82" authorId="0" shapeId="0" xr:uid="{00000000-0006-0000-0600-000010000000}">
      <text>
        <r>
          <rPr>
            <b/>
            <sz val="9"/>
            <rFont val="宋体"/>
            <charset val="134"/>
          </rPr>
          <t xml:space="preserve">属性 Lv.800
真气：(300~500)
灵力：300 - 500
法攻%：10
法力再生：2000 - 3000
套装 组巫赐福
[3]：木系亲和+100
[3]：法攻+30%
[3]：忽视法免+5
[3]：木系抗性+100
[3]：暴击率+30
[3]：体力+10%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chengchuan dong</author>
  </authors>
  <commentList>
    <comment ref="B38" authorId="0" shapeId="0" xr:uid="{00000000-0006-0000-0700-000001000000}">
      <text>
        <r>
          <rPr>
            <b/>
            <sz val="9"/>
            <rFont val="宋体"/>
            <charset val="134"/>
          </rPr>
          <t>属性 Lv.850
低物攻：(5000~6000)
法攻：5000 - 6000
物攻%：30
法攻%：30
忽视法免：10</t>
        </r>
        <r>
          <rPr>
            <sz val="9"/>
            <rFont val="宋体"/>
            <charset val="134"/>
          </rPr>
          <t xml:space="preserve">
套装 玄幽之气（武器）
[1]：忽视法免+10
[1]：全伤+10%
[1]：物攻+40%
[1]：法攻+40%
[1]：生命再生+10%
[1]：法力再生+10%
</t>
        </r>
      </text>
    </comment>
    <comment ref="O39" authorId="0" shapeId="0" xr:uid="{00000000-0006-0000-0700-000002000000}">
      <text>
        <r>
          <rPr>
            <b/>
            <sz val="9"/>
            <rFont val="宋体"/>
            <charset val="134"/>
          </rPr>
          <t>属性 Lv.750
物攻：(1500~2800) - (1500~2800)
根骨：500 - 1500
武术：500 - 1500
速度：500 - 1500
物攻%：3 - 15
套装 魔刀 
[1]：低物攻+5000
[1]：火系亲和+50
[1]：体力+30%</t>
        </r>
      </text>
    </comment>
    <comment ref="C41" authorId="0" shapeId="0" xr:uid="{00000000-0006-0000-0700-000003000000}">
      <text>
        <r>
          <rPr>
            <b/>
            <sz val="9"/>
            <rFont val="宋体"/>
            <charset val="134"/>
          </rPr>
          <t>属性 Lv.750
低物攻：(2600~2900)
法攻：2600 - 2900
物攻%：20
法攻%：200 - 30</t>
        </r>
        <r>
          <rPr>
            <sz val="9"/>
            <rFont val="宋体"/>
            <charset val="134"/>
          </rPr>
          <t xml:space="preserve">
套装 葵水之气
[1]：忽视法免+5
[1]：全伤+5%
[1]：物攻+30%
[1]：法攻+30%
[1]：生命再生+5%
[1]：法力再生+5%</t>
        </r>
      </text>
    </comment>
    <comment ref="B46" authorId="0" shapeId="0" xr:uid="{00000000-0006-0000-0700-000004000000}">
      <text>
        <r>
          <rPr>
            <b/>
            <sz val="9"/>
            <rFont val="宋体"/>
            <charset val="134"/>
          </rPr>
          <t xml:space="preserve">属性 Lv.850
武术：(3000~5000)
灵力：3000 - 5000
法攻%：15
法力再生：4000 - 6000
忽视法免：3
套装 共工之力
[3]：水系亲和+120
[3]：体力+40%
[3]：法力+40%
[3]：水系抗性+120
[3]：暴击率+50
[3]：忽视法免+10
</t>
        </r>
      </text>
    </comment>
    <comment ref="C49" authorId="0" shapeId="0" xr:uid="{00000000-0006-0000-0700-000005000000}">
      <text>
        <r>
          <rPr>
            <b/>
            <sz val="9"/>
            <rFont val="宋体"/>
            <charset val="134"/>
          </rPr>
          <t>属性 Lv.800
武术：(300~500)
灵力：300 - 500
法攻%：10
法力再生：2000 - 3000
套装 水灵之魂
[3]：水系亲和+100
[3]：体力+30%
[3]：法力+30%
[3]：水系抗性+100
[3]：暴击率+30
[3]：忽视法免+5</t>
        </r>
      </text>
    </comment>
    <comment ref="B55" authorId="0" shapeId="0" xr:uid="{00000000-0006-0000-0700-000006000000}">
      <text>
        <r>
          <rPr>
            <b/>
            <sz val="9"/>
            <rFont val="宋体"/>
            <charset val="134"/>
          </rPr>
          <t xml:space="preserve">属性 Lv.850
武术：(3000~5000)
灵力：3000 - 5000
物攻%：25
法力再生：4000 - 6000
忽视法免：5
套装 共工之力
[3]：水系亲和+120
[3]：体力+40%
[3]：法力+40%
[3]：水系抗性+120
[3]：暴击率+50
[3]：忽视法免+10
</t>
        </r>
      </text>
    </comment>
    <comment ref="C58" authorId="0" shapeId="0" xr:uid="{00000000-0006-0000-0700-000007000000}">
      <text>
        <r>
          <rPr>
            <b/>
            <sz val="9"/>
            <rFont val="宋体"/>
            <charset val="134"/>
          </rPr>
          <t xml:space="preserve">属性 Lv.800
武术：(300~500)
灵力：300 - 500
物攻%：20
法力再生：2000 - 3000
</t>
        </r>
        <r>
          <rPr>
            <sz val="9"/>
            <rFont val="宋体"/>
            <charset val="134"/>
          </rPr>
          <t xml:space="preserve">
套装 水灵之魂
[3]：水系亲和+100
[3]：体力+30%
[3]：法力+30%
[3]：水系抗性+100
[3]：暴击率+30
[3]：忽视法免+5</t>
        </r>
      </text>
    </comment>
    <comment ref="N62" authorId="0" shapeId="0" xr:uid="{00000000-0006-0000-0700-000008000000}">
      <text>
        <r>
          <rPr>
            <b/>
            <sz val="9"/>
            <rFont val="宋体"/>
            <charset val="134"/>
          </rPr>
          <t xml:space="preserve">属性 Lv.850
法防：7000
防御：7000
法防：7000
物免：5
法免：5
套装 骨鲲
[1]：物免+10
[1]：法免+20
[1]：体力+30%
[1]：水系抗性+100
[1]：火系抗性+100
[1]：土系抗性+100
</t>
        </r>
      </text>
    </comment>
    <comment ref="B63" authorId="0" shapeId="0" xr:uid="{00000000-0006-0000-0700-000009000000}">
      <text>
        <r>
          <rPr>
            <b/>
            <sz val="9"/>
            <rFont val="宋体"/>
            <charset val="134"/>
          </rPr>
          <t xml:space="preserve">属性Lv.850
武术：(3000~5000)
灵力：3000 - 5000
法攻%：15
法力再生：4000 - 6000
忽视法免：2
套装 共工之力
[3]：水系亲和+120
[3]：体力+40%
[3]：法力+40%
[3]：水系抗性+120
[3]：暴击率+50
[3]：忽视法免+10
</t>
        </r>
      </text>
    </comment>
    <comment ref="C66" authorId="0" shapeId="0" xr:uid="{00000000-0006-0000-0700-00000A000000}">
      <text>
        <r>
          <rPr>
            <b/>
            <sz val="9"/>
            <rFont val="宋体"/>
            <charset val="134"/>
          </rPr>
          <t xml:space="preserve">属性 Lv.800
武术：(300~500)
灵力：300 - 500
法攻%：10
法力再生：2000 - 3000
套装 水灵之魂
[3]：水系亲和+100
[3]：体力+30%
[3]：法力+30%
[3]：水系抗性+100
[3]：暴击率+30
[3]：忽视法免+5
</t>
        </r>
      </text>
    </comment>
    <comment ref="N72" authorId="0" shapeId="0" xr:uid="{00000000-0006-0000-0700-00000B000000}">
      <text>
        <r>
          <rPr>
            <b/>
            <sz val="9"/>
            <rFont val="宋体"/>
            <charset val="134"/>
          </rPr>
          <t xml:space="preserve">属性 Lv.850
法防：8000
防御：8000
法防：5000
物免：10
体力：5000 - 8000
套装 魔神吕布
[1]：物免+20
[1]：防御+50%
[1]：护甲+25%
[1]：体力+30%
[1]：遇怪修正+100
[1]：木系抗性+100
</t>
        </r>
      </text>
    </comment>
    <comment ref="N82" authorId="0" shapeId="0" xr:uid="{00000000-0006-0000-0700-00000C000000}">
      <text>
        <r>
          <rPr>
            <b/>
            <sz val="9"/>
            <rFont val="宋体"/>
            <charset val="134"/>
          </rPr>
          <t>属性 Lv.850
防御：(5000~8000)
护甲：5000 - 8000
根骨：3000 - 5000
体力%：15 - 18
法免：2
套装 九霄雷劫鼠
[1]：法免+10
[1]：法防+50%
[1]：护甲+25%
[1]：体力+20%
[1]：宠物经验+100
[1]：金系抗性+100</t>
        </r>
      </text>
    </comment>
  </commentList>
</comments>
</file>

<file path=xl/sharedStrings.xml><?xml version="1.0" encoding="utf-8"?>
<sst xmlns="http://schemas.openxmlformats.org/spreadsheetml/2006/main" count="2005" uniqueCount="1155">
  <si>
    <t>目录</t>
  </si>
  <si>
    <t>门派</t>
  </si>
  <si>
    <t>地图</t>
  </si>
  <si>
    <t>通用</t>
  </si>
  <si>
    <t>鲲鲲</t>
  </si>
  <si>
    <t>魔道</t>
  </si>
  <si>
    <t>正道</t>
  </si>
  <si>
    <t>天驱</t>
  </si>
  <si>
    <t>剑修</t>
  </si>
  <si>
    <t>蛮荒入门</t>
  </si>
  <si>
    <t>种植相关</t>
  </si>
  <si>
    <t>序</t>
  </si>
  <si>
    <t>流派</t>
  </si>
  <si>
    <t>类型</t>
  </si>
  <si>
    <t>功法</t>
  </si>
  <si>
    <t>加点建议</t>
  </si>
  <si>
    <t>建议灵根</t>
  </si>
  <si>
    <t>门槛要求</t>
  </si>
  <si>
    <t>门槛建议</t>
  </si>
  <si>
    <t>特点</t>
  </si>
  <si>
    <t>详细说明</t>
  </si>
  <si>
    <t>上天建议</t>
  </si>
  <si>
    <t>返回目录</t>
  </si>
  <si>
    <t>祝融</t>
  </si>
  <si>
    <t>火法</t>
  </si>
  <si>
    <t>《祝融阳炎真解》</t>
  </si>
  <si>
    <t>灵力</t>
  </si>
  <si>
    <t>火</t>
  </si>
  <si>
    <t>正道心法150级</t>
  </si>
  <si>
    <t>入门可玩</t>
  </si>
  <si>
    <t>焚烧一切</t>
  </si>
  <si>
    <t>点此跳转</t>
  </si>
  <si>
    <t>轩辕</t>
  </si>
  <si>
    <t>土法</t>
  </si>
  <si>
    <t>《轩辕三皇心经》</t>
  </si>
  <si>
    <t>真气</t>
  </si>
  <si>
    <t>土</t>
  </si>
  <si>
    <t>正道心法100级</t>
  </si>
  <si>
    <t>先玩火法</t>
  </si>
  <si>
    <t>炸天帮的荣耀</t>
  </si>
  <si>
    <t>拳架</t>
  </si>
  <si>
    <t>木武</t>
  </si>
  <si>
    <t>《简单心意拳架》</t>
  </si>
  <si>
    <t>武术根骨</t>
  </si>
  <si>
    <t>木</t>
  </si>
  <si>
    <t>拳意3级</t>
  </si>
  <si>
    <t>一力降十会</t>
  </si>
  <si>
    <t>魔刀</t>
  </si>
  <si>
    <t>火武</t>
  </si>
  <si>
    <t>《魔刀业火功》</t>
  </si>
  <si>
    <t>武术</t>
  </si>
  <si>
    <t>魔道心法100级</t>
  </si>
  <si>
    <t>单刀看手双刀看走</t>
  </si>
  <si>
    <t>盘古</t>
  </si>
  <si>
    <t>土肉</t>
  </si>
  <si>
    <t>《盘古开天功》</t>
  </si>
  <si>
    <t>根骨</t>
  </si>
  <si>
    <t>魔道心法200级</t>
  </si>
  <si>
    <t>先玩魔刀</t>
  </si>
  <si>
    <t>有肉有伤害</t>
  </si>
  <si>
    <t>祖巫</t>
  </si>
  <si>
    <t>木法</t>
  </si>
  <si>
    <t>《祖巫神藏经》</t>
  </si>
  <si>
    <t>超暴力法坦</t>
  </si>
  <si>
    <t>御仙</t>
  </si>
  <si>
    <t>肉来</t>
  </si>
  <si>
    <t>《御仙魂》</t>
  </si>
  <si>
    <t>水</t>
  </si>
  <si>
    <t>天驱秘术100级</t>
  </si>
  <si>
    <t>后宫养成</t>
  </si>
  <si>
    <t>共工</t>
  </si>
  <si>
    <t>水法或水武</t>
  </si>
  <si>
    <t>《共工御水真经》</t>
  </si>
  <si>
    <t>灵力或武术</t>
  </si>
  <si>
    <t>天驱秘术200级</t>
  </si>
  <si>
    <t>法武-两极分化</t>
  </si>
  <si>
    <t>控甲</t>
  </si>
  <si>
    <t>金武</t>
  </si>
  <si>
    <t>《控甲师》</t>
  </si>
  <si>
    <t>天驱秘术500级</t>
  </si>
  <si>
    <t>上天再想</t>
  </si>
  <si>
    <t>高达-仙人的玩具</t>
  </si>
  <si>
    <t>以上</t>
  </si>
  <si>
    <t>剑道</t>
  </si>
  <si>
    <t>速度</t>
  </si>
  <si>
    <t>《吾之剑道》</t>
  </si>
  <si>
    <t>灵巧</t>
  </si>
  <si>
    <t>不限</t>
  </si>
  <si>
    <t>剑心3级</t>
  </si>
  <si>
    <t>十步一人不留痕</t>
  </si>
  <si>
    <t>80万灵巧</t>
  </si>
  <si>
    <t>前言</t>
  </si>
  <si>
    <t xml:space="preserve">        很多萌新玩家不了解轻变的阵营有什么，该怎么选，又有哪些流派区分。因故笔者写下这篇简介供大家参考。
        首先，介绍一下轻变的阵营。轻变目前有：正道，魔道，天驱三大阵营。出窍中期时，玩家可以通过资料站查询py码的方式，获得天选令，天选令炼化成装备后就可以通过配方合成对应阵营心法。（请不要强化或者把天选令做成法宝，全游戏只此一个！）</t>
  </si>
  <si>
    <t>查询流派时，可以在资料站人物相关以及物品相关输入：祝融，轩辕，拳架，魔刀，盘古，祖巫，御仙魂，共工，即可查询到相应的功法以及装备     如图：</t>
  </si>
  <si>
    <t xml:space="preserve">  </t>
  </si>
  <si>
    <t xml:space="preserve"> </t>
  </si>
  <si>
    <t>经验+炼药</t>
  </si>
  <si>
    <t>技能来源</t>
  </si>
  <si>
    <t>神龙苦修帽</t>
  </si>
  <si>
    <t>善功×100</t>
  </si>
  <si>
    <t>兽决传承玉简I（副本 || 粽叶 250）</t>
  </si>
  <si>
    <t>超级暴怒：超级暴怒</t>
  </si>
  <si>
    <t>苦修帽 ×1</t>
  </si>
  <si>
    <r>
      <rPr>
        <sz val="14"/>
        <color theme="1"/>
        <rFont val="等线"/>
        <charset val="134"/>
        <scheme val="minor"/>
      </rPr>
      <t>先古石</t>
    </r>
    <r>
      <rPr>
        <sz val="14"/>
        <color theme="1"/>
        <rFont val="等线"/>
        <charset val="134"/>
        <scheme val="minor"/>
      </rPr>
      <t> × 100</t>
    </r>
  </si>
  <si>
    <t>超级灵性：超级灵性</t>
  </si>
  <si>
    <t>神龙驭兽符 ×1</t>
  </si>
  <si>
    <t>善功×50</t>
  </si>
  <si>
    <t>超级好斗：超级好斗</t>
  </si>
  <si>
    <t>许愿×1</t>
  </si>
  <si>
    <r>
      <rPr>
        <sz val="14"/>
        <color theme="1"/>
        <rFont val="等线"/>
        <charset val="134"/>
        <scheme val="minor"/>
      </rPr>
      <t>龙珠</t>
    </r>
    <r>
      <rPr>
        <sz val="14"/>
        <color theme="1"/>
        <rFont val="等线"/>
        <charset val="134"/>
        <scheme val="minor"/>
      </rPr>
      <t>×7</t>
    </r>
  </si>
  <si>
    <t>疯狗咬猫拳：疯狗咬猫拳</t>
  </si>
  <si>
    <t>上古驭兽符 ×1</t>
  </si>
  <si>
    <t>超级爪击：超级爪击</t>
  </si>
  <si>
    <t>血脉之力：血脉之力</t>
  </si>
  <si>
    <t>神龙苦修衣</t>
  </si>
  <si>
    <r>
      <rPr>
        <sz val="14"/>
        <color theme="1"/>
        <rFont val="等线"/>
        <charset val="134"/>
        <scheme val="minor"/>
      </rPr>
      <t>善功</t>
    </r>
    <r>
      <rPr>
        <sz val="14"/>
        <color theme="1"/>
        <rFont val="等线"/>
        <charset val="134"/>
        <scheme val="minor"/>
      </rPr>
      <t>×100</t>
    </r>
  </si>
  <si>
    <t>帝王引擎：帝王引擎</t>
  </si>
  <si>
    <r>
      <rPr>
        <sz val="14"/>
        <color theme="1"/>
        <rFont val="等线"/>
        <charset val="134"/>
        <scheme val="minor"/>
      </rPr>
      <t>苦修衣 </t>
    </r>
    <r>
      <rPr>
        <sz val="14"/>
        <color theme="1"/>
        <rFont val="等线"/>
        <charset val="134"/>
        <scheme val="minor"/>
      </rPr>
      <t>×1</t>
    </r>
  </si>
  <si>
    <t>荒地木 × 150</t>
  </si>
  <si>
    <t>五行免疫：五行免疫</t>
  </si>
  <si>
    <r>
      <rPr>
        <sz val="14"/>
        <color theme="1"/>
        <rFont val="等线"/>
        <charset val="134"/>
        <scheme val="minor"/>
      </rPr>
      <t>神龙练功服 </t>
    </r>
    <r>
      <rPr>
        <sz val="14"/>
        <color theme="1"/>
        <rFont val="等线"/>
        <charset val="134"/>
        <scheme val="minor"/>
      </rPr>
      <t>×1</t>
    </r>
  </si>
  <si>
    <t>兽决传承玉简II（副本 || 粽叶 450）</t>
  </si>
  <si>
    <t>祖传嘲讽脸：祖传嘲讽脸</t>
  </si>
  <si>
    <t>魔化练功服 ×1</t>
  </si>
  <si>
    <t>大佬肝</t>
  </si>
  <si>
    <t>剧毒霜寒：剧毒霜寒</t>
  </si>
  <si>
    <t>超级灵泉：超级灵泉</t>
  </si>
  <si>
    <t>神龙苦修靴</t>
  </si>
  <si>
    <t>妖灵赞歌：妖灵赞歌</t>
  </si>
  <si>
    <r>
      <rPr>
        <sz val="14"/>
        <color theme="1"/>
        <rFont val="等线"/>
        <charset val="134"/>
        <scheme val="minor"/>
      </rPr>
      <t>苦修靴 </t>
    </r>
    <r>
      <rPr>
        <sz val="14"/>
        <color theme="1"/>
        <rFont val="等线"/>
        <charset val="134"/>
        <scheme val="minor"/>
      </rPr>
      <t>×1</t>
    </r>
  </si>
  <si>
    <t>先古石 × 100</t>
  </si>
  <si>
    <t>爆裂火球：爆裂火球</t>
  </si>
  <si>
    <r>
      <rPr>
        <sz val="14"/>
        <color theme="1"/>
        <rFont val="等线"/>
        <charset val="134"/>
        <scheme val="minor"/>
      </rPr>
      <t>神龙练功鞋 </t>
    </r>
    <r>
      <rPr>
        <sz val="14"/>
        <color theme="1"/>
        <rFont val="等线"/>
        <charset val="134"/>
        <scheme val="minor"/>
      </rPr>
      <t>×1</t>
    </r>
  </si>
  <si>
    <t>超级法力盾：超级法力盾</t>
  </si>
  <si>
    <t>咸鱼王赐福：咸鱼王赐福</t>
  </si>
  <si>
    <t>魔化练功鞋 ×1</t>
  </si>
  <si>
    <t>负面情绪</t>
  </si>
  <si>
    <t>唐三藏</t>
  </si>
  <si>
    <r>
      <rPr>
        <sz val="14"/>
        <color theme="1"/>
        <rFont val="等线"/>
        <charset val="134"/>
        <scheme val="minor"/>
      </rPr>
      <t>《玄武经》</t>
    </r>
    <r>
      <rPr>
        <sz val="14"/>
        <color theme="1"/>
        <rFont val="等线"/>
        <charset val="134"/>
        <scheme val="minor"/>
      </rPr>
      <t>×2</t>
    </r>
  </si>
  <si>
    <t>潘多拉魔盒（SL）</t>
  </si>
  <si>
    <t>兽决传承玉简III（副本 ||  粽叶 1500）</t>
  </si>
  <si>
    <t>金灵体：金灵体</t>
  </si>
  <si>
    <r>
      <rPr>
        <sz val="14"/>
        <color theme="1"/>
        <rFont val="等线"/>
        <charset val="134"/>
        <scheme val="minor"/>
      </rPr>
      <t>《如来神掌》</t>
    </r>
    <r>
      <rPr>
        <sz val="14"/>
        <color theme="1"/>
        <rFont val="等线"/>
        <charset val="134"/>
        <scheme val="minor"/>
      </rPr>
      <t>×2</t>
    </r>
  </si>
  <si>
    <r>
      <rPr>
        <sz val="14"/>
        <color theme="1"/>
        <rFont val="等线"/>
        <charset val="134"/>
        <scheme val="minor"/>
      </rPr>
      <t>善功</t>
    </r>
    <r>
      <rPr>
        <sz val="14"/>
        <color theme="1"/>
        <rFont val="等线"/>
        <charset val="134"/>
        <scheme val="minor"/>
      </rPr>
      <t>×33</t>
    </r>
    <r>
      <rPr>
        <sz val="14"/>
        <color theme="1"/>
        <rFont val="等线"/>
        <charset val="134"/>
        <scheme val="minor"/>
      </rPr>
      <t xml:space="preserve"> + 善功×33（炼药）</t>
    </r>
  </si>
  <si>
    <t>木灵体：木灵体</t>
  </si>
  <si>
    <r>
      <rPr>
        <sz val="14"/>
        <color theme="1"/>
        <rFont val="等线"/>
        <charset val="134"/>
        <scheme val="minor"/>
      </rPr>
      <t>认真的秃头</t>
    </r>
    <r>
      <rPr>
        <sz val="14"/>
        <color theme="1"/>
        <rFont val="等线"/>
        <charset val="134"/>
        <scheme val="minor"/>
      </rPr>
      <t>×1</t>
    </r>
  </si>
  <si>
    <t>1000w</t>
  </si>
  <si>
    <t>水灵体：水灵体</t>
  </si>
  <si>
    <r>
      <rPr>
        <sz val="14"/>
        <color theme="1"/>
        <rFont val="等线"/>
        <charset val="134"/>
        <scheme val="minor"/>
      </rPr>
      <t>二师兄</t>
    </r>
    <r>
      <rPr>
        <sz val="14"/>
        <color theme="1"/>
        <rFont val="等线"/>
        <charset val="134"/>
        <scheme val="minor"/>
      </rPr>
      <t>×1</t>
    </r>
  </si>
  <si>
    <t>银河</t>
  </si>
  <si>
    <t>火灵体：火灵体</t>
  </si>
  <si>
    <r>
      <rPr>
        <sz val="14"/>
        <color theme="1"/>
        <rFont val="等线"/>
        <charset val="134"/>
        <scheme val="minor"/>
      </rPr>
      <t>沙师弟</t>
    </r>
    <r>
      <rPr>
        <sz val="14"/>
        <color theme="1"/>
        <rFont val="等线"/>
        <charset val="134"/>
        <scheme val="minor"/>
      </rPr>
      <t>×1</t>
    </r>
  </si>
  <si>
    <t>土灵体：土灵体</t>
  </si>
  <si>
    <r>
      <rPr>
        <sz val="14"/>
        <color theme="1"/>
        <rFont val="等线"/>
        <charset val="134"/>
        <scheme val="minor"/>
      </rPr>
      <t>善功</t>
    </r>
    <r>
      <rPr>
        <sz val="14"/>
        <color theme="1"/>
        <rFont val="等线"/>
        <charset val="134"/>
        <scheme val="minor"/>
      </rPr>
      <t>×30</t>
    </r>
  </si>
  <si>
    <t>超级连击：超级连击</t>
  </si>
  <si>
    <t>血雾：血雾</t>
  </si>
  <si>
    <t>灵兽珠（要吸怪）</t>
  </si>
  <si>
    <t>善功×66</t>
  </si>
  <si>
    <t>四象护体：四象护体</t>
  </si>
  <si>
    <t>朝露姬×1</t>
  </si>
  <si>
    <t>小凶许×1</t>
  </si>
  <si>
    <t>粽叶×2333</t>
  </si>
  <si>
    <t>兽决传承玉简Ⅳ（副本 || 粽叶 4000）</t>
  </si>
  <si>
    <t>蜕凡残躯：蜕凡残躯</t>
  </si>
  <si>
    <t>蜕凡残力：蜕凡残力</t>
  </si>
  <si>
    <t>神农项链</t>
  </si>
  <si>
    <t>惊吓盒子</t>
  </si>
  <si>
    <t>四圣灵体：四圣灵体</t>
  </si>
  <si>
    <t>神速力：神速力</t>
  </si>
  <si>
    <t>静心戒</t>
  </si>
  <si>
    <t>蓬莱试炼</t>
  </si>
  <si>
    <t>神怒：神怒</t>
  </si>
  <si>
    <r>
      <rPr>
        <b/>
        <sz val="14"/>
        <color theme="1"/>
        <rFont val="微软雅黑"/>
        <charset val="134"/>
      </rPr>
      <t>神农</t>
    </r>
    <r>
      <rPr>
        <b/>
        <sz val="14"/>
        <color theme="1"/>
        <rFont val="Arial"/>
        <family val="2"/>
      </rPr>
      <t>(Max:20)</t>
    </r>
  </si>
  <si>
    <t>《药王宝典》（药王密库）</t>
  </si>
  <si>
    <t>注：可使用枯叶草炼药提升</t>
  </si>
  <si>
    <t>低阶随机兽决（1000W 灵兽坊）</t>
  </si>
  <si>
    <t>不动如山</t>
  </si>
  <si>
    <r>
      <rPr>
        <sz val="14"/>
        <color theme="1"/>
        <rFont val="等线"/>
        <charset val="134"/>
        <scheme val="minor"/>
      </rPr>
      <t>炼丹药性</t>
    </r>
    <r>
      <rPr>
        <sz val="14"/>
        <color rgb="FF333333"/>
        <rFont val="Arial"/>
        <family val="2"/>
      </rPr>
      <t>（自身等级×5）</t>
    </r>
  </si>
  <si>
    <t>法术抗体</t>
  </si>
  <si>
    <t>超级连击</t>
  </si>
  <si>
    <r>
      <rPr>
        <b/>
        <sz val="14"/>
        <color theme="1"/>
        <rFont val="微软雅黑"/>
        <charset val="134"/>
      </rPr>
      <t>紫星河</t>
    </r>
    <r>
      <rPr>
        <b/>
        <sz val="14"/>
        <color theme="1"/>
        <rFont val="Arial"/>
        <family val="2"/>
      </rPr>
      <t>(Max:10)</t>
    </r>
    <r>
      <rPr>
        <b/>
        <sz val="14"/>
        <color theme="1"/>
        <rFont val="等线"/>
        <charset val="134"/>
        <scheme val="minor"/>
      </rPr>
      <t>（出窍中期）</t>
    </r>
  </si>
  <si>
    <t>《绚紫天晶》（神农13级）</t>
  </si>
  <si>
    <t>时空之隙</t>
  </si>
  <si>
    <t>超级法力盾</t>
  </si>
  <si>
    <r>
      <rPr>
        <sz val="14"/>
        <color theme="1"/>
        <rFont val="等线"/>
        <charset val="134"/>
        <scheme val="minor"/>
      </rPr>
      <t>炼丹药性</t>
    </r>
    <r>
      <rPr>
        <sz val="14"/>
        <color rgb="FF333333"/>
        <rFont val="Arial"/>
        <family val="2"/>
      </rPr>
      <t>（自身等级×5+10）</t>
    </r>
  </si>
  <si>
    <r>
      <rPr>
        <sz val="14"/>
        <color rgb="FF333333"/>
        <rFont val="微软雅黑"/>
        <charset val="134"/>
      </rPr>
      <t>《伏羲传说》：时空之隙</t>
    </r>
    <r>
      <rPr>
        <sz val="14"/>
        <color rgb="FF333333"/>
        <rFont val="宋体"/>
        <charset val="134"/>
      </rPr>
      <t>（出窍中期）</t>
    </r>
  </si>
  <si>
    <t>狂雷怒闪</t>
  </si>
  <si>
    <r>
      <rPr>
        <sz val="14"/>
        <color theme="1"/>
        <rFont val="等线"/>
        <charset val="134"/>
        <scheme val="minor"/>
      </rPr>
      <t>双倍炼丹</t>
    </r>
    <r>
      <rPr>
        <sz val="14"/>
        <color rgb="FF333333"/>
        <rFont val="Arial"/>
        <family val="2"/>
      </rPr>
      <t>（自身等级×1+9）</t>
    </r>
  </si>
  <si>
    <r>
      <rPr>
        <sz val="14"/>
        <color theme="1"/>
        <rFont val="微软雅黑"/>
        <charset val="134"/>
      </rPr>
      <t>地狗小店</t>
    </r>
    <r>
      <rPr>
        <sz val="14"/>
        <color theme="1"/>
        <rFont val="宋体"/>
        <charset val="134"/>
      </rPr>
      <t>（5000</t>
    </r>
    <r>
      <rPr>
        <sz val="14"/>
        <color theme="1"/>
        <rFont val="Arial"/>
        <family val="2"/>
      </rPr>
      <t>W</t>
    </r>
    <r>
      <rPr>
        <sz val="14"/>
        <color theme="1"/>
        <rFont val="宋体"/>
        <charset val="134"/>
      </rPr>
      <t>）</t>
    </r>
  </si>
  <si>
    <t>神速力</t>
  </si>
  <si>
    <r>
      <rPr>
        <sz val="14"/>
        <color rgb="FF333333"/>
        <rFont val="微软雅黑"/>
        <charset val="134"/>
      </rPr>
      <t>又买买买：地狗小店</t>
    </r>
    <r>
      <rPr>
        <sz val="14"/>
        <color rgb="FF333333"/>
        <rFont val="宋体"/>
        <charset val="134"/>
      </rPr>
      <t>（炼狱）</t>
    </r>
  </si>
  <si>
    <t>金灵体</t>
  </si>
  <si>
    <t>六道轮回（善功*20）</t>
  </si>
  <si>
    <t>木灵体</t>
  </si>
  <si>
    <t>六道宝箱（流放之地/福袋）</t>
  </si>
  <si>
    <t>水灵体</t>
  </si>
  <si>
    <t>天魔池</t>
  </si>
  <si>
    <t>火灵体</t>
  </si>
  <si>
    <r>
      <rPr>
        <sz val="14"/>
        <color rgb="FF333333"/>
        <rFont val="微软雅黑"/>
        <charset val="134"/>
      </rPr>
      <t>魔界道标：天魔池</t>
    </r>
    <r>
      <rPr>
        <sz val="14"/>
        <color rgb="FF333333"/>
        <rFont val="宋体"/>
        <charset val="134"/>
      </rPr>
      <t>（出窍中期）</t>
    </r>
  </si>
  <si>
    <t>六道宝箱</t>
  </si>
  <si>
    <t>土灵体</t>
  </si>
  <si>
    <t>蜀山仙剑派</t>
  </si>
  <si>
    <t>祖传嘲讽脸</t>
  </si>
  <si>
    <t>《仙剑奇侠传》（蜀山仙剑派）</t>
  </si>
  <si>
    <t>剧毒寒霜</t>
  </si>
  <si>
    <r>
      <rPr>
        <sz val="14"/>
        <color theme="1"/>
        <rFont val="微软雅黑"/>
        <charset val="134"/>
      </rPr>
      <t>仙府遗迹</t>
    </r>
    <r>
      <rPr>
        <sz val="14"/>
        <color theme="1"/>
        <rFont val="宋体"/>
        <charset val="134"/>
      </rPr>
      <t>（遗迹线索（炼狱））</t>
    </r>
  </si>
  <si>
    <t>超级灵泉</t>
  </si>
  <si>
    <t>妖灵赞歌</t>
  </si>
  <si>
    <t>咸粽子党（MAX1 ）</t>
  </si>
  <si>
    <t>配方统计</t>
  </si>
  <si>
    <t>爆裂火球</t>
  </si>
  <si>
    <t xml:space="preserve">炼丹药性 5% </t>
  </si>
  <si>
    <t xml:space="preserve">鲜肉粽    </t>
  </si>
  <si>
    <t>{粽叶2;糯米;酱油;肉馅}</t>
  </si>
  <si>
    <t>超级吸血</t>
  </si>
  <si>
    <t>修为获取 5%</t>
  </si>
  <si>
    <t xml:space="preserve">咸蛋鲜肉粽            </t>
  </si>
  <si>
    <t>{粽叶2;糯米;酱油;肉馅;咸蛋黄}</t>
  </si>
  <si>
    <t>血脉之力</t>
  </si>
  <si>
    <t xml:space="preserve">辣椒鲜肉粽             </t>
  </si>
  <si>
    <t>{粽叶2;糯米;酱油;肉馅;辣椒}</t>
  </si>
  <si>
    <t>帝王引擎</t>
  </si>
  <si>
    <t xml:space="preserve">臭豆腐粽              </t>
  </si>
  <si>
    <t>{粽叶2;糯米;酱油;臭豆腐}</t>
  </si>
  <si>
    <t>超级好斗</t>
  </si>
  <si>
    <t xml:space="preserve">辣椒咸蛋鲜肉粽    </t>
  </si>
  <si>
    <t>{粽叶2;糯米;酱油;肉馅;咸蛋黄;辣椒}</t>
  </si>
  <si>
    <t>超级灵性</t>
  </si>
  <si>
    <t>辣椒榴莲臭豆腐粽</t>
  </si>
  <si>
    <t>{粽叶2;糯米;酱油;白砂糖;榴莲;辣椒;臭豆腐}</t>
  </si>
  <si>
    <t>超级暴怒</t>
  </si>
  <si>
    <t xml:space="preserve">辣椒榴莲鲜肉粽   </t>
  </si>
  <si>
    <t>{粽叶2;糯米;酱油;肉馅;榴莲;辣椒;白砂糖}</t>
  </si>
  <si>
    <t>灵泉</t>
  </si>
  <si>
    <t>咸鱼王赐福</t>
  </si>
  <si>
    <t>材料统计</t>
  </si>
  <si>
    <t>五行免疫</t>
  </si>
  <si>
    <t>粽叶14</t>
  </si>
  <si>
    <t>反复横跳术</t>
  </si>
  <si>
    <t>糯米 7 (食材宝箱 I, II)</t>
  </si>
  <si>
    <t>高级强壮</t>
  </si>
  <si>
    <t>酱油 7 (食材宝箱 I)</t>
  </si>
  <si>
    <t>高级聪慧</t>
  </si>
  <si>
    <t>肉馅 5 (食材宝箱 I)</t>
  </si>
  <si>
    <t>高级好斗</t>
  </si>
  <si>
    <t>咸蛋黄 2 （食材宝箱 I）</t>
  </si>
  <si>
    <t>高级灵敏</t>
  </si>
  <si>
    <t>辣椒 4 （种植）</t>
  </si>
  <si>
    <t>高级硬化</t>
  </si>
  <si>
    <t>臭豆腐 2 （命运大转盘（PY）（天道钱庄 通宝5（一品造化牌）））</t>
  </si>
  <si>
    <t>高级爪击</t>
  </si>
  <si>
    <t>白砂糖 2 （食材宝箱II）</t>
  </si>
  <si>
    <t>高级连击</t>
  </si>
  <si>
    <t>榴莲 2 （食材宝箱 II）</t>
  </si>
  <si>
    <t>高级吸血</t>
  </si>
  <si>
    <t>高级嘲讽脸</t>
  </si>
  <si>
    <t>物品统计</t>
  </si>
  <si>
    <t>高级反击</t>
  </si>
  <si>
    <t xml:space="preserve">食材宝箱 I  15 </t>
  </si>
  <si>
    <t>高级反震</t>
  </si>
  <si>
    <t>（圣炎宗， 一线天，广寒宫，仓南山，魔考蛇谷，小树林，灵植谷， 荒山，</t>
  </si>
  <si>
    <t>高级火球</t>
  </si>
  <si>
    <t>魔灵山谷，东海渔村，魔潮裂隙，大漩涡， 寒月灵湖，望月峰，东海龙宫，负岳岛）</t>
  </si>
  <si>
    <t>高空法力盾</t>
  </si>
  <si>
    <t xml:space="preserve">食材宝箱II  11 </t>
  </si>
  <si>
    <t>高级威压</t>
  </si>
  <si>
    <t>（鬼门关，神木岛，圣炎宗，灵山，紫竹林，灵植谷，古道，食材宝箱I）</t>
  </si>
  <si>
    <t>高级暴怒</t>
  </si>
  <si>
    <t>高级自爆</t>
  </si>
  <si>
    <t>《羲皇册残篇》</t>
  </si>
  <si>
    <t>伏羲秘宝</t>
  </si>
  <si>
    <t>时空之隙（地狗小店，5000W）</t>
  </si>
  <si>
    <t>出窍中期</t>
  </si>
  <si>
    <t>注 ： 以上为技能来源，额外来源为SL放生，个别特殊技能有配</t>
  </si>
  <si>
    <t xml:space="preserve">          方可以合成，请查资料站。另，以上获取记得SL， 另外有</t>
  </si>
  <si>
    <t>《大黄庭》</t>
  </si>
  <si>
    <t>北凉皇城</t>
  </si>
  <si>
    <t xml:space="preserve">             上古随机兽决跑蛮荒得到</t>
  </si>
  <si>
    <t>新手期你需要的大腿们</t>
  </si>
  <si>
    <t>资料站</t>
  </si>
  <si>
    <t>庚子鼠</t>
  </si>
  <si>
    <t>PY领取，前期带飞</t>
  </si>
  <si>
    <t>通用装备</t>
  </si>
  <si>
    <t>法术型 2.75/2.76满成长</t>
  </si>
  <si>
    <t>技能</t>
  </si>
  <si>
    <t xml:space="preserve">火灵体    </t>
  </si>
  <si>
    <t>刑天剑</t>
  </si>
  <si>
    <t>善功</t>
  </si>
  <si>
    <t xml:space="preserve">超级暴怒 </t>
  </si>
  <si>
    <t>武器，单手剑</t>
  </si>
  <si>
    <t>刑天斧</t>
  </si>
  <si>
    <t>天外魔晶</t>
  </si>
  <si>
    <t>注解： 天外魔晶炼药获得刑天斧，挂九幽有很多，无需刻意去刷</t>
  </si>
  <si>
    <t>另，浓度要求150，勾选精英，不到150获得断岳，超过200获得</t>
  </si>
  <si>
    <t>祖传屠龙，又另，其实只有舔狗刚需，其他职业不用做的</t>
  </si>
  <si>
    <t xml:space="preserve">金灵体    </t>
  </si>
  <si>
    <t>龙葬</t>
  </si>
  <si>
    <t>完美金灵石</t>
  </si>
  <si>
    <t>武器，副手，匕首</t>
  </si>
  <si>
    <t>完美木灵石</t>
  </si>
  <si>
    <t>完美水灵石</t>
  </si>
  <si>
    <t>完美火灵石</t>
  </si>
  <si>
    <t xml:space="preserve">注解： </t>
  </si>
  <si>
    <t>完美土灵石</t>
  </si>
  <si>
    <t>前期带你飞</t>
  </si>
  <si>
    <t>中品灵晶</t>
  </si>
  <si>
    <t xml:space="preserve">根据PY表前期可以领到兽决玉简I × 2 兽决玉简II × 1 兽决玉简 III × 1 </t>
  </si>
  <si>
    <t>葬心 (安度亚空间，不坠之城)</t>
  </si>
  <si>
    <t>刚好可以SL出上面四个技能，不要节省</t>
  </si>
  <si>
    <t>龙泉残品</t>
  </si>
  <si>
    <t>天风云烟珠</t>
  </si>
  <si>
    <t>认真的教练</t>
  </si>
  <si>
    <t>认真的秃头×1</t>
  </si>
  <si>
    <t>（坊市（1000W））</t>
  </si>
  <si>
    <t>图鉴：千夜</t>
  </si>
  <si>
    <t>防御型</t>
  </si>
  <si>
    <t>注解： 主手是单手武器时的选择，如果魔刀，土法等。</t>
  </si>
  <si>
    <t>技能全部SL放生最好，当然可以选择自己喜欢的获取途径</t>
  </si>
  <si>
    <t>小囡囡（打本用）</t>
  </si>
  <si>
    <t>地狗小店 （18.7 E）</t>
  </si>
  <si>
    <t>法术型</t>
  </si>
  <si>
    <t>技能（过日子）</t>
  </si>
  <si>
    <t>死侍</t>
  </si>
  <si>
    <t>流放之地</t>
  </si>
  <si>
    <t>技能（火）</t>
  </si>
  <si>
    <t>高级火球（带灼烧都行）</t>
  </si>
  <si>
    <t>技能（冰）</t>
  </si>
  <si>
    <t>高级冰球</t>
  </si>
  <si>
    <t>打通天，SL通5时，除了舔狗和水法都是刚需，以及在窍中时，门派扛不住可以先用。</t>
  </si>
  <si>
    <t>道侣·修罗</t>
  </si>
  <si>
    <t>点击跳转</t>
  </si>
  <si>
    <t>技能（穷鬼和憨憨）</t>
  </si>
  <si>
    <t>蜕凡之躯</t>
  </si>
  <si>
    <t>技能（标准配置）</t>
  </si>
  <si>
    <t>上古法力盾</t>
  </si>
  <si>
    <t>PY领取</t>
  </si>
  <si>
    <t>远古血脉</t>
  </si>
  <si>
    <t>（御力不足290，先打血脉之力）</t>
  </si>
  <si>
    <t>PY领取残魂</t>
  </si>
  <si>
    <t>技能（需要点火）</t>
  </si>
  <si>
    <t>注</t>
  </si>
  <si>
    <t>合成修罗巨鲲时，放第一个保留技能，修罗巨鲲与道侣修罗技能相同</t>
  </si>
  <si>
    <t>修罗巨鲲</t>
  </si>
  <si>
    <t>抗宠使用路径</t>
  </si>
  <si>
    <t>出现抗不住的时候，先别急，等级够不够，亲密度够不够，技能打没打对？ 都OK了，再思考要不要换。没得换了，就只能SL了</t>
  </si>
  <si>
    <t>御力非天驱，先练御兽决，两个被动可以加到200，成就有10。装备上古驭兽符固定给20，神龙苦修鞋有30. 如打不过通3</t>
  </si>
  <si>
    <t>无法获得50御力的图鉴，可以先用少海或任意装备的词条凑御力。</t>
  </si>
  <si>
    <t>想抱老婆大腿也可以</t>
  </si>
  <si>
    <t>老婆一号（结丹）</t>
  </si>
  <si>
    <t>道侣:Saber</t>
  </si>
  <si>
    <t xml:space="preserve">Saber </t>
  </si>
  <si>
    <t>攻击型 满成长4.35</t>
  </si>
  <si>
    <t>（46.7E）</t>
  </si>
  <si>
    <r>
      <rPr>
        <sz val="14"/>
        <color theme="1"/>
        <rFont val="等线"/>
        <charset val="134"/>
        <scheme val="minor"/>
      </rPr>
      <t>聘礼</t>
    </r>
    <r>
      <rPr>
        <sz val="14"/>
        <color theme="1"/>
        <rFont val="等线"/>
        <charset val="134"/>
        <scheme val="minor"/>
      </rPr>
      <t>×1</t>
    </r>
  </si>
  <si>
    <t>洞府指引图：洞府×1</t>
  </si>
  <si>
    <t>曼陀罗 x 99</t>
  </si>
  <si>
    <t>下品灵晶×50</t>
  </si>
  <si>
    <t>枯竭灵晶 x 50</t>
  </si>
  <si>
    <t>聚宝盆×1</t>
  </si>
  <si>
    <t>深埋宝藏×1</t>
  </si>
  <si>
    <t>祖传裁决 ×1</t>
  </si>
  <si>
    <t>祖传屠龙 ×1</t>
  </si>
  <si>
    <t>求婚戒指*八星八箭 ×1</t>
  </si>
  <si>
    <t>奇怪的书 x 7</t>
  </si>
  <si>
    <r>
      <rPr>
        <sz val="14"/>
        <color theme="1"/>
        <rFont val="等线"/>
        <charset val="134"/>
        <scheme val="minor"/>
      </rPr>
      <t>阴阳合欢散</t>
    </r>
    <r>
      <rPr>
        <sz val="14"/>
        <color theme="1"/>
        <rFont val="等线"/>
        <charset val="134"/>
        <scheme val="minor"/>
      </rPr>
      <t>×18</t>
    </r>
  </si>
  <si>
    <t>暴怒</t>
  </si>
  <si>
    <t>由于Saber 是前期制作，下品获取途径有限</t>
  </si>
  <si>
    <t>枯竭 ×50（仙踪镇）（1H - 2H） &gt; 50下品灵晶（残月谷） （1H-2H）</t>
  </si>
  <si>
    <t>老婆二号（出窍初期）</t>
  </si>
  <si>
    <t>道侣:赵灵儿</t>
  </si>
  <si>
    <r>
      <rPr>
        <sz val="14"/>
        <color theme="1"/>
        <rFont val="等线"/>
        <charset val="134"/>
        <scheme val="minor"/>
      </rPr>
      <t>中品灵晶</t>
    </r>
    <r>
      <rPr>
        <sz val="14"/>
        <color theme="1"/>
        <rFont val="等线"/>
        <charset val="134"/>
        <scheme val="minor"/>
      </rPr>
      <t>×10</t>
    </r>
  </si>
  <si>
    <r>
      <rPr>
        <sz val="14"/>
        <color theme="1"/>
        <rFont val="等线"/>
        <charset val="134"/>
        <scheme val="minor"/>
      </rPr>
      <t>阴阳合欢散</t>
    </r>
    <r>
      <rPr>
        <sz val="14"/>
        <color theme="1"/>
        <rFont val="等线"/>
        <charset val="134"/>
        <scheme val="minor"/>
      </rPr>
      <t>×36</t>
    </r>
  </si>
  <si>
    <t>超灵儿</t>
  </si>
  <si>
    <r>
      <rPr>
        <sz val="14"/>
        <color theme="1"/>
        <rFont val="等线"/>
        <charset val="134"/>
        <scheme val="minor"/>
      </rPr>
      <t>善功</t>
    </r>
    <r>
      <rPr>
        <sz val="14"/>
        <color theme="1"/>
        <rFont val="等线"/>
        <charset val="134"/>
        <scheme val="minor"/>
      </rPr>
      <t>×50</t>
    </r>
  </si>
  <si>
    <r>
      <rPr>
        <sz val="14"/>
        <color theme="1"/>
        <rFont val="等线"/>
        <charset val="134"/>
        <scheme val="minor"/>
      </rPr>
      <t>《上古巫诀残篇》</t>
    </r>
    <r>
      <rPr>
        <sz val="14"/>
        <color theme="1"/>
        <rFont val="等线"/>
        <charset val="134"/>
        <scheme val="minor"/>
      </rPr>
      <t>×1</t>
    </r>
    <r>
      <rPr>
        <sz val="14"/>
        <color theme="1"/>
        <rFont val="等线"/>
        <charset val="134"/>
        <scheme val="minor"/>
      </rPr>
      <t>（位面商铺）</t>
    </r>
  </si>
  <si>
    <r>
      <rPr>
        <sz val="14"/>
        <color theme="1"/>
        <rFont val="等线"/>
        <charset val="134"/>
        <scheme val="minor"/>
      </rPr>
      <t>《百蛊毒》</t>
    </r>
    <r>
      <rPr>
        <sz val="14"/>
        <color theme="1"/>
        <rFont val="等线"/>
        <charset val="134"/>
        <scheme val="minor"/>
      </rPr>
      <t> × 66</t>
    </r>
    <r>
      <rPr>
        <sz val="14"/>
        <color theme="1"/>
        <rFont val="等线"/>
        <charset val="134"/>
        <scheme val="minor"/>
      </rPr>
      <t>（神木岛）</t>
    </r>
  </si>
  <si>
    <r>
      <rPr>
        <sz val="14"/>
        <color theme="1"/>
        <rFont val="等线"/>
        <charset val="134"/>
        <scheme val="minor"/>
      </rPr>
      <t>《仙剑奇侠传》：蜀山仙剑派</t>
    </r>
    <r>
      <rPr>
        <sz val="14"/>
        <color theme="1"/>
        <rFont val="等线"/>
        <charset val="134"/>
        <scheme val="minor"/>
      </rPr>
      <t>×1</t>
    </r>
  </si>
  <si>
    <r>
      <rPr>
        <sz val="14"/>
        <color theme="1"/>
        <rFont val="等线"/>
        <charset val="134"/>
        <scheme val="minor"/>
      </rPr>
      <t>《九霄雷诀》</t>
    </r>
    <r>
      <rPr>
        <sz val="14"/>
        <color theme="1"/>
        <rFont val="等线"/>
        <charset val="134"/>
        <scheme val="minor"/>
      </rPr>
      <t>×1</t>
    </r>
  </si>
  <si>
    <r>
      <rPr>
        <sz val="14"/>
        <color theme="1"/>
        <rFont val="等线"/>
        <charset val="134"/>
        <scheme val="minor"/>
      </rPr>
      <t>发黄的画卷</t>
    </r>
    <r>
      <rPr>
        <sz val="14"/>
        <color theme="1"/>
        <rFont val="等线"/>
        <charset val="134"/>
        <scheme val="minor"/>
      </rPr>
      <t>×1</t>
    </r>
  </si>
  <si>
    <t>技能（够用了好吧）</t>
  </si>
  <si>
    <t xml:space="preserve">火灵体 </t>
  </si>
  <si>
    <t xml:space="preserve">     </t>
  </si>
  <si>
    <t>鲲鲲带你飞</t>
  </si>
  <si>
    <t>返回通用</t>
  </si>
  <si>
    <t>修罗巨鲲（法术型）</t>
  </si>
  <si>
    <t>巨鲲</t>
  </si>
  <si>
    <t>道侣:修罗</t>
  </si>
  <si>
    <t xml:space="preserve">善功 </t>
  </si>
  <si>
    <t>技能（标配）</t>
  </si>
  <si>
    <t>蜕凡之驱</t>
  </si>
  <si>
    <t>技能（点火）</t>
  </si>
  <si>
    <t>注： 鲲鲲化初才能做，290御力才能带，非天驱职业需要凑御力</t>
  </si>
  <si>
    <t>材料</t>
  </si>
  <si>
    <t>数量</t>
  </si>
  <si>
    <t>吞噬精气的蛋</t>
  </si>
  <si>
    <t>上古异种的蛋</t>
  </si>
  <si>
    <t>注： 由于道侣修罗较贵，其实用巨鲲过渡也可以，打不过地狱前线可以用</t>
  </si>
  <si>
    <t xml:space="preserve">         粽叶合成蛋，进行炼化，同样需求化初</t>
  </si>
  <si>
    <t xml:space="preserve">阴阳合欢散 </t>
  </si>
  <si>
    <t>道侣:朝露姬</t>
  </si>
  <si>
    <t>道侣:妲己</t>
  </si>
  <si>
    <t>合欢散</t>
  </si>
  <si>
    <t>道侣：小左</t>
  </si>
  <si>
    <t>中品</t>
  </si>
  <si>
    <t>道侣：小右</t>
  </si>
  <si>
    <t>聘礼</t>
  </si>
  <si>
    <t>道侣:元让仙姬</t>
  </si>
  <si>
    <t>洞府图</t>
  </si>
  <si>
    <t>道侣:朱姬</t>
  </si>
  <si>
    <t>下品</t>
  </si>
  <si>
    <t>聚宝盆</t>
  </si>
  <si>
    <r>
      <rPr>
        <b/>
        <sz val="14"/>
        <color theme="1"/>
        <rFont val="微软雅黑"/>
        <charset val="134"/>
      </rPr>
      <t>道侣:朱姬</t>
    </r>
    <r>
      <rPr>
        <sz val="14"/>
        <color theme="1"/>
        <rFont val="等线"/>
        <charset val="134"/>
        <scheme val="minor"/>
      </rPr>
      <t>×1</t>
    </r>
  </si>
  <si>
    <r>
      <rPr>
        <sz val="14"/>
        <color theme="1"/>
        <rFont val="等线"/>
        <charset val="134"/>
        <scheme val="minor"/>
      </rPr>
      <t>中品灵晶</t>
    </r>
    <r>
      <rPr>
        <sz val="14"/>
        <color theme="1"/>
        <rFont val="等线"/>
        <charset val="134"/>
        <scheme val="minor"/>
      </rPr>
      <t>×5</t>
    </r>
  </si>
  <si>
    <t>裁决</t>
  </si>
  <si>
    <r>
      <rPr>
        <sz val="14"/>
        <color theme="1"/>
        <rFont val="等线"/>
        <charset val="134"/>
        <scheme val="minor"/>
      </rPr>
      <t>阴阳合欢散</t>
    </r>
    <r>
      <rPr>
        <sz val="14"/>
        <color theme="1"/>
        <rFont val="等线"/>
        <charset val="134"/>
        <scheme val="minor"/>
      </rPr>
      <t>×32</t>
    </r>
  </si>
  <si>
    <t>屠龙</t>
  </si>
  <si>
    <t>道侣修罗</t>
  </si>
  <si>
    <t>结婚戒指</t>
  </si>
  <si>
    <r>
      <rPr>
        <sz val="14"/>
        <color theme="1"/>
        <rFont val="等线"/>
        <charset val="134"/>
        <scheme val="minor"/>
      </rPr>
      <t>朱姬</t>
    </r>
    <r>
      <rPr>
        <sz val="14"/>
        <color theme="1"/>
        <rFont val="等线"/>
        <charset val="134"/>
        <scheme val="minor"/>
      </rPr>
      <t>×1</t>
    </r>
  </si>
  <si>
    <r>
      <rPr>
        <b/>
        <sz val="14"/>
        <color theme="1"/>
        <rFont val="微软雅黑"/>
        <charset val="134"/>
      </rPr>
      <t>道侣:元让仙姬</t>
    </r>
    <r>
      <rPr>
        <sz val="14"/>
        <color theme="1"/>
        <rFont val="等线"/>
        <charset val="134"/>
        <scheme val="minor"/>
      </rPr>
      <t>×1</t>
    </r>
  </si>
  <si>
    <r>
      <rPr>
        <sz val="14"/>
        <color theme="1"/>
        <rFont val="等线"/>
        <charset val="134"/>
        <scheme val="minor"/>
      </rPr>
      <t>阴阳合欢散</t>
    </r>
    <r>
      <rPr>
        <sz val="14"/>
        <color theme="1"/>
        <rFont val="等线"/>
        <charset val="134"/>
        <scheme val="minor"/>
      </rPr>
      <t>×64</t>
    </r>
  </si>
  <si>
    <r>
      <rPr>
        <sz val="14"/>
        <color theme="1"/>
        <rFont val="等线"/>
        <charset val="134"/>
        <scheme val="minor"/>
      </rPr>
      <t>元让仙姬</t>
    </r>
    <r>
      <rPr>
        <sz val="14"/>
        <color theme="1"/>
        <rFont val="等线"/>
        <charset val="134"/>
        <scheme val="minor"/>
      </rPr>
      <t>×1</t>
    </r>
  </si>
  <si>
    <t>善功30(合成元让)</t>
  </si>
  <si>
    <r>
      <rPr>
        <b/>
        <sz val="14"/>
        <color theme="1"/>
        <rFont val="微软雅黑"/>
        <charset val="134"/>
      </rPr>
      <t>道侣：小左</t>
    </r>
    <r>
      <rPr>
        <sz val="14"/>
        <color theme="1"/>
        <rFont val="等线"/>
        <charset val="134"/>
        <scheme val="minor"/>
      </rPr>
      <t>×1</t>
    </r>
  </si>
  <si>
    <t>单身狗</t>
  </si>
  <si>
    <r>
      <rPr>
        <b/>
        <sz val="14"/>
        <color theme="1"/>
        <rFont val="微软雅黑"/>
        <charset val="134"/>
      </rPr>
      <t>道侣：小右</t>
    </r>
    <r>
      <rPr>
        <sz val="14"/>
        <color theme="1"/>
        <rFont val="等线"/>
        <charset val="134"/>
        <scheme val="minor"/>
      </rPr>
      <t>×1</t>
    </r>
  </si>
  <si>
    <t>道侣:小左</t>
  </si>
  <si>
    <r>
      <rPr>
        <b/>
        <sz val="14"/>
        <color theme="1"/>
        <rFont val="微软雅黑"/>
        <charset val="134"/>
      </rPr>
      <t>道侣:赵灵儿</t>
    </r>
    <r>
      <rPr>
        <sz val="14"/>
        <color theme="1"/>
        <rFont val="等线"/>
        <charset val="134"/>
        <scheme val="minor"/>
      </rPr>
      <t>×1</t>
    </r>
  </si>
  <si>
    <r>
      <rPr>
        <sz val="14"/>
        <color theme="1"/>
        <rFont val="等线"/>
        <charset val="134"/>
        <scheme val="minor"/>
      </rPr>
      <t>赵灵儿</t>
    </r>
    <r>
      <rPr>
        <sz val="14"/>
        <color theme="1"/>
        <rFont val="等线"/>
        <charset val="134"/>
        <scheme val="minor"/>
      </rPr>
      <t>×1</t>
    </r>
  </si>
  <si>
    <r>
      <rPr>
        <b/>
        <sz val="14"/>
        <color theme="1"/>
        <rFont val="微软雅黑"/>
        <charset val="134"/>
      </rPr>
      <t>道侣:妲己</t>
    </r>
    <r>
      <rPr>
        <sz val="14"/>
        <color theme="1"/>
        <rFont val="等线"/>
        <charset val="134"/>
        <scheme val="minor"/>
      </rPr>
      <t>×1</t>
    </r>
  </si>
  <si>
    <t>善功20（合成妲己）</t>
  </si>
  <si>
    <r>
      <rPr>
        <sz val="14"/>
        <color theme="1"/>
        <rFont val="等线"/>
        <charset val="134"/>
        <scheme val="minor"/>
      </rPr>
      <t>妲己</t>
    </r>
    <r>
      <rPr>
        <sz val="14"/>
        <color theme="1"/>
        <rFont val="等线"/>
        <charset val="134"/>
        <scheme val="minor"/>
      </rPr>
      <t>×1</t>
    </r>
  </si>
  <si>
    <r>
      <rPr>
        <b/>
        <sz val="14"/>
        <color theme="1"/>
        <rFont val="微软雅黑"/>
        <charset val="134"/>
      </rPr>
      <t>道侣:Saber</t>
    </r>
    <r>
      <rPr>
        <sz val="14"/>
        <color theme="1"/>
        <rFont val="等线"/>
        <charset val="134"/>
        <scheme val="minor"/>
      </rPr>
      <t>×1</t>
    </r>
  </si>
  <si>
    <r>
      <rPr>
        <sz val="14"/>
        <color theme="1"/>
        <rFont val="等线"/>
        <charset val="134"/>
        <scheme val="minor"/>
      </rPr>
      <t>Saber</t>
    </r>
    <r>
      <rPr>
        <sz val="14"/>
        <color theme="1"/>
        <rFont val="等线"/>
        <charset val="134"/>
        <scheme val="minor"/>
      </rPr>
      <t>×1</t>
    </r>
  </si>
  <si>
    <r>
      <rPr>
        <b/>
        <sz val="14"/>
        <color theme="1"/>
        <rFont val="微软雅黑"/>
        <charset val="134"/>
      </rPr>
      <t>道侣:朝露姬</t>
    </r>
    <r>
      <rPr>
        <sz val="14"/>
        <color theme="1"/>
        <rFont val="等线"/>
        <charset val="134"/>
        <scheme val="minor"/>
      </rPr>
      <t>×1</t>
    </r>
  </si>
  <si>
    <r>
      <rPr>
        <sz val="14"/>
        <color theme="1"/>
        <rFont val="等线"/>
        <charset val="134"/>
        <scheme val="minor"/>
      </rPr>
      <t>阴阳合欢散</t>
    </r>
    <r>
      <rPr>
        <sz val="14"/>
        <color theme="1"/>
        <rFont val="等线"/>
        <charset val="134"/>
        <scheme val="minor"/>
      </rPr>
      <t>×9</t>
    </r>
  </si>
  <si>
    <r>
      <rPr>
        <sz val="14"/>
        <color theme="1"/>
        <rFont val="等线"/>
        <charset val="134"/>
        <scheme val="minor"/>
      </rPr>
      <t>朝露姬</t>
    </r>
    <r>
      <rPr>
        <sz val="14"/>
        <color theme="1"/>
        <rFont val="等线"/>
        <charset val="134"/>
        <scheme val="minor"/>
      </rPr>
      <t>×1</t>
    </r>
  </si>
  <si>
    <t>功法使用路线</t>
  </si>
  <si>
    <t>（先魔刀后转盘古）</t>
  </si>
  <si>
    <t xml:space="preserve">    </t>
  </si>
  <si>
    <t>《火系功法》20重</t>
  </si>
  <si>
    <t>土匪窝</t>
  </si>
  <si>
    <t>《炽焰剑术》过渡</t>
  </si>
  <si>
    <t>小树林</t>
  </si>
  <si>
    <t>《水系功法》20重</t>
  </si>
  <si>
    <t>《木系功法》20重</t>
  </si>
  <si>
    <t>鬼门关</t>
  </si>
  <si>
    <t>《土系功法》20重</t>
  </si>
  <si>
    <t>《火凤燎原》过渡</t>
  </si>
  <si>
    <t>《火系功法》</t>
  </si>
  <si>
    <t>《八九玄功》过渡</t>
  </si>
  <si>
    <t>残破的仙囊（时间屋）</t>
  </si>
  <si>
    <t>《神兵玄奇》过渡</t>
  </si>
  <si>
    <t>《发财诀窍》</t>
  </si>
  <si>
    <t>《百蛊毒》</t>
  </si>
  <si>
    <t>神木岛</t>
  </si>
  <si>
    <t>《玄武经》    9重</t>
  </si>
  <si>
    <t>《上古巫诀残篇》</t>
  </si>
  <si>
    <t>《百蛊毒》（位面商铺）</t>
  </si>
  <si>
    <t>《入魔逆天》</t>
  </si>
  <si>
    <t>《魔炼修心诀》</t>
  </si>
  <si>
    <t>天选令（唯一） </t>
  </si>
  <si>
    <t>《赤阳魔决》</t>
  </si>
  <si>
    <t>《赤阳魔决》40重</t>
  </si>
  <si>
    <t>魔刀传承残意</t>
  </si>
  <si>
    <t>炎蛛丝</t>
  </si>
  <si>
    <t>魔蛟鳞片</t>
  </si>
  <si>
    <t>天魔残魂</t>
  </si>
  <si>
    <t>装备</t>
  </si>
  <si>
    <t>巫灵庇护</t>
  </si>
  <si>
    <t>一阶材料</t>
  </si>
  <si>
    <t>灭道戮仙刃</t>
  </si>
  <si>
    <t>天魔斧*血神</t>
  </si>
  <si>
    <t>武器，双手棍</t>
  </si>
  <si>
    <t>武器，单手刀</t>
  </si>
  <si>
    <t>武器，双手,斧</t>
  </si>
  <si>
    <t>魔刀-赤阳</t>
  </si>
  <si>
    <t>无形之杖</t>
  </si>
  <si>
    <t>天魔斧*血妖</t>
  </si>
  <si>
    <t>逐鹿 </t>
  </si>
  <si>
    <t>问鼎 </t>
  </si>
  <si>
    <t>天魔斧</t>
  </si>
  <si>
    <t>月桂袍 </t>
  </si>
  <si>
    <t>魔焰赤阳冠</t>
  </si>
  <si>
    <t>玄武盔</t>
  </si>
  <si>
    <t>防具，帽子</t>
  </si>
  <si>
    <t>玄武甲</t>
  </si>
  <si>
    <t>月桂靴</t>
  </si>
  <si>
    <t>赤阳冠</t>
  </si>
  <si>
    <t>二阶材料</t>
  </si>
  <si>
    <t>魔神盘古盔</t>
  </si>
  <si>
    <t>玄武鞋</t>
  </si>
  <si>
    <t>无形法冠</t>
  </si>
  <si>
    <t>盘古盔</t>
  </si>
  <si>
    <t>魔焰赤阳战袍</t>
  </si>
  <si>
    <t>一阶套</t>
  </si>
  <si>
    <t>防具，衣服</t>
  </si>
  <si>
    <t>月桂冠</t>
  </si>
  <si>
    <t>赤阳战袍</t>
  </si>
  <si>
    <t>魔神盘古甲</t>
  </si>
  <si>
    <t>魔焰赤阳靴</t>
  </si>
  <si>
    <t>防具，鞋子</t>
  </si>
  <si>
    <t>盘古甲</t>
  </si>
  <si>
    <t>无形法袍</t>
  </si>
  <si>
    <t>赤阳靴</t>
  </si>
  <si>
    <t>魔刀详细攻略</t>
  </si>
  <si>
    <t>魔神盘古靴</t>
  </si>
  <si>
    <t>剑修及物理详细攻略</t>
  </si>
  <si>
    <t>盘古靴</t>
  </si>
  <si>
    <t>无形法靴</t>
  </si>
  <si>
    <t>拳修与盘古详细攻略</t>
  </si>
  <si>
    <t>法系通用详细攻略</t>
  </si>
  <si>
    <t>法宝门派通用</t>
  </si>
  <si>
    <t>蚩尤珠</t>
  </si>
  <si>
    <t>穿透优先，木法也会需要亲和，物法免是盘古的</t>
  </si>
  <si>
    <t>妖圣枪</t>
  </si>
  <si>
    <t>涅槃真火</t>
  </si>
  <si>
    <t>魔刀的亲和装备，选火亲和</t>
  </si>
  <si>
    <t>返回门派</t>
  </si>
  <si>
    <t>拳师</t>
  </si>
  <si>
    <t xml:space="preserve">    没玩过不知道！</t>
  </si>
  <si>
    <t>问就是无敌！</t>
  </si>
  <si>
    <t>《神兵玄奇》18重</t>
  </si>
  <si>
    <t>《升仙之路》</t>
  </si>
  <si>
    <t>《替天行道》</t>
  </si>
  <si>
    <t>《大黄庭》（北凉皇城）</t>
  </si>
  <si>
    <t>《祝融阳炎真解》40重</t>
  </si>
  <si>
    <t>图鉴：圣炎宗</t>
  </si>
  <si>
    <t>天道感悟</t>
  </si>
  <si>
    <t>其实是我懒，麻烦大佬们查资料站吧</t>
  </si>
  <si>
    <t>就一拳 头打飞</t>
  </si>
  <si>
    <t>轩辕剑</t>
  </si>
  <si>
    <t>天地烘炉</t>
  </si>
  <si>
    <t>天地精华</t>
  </si>
  <si>
    <t>炎帝祝融神杖</t>
  </si>
  <si>
    <t>武器，左手，剑</t>
  </si>
  <si>
    <t>银河盔</t>
  </si>
  <si>
    <t>花里胡哨你自个算</t>
  </si>
  <si>
    <t>银河甲</t>
  </si>
  <si>
    <t>南明离火</t>
  </si>
  <si>
    <t>银河靴</t>
  </si>
  <si>
    <t>祝融神杖</t>
  </si>
  <si>
    <t>北斗神兵</t>
  </si>
  <si>
    <t>诛仙剑阵</t>
  </si>
  <si>
    <t>真龙遗蜕</t>
  </si>
  <si>
    <t>红莲兜帽</t>
  </si>
  <si>
    <t>红莲衫 </t>
  </si>
  <si>
    <t>炎帝祝融冠</t>
  </si>
  <si>
    <t>红莲靴</t>
  </si>
  <si>
    <t>乾坤元炁壶</t>
  </si>
  <si>
    <t>乾坤正气</t>
  </si>
  <si>
    <t>烛龙冠</t>
  </si>
  <si>
    <t>少海盔Lv1</t>
  </si>
  <si>
    <t>少海甲Lv1</t>
  </si>
  <si>
    <t>少海靴Lv1</t>
  </si>
  <si>
    <t>少海佩Lv1</t>
  </si>
  <si>
    <t>炎帝祝融法袍</t>
  </si>
  <si>
    <t>少海戒Lv1</t>
  </si>
  <si>
    <t>太乙元真鼎</t>
  </si>
  <si>
    <t>太乙符箓</t>
  </si>
  <si>
    <t>烛龙法袍</t>
  </si>
  <si>
    <t>万物母气鼎</t>
  </si>
  <si>
    <t>太古虎符</t>
  </si>
  <si>
    <t>白虎精魄</t>
  </si>
  <si>
    <t>白虎戒</t>
  </si>
  <si>
    <t>炎帝祝融靴</t>
  </si>
  <si>
    <t>河图龙幡</t>
  </si>
  <si>
    <t>洛书(残) </t>
  </si>
  <si>
    <t>烛龙靴</t>
  </si>
  <si>
    <t>河图(残)</t>
  </si>
  <si>
    <t>人皇轩辕羽冠</t>
  </si>
  <si>
    <t>轩辕羽冠</t>
  </si>
  <si>
    <t>人皇轩辕法袍</t>
  </si>
  <si>
    <t>轩辕法袍</t>
  </si>
  <si>
    <t>人皇轩辕靴</t>
  </si>
  <si>
    <t>轩辕靴</t>
  </si>
  <si>
    <t>详细攻略</t>
  </si>
  <si>
    <t>水法，武</t>
  </si>
  <si>
    <t>舔狗</t>
  </si>
  <si>
    <t>开高达</t>
  </si>
  <si>
    <t xml:space="preserve">后续尽快完善，先看攻略吧    </t>
  </si>
  <si>
    <t xml:space="preserve">    地上玩不了！</t>
  </si>
  <si>
    <t>问就是硬挂！</t>
  </si>
  <si>
    <t>《御兽决》25重</t>
  </si>
  <si>
    <t>望月峰</t>
  </si>
  <si>
    <t>《上古兽决》</t>
  </si>
  <si>
    <t>魔潮裂缝</t>
  </si>
  <si>
    <t>铁甲依然在</t>
  </si>
  <si>
    <t>注解： 舔狗，也就是宠物流比较特殊，建议阅读详细攻略</t>
  </si>
  <si>
    <t>先挂一年，再问！</t>
  </si>
  <si>
    <t>玄幽葵水金剑</t>
  </si>
  <si>
    <t>鬼神精魄</t>
  </si>
  <si>
    <t>葵水银剑</t>
  </si>
  <si>
    <t>祖传屠龙</t>
  </si>
  <si>
    <t>神龟八卦鼎</t>
  </si>
  <si>
    <t>完美金灵石×5</t>
  </si>
  <si>
    <t>副手， 盾牌</t>
  </si>
  <si>
    <t>完美木灵石×5</t>
  </si>
  <si>
    <t>共工水神冠</t>
  </si>
  <si>
    <t>完美水灵石×5</t>
  </si>
  <si>
    <t>完美火灵石×5</t>
  </si>
  <si>
    <t>完美土灵石×5</t>
  </si>
  <si>
    <t>水灵冠</t>
  </si>
  <si>
    <t>专属法宝</t>
  </si>
  <si>
    <t>八卦镇妖镜(封) </t>
  </si>
  <si>
    <t>八卦镜（金）</t>
  </si>
  <si>
    <t>八卦镜（木） </t>
  </si>
  <si>
    <t>八卦镜（水） </t>
  </si>
  <si>
    <t>注解： 由于舔狗装备</t>
  </si>
  <si>
    <t>二阶剑</t>
  </si>
  <si>
    <t>八卦镜（火） </t>
  </si>
  <si>
    <t>比较特殊，这里就不做</t>
  </si>
  <si>
    <t>八卦镜（土） </t>
  </si>
  <si>
    <t>材料统计了，一件件做</t>
  </si>
  <si>
    <t>共工水神袍</t>
  </si>
  <si>
    <t>吧.</t>
  </si>
  <si>
    <t>万物母气鼎 </t>
  </si>
  <si>
    <t>万物母气（青铜仙殿）</t>
  </si>
  <si>
    <t>水灵法袍</t>
  </si>
  <si>
    <t>龟仙人的壳 </t>
  </si>
  <si>
    <t>许愿（龙珠 × 7）</t>
  </si>
  <si>
    <t>骨鲲战盔</t>
  </si>
  <si>
    <t>共工水神靴</t>
  </si>
  <si>
    <t>骨鲲</t>
  </si>
  <si>
    <t>水灵靴</t>
  </si>
  <si>
    <t>坚硬无比的蛋</t>
  </si>
  <si>
    <t>水晶轮</t>
  </si>
  <si>
    <t>·</t>
  </si>
  <si>
    <t>魔神战甲</t>
  </si>
  <si>
    <t>魔神吕布</t>
  </si>
  <si>
    <t>巨茧</t>
  </si>
  <si>
    <t>皮卡丘战靴</t>
  </si>
  <si>
    <t>九霄劫雷鼠</t>
  </si>
  <si>
    <t>刚烈盾</t>
  </si>
  <si>
    <t>副手，盾牌</t>
  </si>
  <si>
    <t>仙侣:元让仙姬</t>
  </si>
  <si>
    <t>星辰果实</t>
  </si>
  <si>
    <t>天赐丹</t>
  </si>
  <si>
    <t>魔神突袭</t>
  </si>
  <si>
    <t>聚灵术</t>
  </si>
  <si>
    <t>上古好斗</t>
  </si>
  <si>
    <t>鬼狼啸天</t>
  </si>
  <si>
    <t>蜕凡之力</t>
  </si>
  <si>
    <t>舔狗详细攻略</t>
  </si>
  <si>
    <t>剑来</t>
  </si>
  <si>
    <t>本命飞剑*长气 </t>
  </si>
  <si>
    <t>上品灵矿</t>
  </si>
  <si>
    <t>血之精魄</t>
  </si>
  <si>
    <t>本命飞剑*太阿</t>
  </si>
  <si>
    <t>剑意通玄草</t>
  </si>
  <si>
    <t>本命飞剑*初一 </t>
  </si>
  <si>
    <t>本命飞剑*剑胚 </t>
  </si>
  <si>
    <t>《仙人指路》</t>
  </si>
  <si>
    <t>剑胚材料</t>
  </si>
  <si>
    <t>铸剑戒 </t>
  </si>
  <si>
    <t>冥海剑Lv1 </t>
  </si>
  <si>
    <t>本命飞剑*痴心 </t>
  </si>
  <si>
    <t>本命飞剑*金缕 </t>
  </si>
  <si>
    <t>本命飞剑*十五 </t>
  </si>
  <si>
    <t>三阶材料</t>
  </si>
  <si>
    <t>本命飞剑*白猿 </t>
  </si>
  <si>
    <t>本命飞剑*蜉蝣 </t>
  </si>
  <si>
    <t>二阶套</t>
  </si>
  <si>
    <t>本命飞剑*桃花 </t>
  </si>
  <si>
    <t>本命飞剑*君子 </t>
  </si>
  <si>
    <t>本命飞剑*晨曦 </t>
  </si>
  <si>
    <t>本命飞剑*玄甲 </t>
  </si>
  <si>
    <t>本命飞剑*钟魁 </t>
  </si>
  <si>
    <t>本命飞剑*雷池 </t>
  </si>
  <si>
    <t>本命飞剑*踏雪 </t>
  </si>
  <si>
    <t>本命飞剑*春静 </t>
  </si>
  <si>
    <t>本命飞剑*酆都 </t>
  </si>
  <si>
    <t>本命飞剑*青梅 </t>
  </si>
  <si>
    <t>本命飞剑*圣言 </t>
  </si>
  <si>
    <t>本命飞剑*老蛟 </t>
  </si>
  <si>
    <t>本命飞剑*竹马 </t>
  </si>
  <si>
    <t>法宝</t>
  </si>
  <si>
    <t>本命飞剑*清风 ×1（法宝）</t>
  </si>
  <si>
    <t>本命飞剑*初一 ×1</t>
  </si>
  <si>
    <t>本命飞剑*十五 ×1</t>
  </si>
  <si>
    <t>本命飞剑*降妖 ×1</t>
  </si>
  <si>
    <t>本命飞剑*伏魔 ×1</t>
  </si>
  <si>
    <t>本命飞剑*无距</t>
  </si>
  <si>
    <t>本命飞剑*井中月 </t>
  </si>
  <si>
    <t>下品仙玉</t>
  </si>
  <si>
    <t>本命心血</t>
  </si>
  <si>
    <t>三阶套</t>
  </si>
  <si>
    <t>仙侣:庚金剑灵</t>
  </si>
  <si>
    <t>道侣:庚金剑灵</t>
  </si>
  <si>
    <t>庚金剑灵×1</t>
  </si>
  <si>
    <t>《金系功法》</t>
  </si>
  <si>
    <t>《木系功法》</t>
  </si>
  <si>
    <t>《水系功法》</t>
  </si>
  <si>
    <t>《土系功法》</t>
  </si>
  <si>
    <t>《体悟剑心》（疾风剑99）</t>
  </si>
  <si>
    <t>灯</t>
  </si>
  <si>
    <t>白灯</t>
  </si>
  <si>
    <t>绿灯</t>
  </si>
  <si>
    <t>蓝灯</t>
  </si>
  <si>
    <t>青灯</t>
  </si>
  <si>
    <t>紫灯</t>
  </si>
  <si>
    <t>橙灯</t>
  </si>
  <si>
    <t>每次释放灵气</t>
  </si>
  <si>
    <t>默认洞府开启最大聚灵阵等级，54灵气/65.5秒左右，实际约0.83灵气/秒</t>
  </si>
  <si>
    <t>种植名称</t>
  </si>
  <si>
    <t>消耗灵气</t>
  </si>
  <si>
    <t>消耗灵气/每分钟</t>
  </si>
  <si>
    <t>产量</t>
  </si>
  <si>
    <t>产量取中间值</t>
  </si>
  <si>
    <t>成熟时间（秒）</t>
  </si>
  <si>
    <t>成熟时间（分）</t>
  </si>
  <si>
    <t>成熟1株灵气总耗</t>
  </si>
  <si>
    <t>成熟9株灵气总耗</t>
  </si>
  <si>
    <t>单个饱腹度</t>
  </si>
  <si>
    <t>单株饱腹度</t>
  </si>
  <si>
    <t>1点灵气转化饱腹</t>
  </si>
  <si>
    <t>最划算是种杂交灵谷或者高级杂交灵谷</t>
  </si>
  <si>
    <t>灵谷</t>
  </si>
  <si>
    <t>6—8</t>
  </si>
  <si>
    <t>杂交灵谷</t>
  </si>
  <si>
    <t>20—30</t>
  </si>
  <si>
    <t>高级灵谷</t>
  </si>
  <si>
    <t>9—11</t>
  </si>
  <si>
    <t>高级杂交灵谷</t>
  </si>
  <si>
    <t>超级灵谷</t>
  </si>
  <si>
    <t>18—30</t>
  </si>
  <si>
    <t>仙谷</t>
  </si>
  <si>
    <t>30—36</t>
  </si>
  <si>
    <t>枯叶草</t>
  </si>
  <si>
    <t>5—18</t>
  </si>
  <si>
    <t>九幽魔草</t>
  </si>
  <si>
    <t>3—8</t>
  </si>
  <si>
    <t>SCP</t>
  </si>
  <si>
    <t>8—11</t>
  </si>
  <si>
    <t>轻语眼</t>
  </si>
  <si>
    <t>10—31</t>
  </si>
  <si>
    <t>剑草</t>
  </si>
  <si>
    <t>16—20</t>
  </si>
  <si>
    <t>粽叶</t>
  </si>
  <si>
    <t>50—60</t>
  </si>
  <si>
    <t>辣椒</t>
  </si>
  <si>
    <t>3—6</t>
  </si>
  <si>
    <t>玄天果</t>
  </si>
  <si>
    <t>复制藏宝图</t>
  </si>
  <si>
    <t>摇钱树</t>
  </si>
  <si>
    <t>面粉配方</t>
  </si>
  <si>
    <t>需求</t>
  </si>
  <si>
    <t>饱腹换算</t>
  </si>
  <si>
    <t>获得</t>
  </si>
  <si>
    <t>产生饱腹</t>
  </si>
  <si>
    <t>饱腹丸没有任何额外加成，唯一好处就是可以用较少堆叠获取大量饱腹</t>
  </si>
  <si>
    <t>100灵谷</t>
  </si>
  <si>
    <t>10面粉</t>
  </si>
  <si>
    <t>1饱腹丸</t>
  </si>
  <si>
    <t>0.1高饱丸</t>
  </si>
  <si>
    <t>200高级</t>
  </si>
  <si>
    <t>30面粉</t>
  </si>
  <si>
    <t>3饱腹丸</t>
  </si>
  <si>
    <t>0.3高饱丸</t>
  </si>
  <si>
    <t>100超级</t>
  </si>
  <si>
    <t>20面粉</t>
  </si>
  <si>
    <t>2胞腹丸</t>
  </si>
  <si>
    <t>0.2高饱丸</t>
  </si>
  <si>
    <t>100仙谷</t>
  </si>
  <si>
    <t>40面粉</t>
  </si>
  <si>
    <t>4饱腹丸</t>
  </si>
  <si>
    <t>0.4高饱丸</t>
  </si>
  <si>
    <t>配方</t>
  </si>
  <si>
    <t>来源</t>
  </si>
  <si>
    <t>使用要求</t>
  </si>
  <si>
    <t>配方：百草经残卷2</t>
  </si>
  <si>
    <t>灵谷*99</t>
  </si>
  <si>
    <t>无</t>
  </si>
  <si>
    <t>百草改良配方1：灵谷</t>
  </si>
  <si>
    <t>荒地木*50</t>
  </si>
  <si>
    <t>百草经残卷2：灵谷*3</t>
  </si>
  <si>
    <t>出窍初期</t>
  </si>
  <si>
    <t>配方：百草经残卷3</t>
  </si>
  <si>
    <t>高级灵谷*99</t>
  </si>
  <si>
    <t>百草改良配方2：高级灵谷</t>
  </si>
  <si>
    <t>百草经残卷3：高级灵谷*3</t>
  </si>
  <si>
    <t>百草经残卷6：超级灵谷</t>
  </si>
  <si>
    <t>蛮荒</t>
  </si>
  <si>
    <r>
      <rPr>
        <sz val="11"/>
        <color theme="1"/>
        <rFont val="等线"/>
        <charset val="134"/>
        <scheme val="minor"/>
      </rPr>
      <t>使用</t>
    </r>
    <r>
      <rPr>
        <sz val="11"/>
        <color rgb="FFFF0000"/>
        <rFont val="等线"/>
        <charset val="134"/>
        <scheme val="minor"/>
      </rPr>
      <t>小凶许</t>
    </r>
    <r>
      <rPr>
        <sz val="11"/>
        <color theme="1"/>
        <rFont val="等线"/>
        <charset val="134"/>
        <scheme val="minor"/>
      </rPr>
      <t>，蛮荒里程</t>
    </r>
    <r>
      <rPr>
        <sz val="11"/>
        <color rgb="FFFF0000"/>
        <rFont val="等线"/>
        <charset val="134"/>
        <scheme val="minor"/>
      </rPr>
      <t>1500-3000</t>
    </r>
  </si>
  <si>
    <t>元婴初期</t>
  </si>
  <si>
    <t>仙谷种植指南：仙谷</t>
  </si>
  <si>
    <r>
      <rPr>
        <sz val="11"/>
        <color theme="1"/>
        <rFont val="等线"/>
        <charset val="134"/>
        <scheme val="minor"/>
      </rPr>
      <t>蛮荒里程</t>
    </r>
    <r>
      <rPr>
        <sz val="11"/>
        <color rgb="FFFF0000"/>
        <rFont val="等线"/>
        <charset val="134"/>
        <scheme val="minor"/>
      </rPr>
      <t>25000-无限</t>
    </r>
  </si>
  <si>
    <t>散仙</t>
  </si>
  <si>
    <t>百草经残卷1：枯叶草</t>
  </si>
  <si>
    <t>蛮荒集市</t>
  </si>
  <si>
    <t>古兽遗骨*20</t>
  </si>
  <si>
    <t>百草经残卷5：九幽魔草</t>
  </si>
  <si>
    <r>
      <rPr>
        <sz val="11"/>
        <color theme="1"/>
        <rFont val="等线"/>
        <charset val="134"/>
        <scheme val="minor"/>
      </rPr>
      <t>使用</t>
    </r>
    <r>
      <rPr>
        <sz val="11"/>
        <color rgb="FFFF0000"/>
        <rFont val="等线"/>
        <charset val="134"/>
        <scheme val="minor"/>
      </rPr>
      <t>道侣：朝露姬</t>
    </r>
    <r>
      <rPr>
        <sz val="11"/>
        <color theme="1"/>
        <rFont val="等线"/>
        <charset val="134"/>
        <scheme val="minor"/>
      </rPr>
      <t>，蛮荒里程</t>
    </r>
    <r>
      <rPr>
        <sz val="11"/>
        <color rgb="FFFF0000"/>
        <rFont val="等线"/>
        <charset val="134"/>
        <scheme val="minor"/>
      </rPr>
      <t>1800-2300</t>
    </r>
  </si>
  <si>
    <t>异常物品培育技术：SCP-914</t>
  </si>
  <si>
    <r>
      <rPr>
        <sz val="11"/>
        <color theme="1"/>
        <rFont val="等线"/>
        <charset val="134"/>
        <scheme val="minor"/>
      </rPr>
      <t>使用</t>
    </r>
    <r>
      <rPr>
        <sz val="11"/>
        <color rgb="FFFF0000"/>
        <rFont val="等线"/>
        <charset val="134"/>
        <scheme val="minor"/>
      </rPr>
      <t>道侣：朝露姬</t>
    </r>
    <r>
      <rPr>
        <sz val="11"/>
        <color theme="1"/>
        <rFont val="等线"/>
        <charset val="134"/>
        <scheme val="minor"/>
      </rPr>
      <t>，蛮荒里程</t>
    </r>
    <r>
      <rPr>
        <sz val="11"/>
        <color rgb="FFFF0000"/>
        <rFont val="等线"/>
        <charset val="134"/>
        <scheme val="minor"/>
      </rPr>
      <t>3000-3500</t>
    </r>
  </si>
  <si>
    <t>出窍巅峰</t>
  </si>
  <si>
    <t>百草经残卷4：轻语眼</t>
  </si>
  <si>
    <t>荒地木*30</t>
  </si>
  <si>
    <t>剑草栽培手札：剑意通玄草</t>
  </si>
  <si>
    <r>
      <rPr>
        <sz val="11"/>
        <color theme="1"/>
        <rFont val="等线"/>
        <charset val="134"/>
        <scheme val="minor"/>
      </rPr>
      <t>使用</t>
    </r>
    <r>
      <rPr>
        <sz val="11"/>
        <color rgb="FFFF0000"/>
        <rFont val="等线"/>
        <charset val="134"/>
        <scheme val="minor"/>
      </rPr>
      <t>道侣：朝露姬</t>
    </r>
    <r>
      <rPr>
        <sz val="11"/>
        <color theme="1"/>
        <rFont val="等线"/>
        <charset val="134"/>
        <scheme val="minor"/>
      </rPr>
      <t>，蛮荒里程</t>
    </r>
    <r>
      <rPr>
        <sz val="11"/>
        <color rgb="FFFF0000"/>
        <rFont val="等线"/>
        <charset val="134"/>
        <scheme val="minor"/>
      </rPr>
      <t>10000-10500</t>
    </r>
  </si>
  <si>
    <t>元婴巅峰</t>
  </si>
  <si>
    <t>百草经残卷7：粽叶</t>
  </si>
  <si>
    <r>
      <rPr>
        <sz val="11"/>
        <color theme="1"/>
        <rFont val="等线"/>
        <charset val="134"/>
        <scheme val="minor"/>
      </rPr>
      <t>使用</t>
    </r>
    <r>
      <rPr>
        <sz val="11"/>
        <color rgb="FFFF0000"/>
        <rFont val="等线"/>
        <charset val="134"/>
        <scheme val="minor"/>
      </rPr>
      <t>老爷爷</t>
    </r>
    <r>
      <rPr>
        <sz val="11"/>
        <color theme="1"/>
        <rFont val="等线"/>
        <charset val="134"/>
        <scheme val="minor"/>
      </rPr>
      <t>，蛮荒里程</t>
    </r>
    <r>
      <rPr>
        <sz val="11"/>
        <color rgb="FFFF0000"/>
        <rFont val="等线"/>
        <charset val="134"/>
        <scheme val="minor"/>
      </rPr>
      <t>2000-3500</t>
    </r>
  </si>
  <si>
    <t>百草经残卷8：辣椒</t>
  </si>
  <si>
    <t>《玄天果种植法》：玄天果</t>
  </si>
  <si>
    <t>地图战斗掉落</t>
  </si>
  <si>
    <t>玄天宗遗址、灭法会遗址</t>
  </si>
  <si>
    <t>藏宝图复制技术线索：【配方】藏宝图复制技术</t>
  </si>
  <si>
    <t>通天塔-破剑</t>
  </si>
  <si>
    <t>化神后期</t>
  </si>
  <si>
    <t>摇钱树栽培指南线索：【配方】摇钱树栽培指南</t>
  </si>
  <si>
    <t>哑巴湖大水怪、密室</t>
  </si>
  <si>
    <r>
      <rPr>
        <sz val="16"/>
        <color rgb="FFFF0000"/>
        <rFont val="Calibri"/>
        <family val="2"/>
      </rPr>
      <t xml:space="preserve">1.67 </t>
    </r>
    <r>
      <rPr>
        <sz val="16"/>
        <color rgb="FFFF0000"/>
        <rFont val="宋体"/>
        <charset val="134"/>
      </rPr>
      <t>新版本物理通用攻略</t>
    </r>
  </si>
  <si>
    <r>
      <rPr>
        <sz val="16"/>
        <color rgb="FFFF0000"/>
        <rFont val="宋体"/>
        <charset val="134"/>
      </rPr>
      <t>前言：由于轻变新版本的更新，物理一世清风的路线已然成为过去（</t>
    </r>
    <r>
      <rPr>
        <sz val="16"/>
        <color rgb="FFFF0000"/>
        <rFont val="Calibri"/>
        <family val="2"/>
      </rPr>
      <t xml:space="preserve">1.63 </t>
    </r>
    <r>
      <rPr>
        <sz val="16"/>
        <color rgb="FFFF0000"/>
        <rFont val="宋体"/>
        <charset val="134"/>
      </rPr>
      <t xml:space="preserve">之后天道门票需要出窍初期，第一世停留时间过长），此攻略借鉴了《剑修攻略——紫蓝流水》、《一世攻略——诛仙剑阵》、《轻变 </t>
    </r>
    <r>
      <rPr>
        <sz val="16"/>
        <color rgb="FFFF0000"/>
        <rFont val="Calibri"/>
        <family val="2"/>
      </rPr>
      <t xml:space="preserve">1.54 </t>
    </r>
    <r>
      <rPr>
        <sz val="16"/>
        <color rgb="FFFF0000"/>
        <rFont val="宋体"/>
        <charset val="134"/>
      </rPr>
      <t xml:space="preserve">法系通用攻略——花间》等文档稍加修整，特此感谢紫蓝大佬以及花间大佬的独家攻
</t>
    </r>
    <r>
      <rPr>
        <sz val="16"/>
        <color rgb="FFFF0000"/>
        <rFont val="宋体"/>
        <charset val="134"/>
      </rPr>
      <t>略授权——小</t>
    </r>
    <r>
      <rPr>
        <sz val="16"/>
        <color rgb="FFFF0000"/>
        <rFont val="Calibri"/>
        <family val="2"/>
      </rPr>
      <t>N</t>
    </r>
    <r>
      <rPr>
        <sz val="16"/>
        <color rgb="FFFF0000"/>
        <rFont val="宋体"/>
        <charset val="134"/>
      </rPr>
      <t>。</t>
    </r>
  </si>
  <si>
    <r>
      <rPr>
        <sz val="16"/>
        <rFont val="宋体"/>
        <charset val="134"/>
      </rPr>
      <t xml:space="preserve">说明：本攻略只是提供给萌新们一种快速过渡前期的方法，
</t>
    </r>
    <r>
      <rPr>
        <sz val="16"/>
        <rFont val="宋体"/>
        <charset val="134"/>
      </rPr>
      <t>并不是唯一的，你完全可以按照群文件中其它攻略过渡完前期。</t>
    </r>
  </si>
  <si>
    <r>
      <rPr>
        <b/>
        <sz val="20"/>
        <rFont val="宋体"/>
        <charset val="134"/>
      </rPr>
      <t xml:space="preserve">目录
</t>
    </r>
    <r>
      <rPr>
        <sz val="10.5"/>
        <rFont val="宋体"/>
        <charset val="134"/>
      </rPr>
      <t>新手须知：</t>
    </r>
    <r>
      <rPr>
        <sz val="10.5"/>
        <rFont val="Calibri"/>
        <family val="2"/>
      </rPr>
      <t xml:space="preserve">.......................................................................................................................................3
</t>
    </r>
    <r>
      <rPr>
        <sz val="10.5"/>
        <rFont val="Calibri"/>
        <family val="2"/>
      </rPr>
      <t xml:space="preserve">1.     PY.......................................................................................................................................3
</t>
    </r>
    <r>
      <rPr>
        <sz val="10.5"/>
        <rFont val="Calibri"/>
        <family val="2"/>
      </rPr>
      <t xml:space="preserve">2.     </t>
    </r>
    <r>
      <rPr>
        <sz val="10.5"/>
        <rFont val="宋体"/>
        <charset val="134"/>
      </rPr>
      <t>资料站</t>
    </r>
    <r>
      <rPr>
        <sz val="10.5"/>
        <rFont val="Calibri"/>
        <family val="2"/>
      </rPr>
      <t xml:space="preserve">...............................................................................................................................3
</t>
    </r>
    <r>
      <rPr>
        <sz val="10.5"/>
        <rFont val="Calibri"/>
        <family val="2"/>
      </rPr>
      <t xml:space="preserve">3.     </t>
    </r>
    <r>
      <rPr>
        <sz val="10.5"/>
        <rFont val="宋体"/>
        <charset val="134"/>
      </rPr>
      <t>门派选择</t>
    </r>
    <r>
      <rPr>
        <sz val="10.5"/>
        <rFont val="Calibri"/>
        <family val="2"/>
      </rPr>
      <t xml:space="preserve">...........................................................................................................................4
</t>
    </r>
    <r>
      <rPr>
        <sz val="10.5"/>
        <rFont val="Calibri"/>
        <family val="2"/>
      </rPr>
      <t xml:space="preserve">4.     </t>
    </r>
    <r>
      <rPr>
        <sz val="10.5"/>
        <rFont val="宋体"/>
        <charset val="134"/>
      </rPr>
      <t>灵根选择</t>
    </r>
    <r>
      <rPr>
        <sz val="10.5"/>
        <rFont val="Calibri"/>
        <family val="2"/>
      </rPr>
      <t xml:space="preserve">...........................................................................................................................5
</t>
    </r>
    <r>
      <rPr>
        <sz val="10.5"/>
        <rFont val="Calibri"/>
        <family val="2"/>
      </rPr>
      <t xml:space="preserve">5.     SL .......................................................................................................................................6
</t>
    </r>
    <r>
      <rPr>
        <sz val="10.5"/>
        <rFont val="宋体"/>
        <charset val="134"/>
      </rPr>
      <t>第一世：</t>
    </r>
    <r>
      <rPr>
        <sz val="10.5"/>
        <rFont val="Calibri"/>
        <family val="2"/>
      </rPr>
      <t xml:space="preserve">...........................................................................................................................................7
</t>
    </r>
    <r>
      <rPr>
        <sz val="10.5"/>
        <rFont val="宋体"/>
        <charset val="134"/>
      </rPr>
      <t>一、初入游戏</t>
    </r>
    <r>
      <rPr>
        <sz val="10.5"/>
        <rFont val="Calibri"/>
        <family val="2"/>
      </rPr>
      <t xml:space="preserve">...........................................................................................................................7
</t>
    </r>
    <r>
      <rPr>
        <sz val="10.5"/>
        <rFont val="宋体"/>
        <charset val="134"/>
      </rPr>
      <t>二、转世准备</t>
    </r>
    <r>
      <rPr>
        <sz val="10.5"/>
        <rFont val="Calibri"/>
        <family val="2"/>
      </rPr>
      <t xml:space="preserve">...........................................................................................................................9
</t>
    </r>
    <r>
      <rPr>
        <sz val="10.5"/>
        <rFont val="宋体"/>
        <charset val="134"/>
      </rPr>
      <t>第二世：</t>
    </r>
    <r>
      <rPr>
        <sz val="10.5"/>
        <rFont val="Calibri"/>
        <family val="2"/>
      </rPr>
      <t>............................................................................................................</t>
    </r>
    <r>
      <rPr>
        <b/>
        <sz val="10.5"/>
        <rFont val="宋体"/>
        <charset val="134"/>
      </rPr>
      <t>错误</t>
    </r>
    <r>
      <rPr>
        <b/>
        <sz val="10.5"/>
        <rFont val="Calibri"/>
        <family val="2"/>
      </rPr>
      <t>!</t>
    </r>
    <r>
      <rPr>
        <b/>
        <sz val="10.5"/>
        <rFont val="宋体"/>
        <charset val="134"/>
      </rPr>
      <t xml:space="preserve">未定义书签。
</t>
    </r>
    <r>
      <rPr>
        <sz val="10.5"/>
        <rFont val="宋体"/>
        <charset val="134"/>
      </rPr>
      <t>一、 初入二世</t>
    </r>
    <r>
      <rPr>
        <sz val="10.5"/>
        <rFont val="Calibri"/>
        <family val="2"/>
      </rPr>
      <t>..........................................................................................</t>
    </r>
    <r>
      <rPr>
        <b/>
        <sz val="10.5"/>
        <rFont val="宋体"/>
        <charset val="134"/>
      </rPr>
      <t>错误</t>
    </r>
    <r>
      <rPr>
        <b/>
        <sz val="10.5"/>
        <rFont val="Calibri"/>
        <family val="2"/>
      </rPr>
      <t>!</t>
    </r>
    <r>
      <rPr>
        <b/>
        <sz val="10.5"/>
        <rFont val="宋体"/>
        <charset val="134"/>
      </rPr>
      <t xml:space="preserve">未定义书签。
</t>
    </r>
    <r>
      <rPr>
        <sz val="10.5"/>
        <rFont val="宋体"/>
        <charset val="134"/>
      </rPr>
      <t>二、 制作清风</t>
    </r>
    <r>
      <rPr>
        <sz val="10.5"/>
        <rFont val="Calibri"/>
        <family val="2"/>
      </rPr>
      <t>.......................................................................................................................14</t>
    </r>
  </si>
  <si>
    <r>
      <rPr>
        <b/>
        <sz val="22"/>
        <rFont val="宋体"/>
        <charset val="134"/>
      </rPr>
      <t>新手须知：</t>
    </r>
  </si>
  <si>
    <r>
      <rPr>
        <sz val="16"/>
        <rFont val="Calibri Light"/>
        <family val="2"/>
      </rPr>
      <t>1.   PY</t>
    </r>
  </si>
  <si>
    <r>
      <rPr>
        <b/>
        <u/>
        <sz val="14"/>
        <color rgb="FFFF0000"/>
        <rFont val="宋体"/>
        <charset val="134"/>
      </rPr>
      <t>py 千万不要乱领，py 中有珍贵道具，前期领了无法使用，转</t>
    </r>
  </si>
  <si>
    <r>
      <rPr>
        <b/>
        <u/>
        <sz val="14"/>
        <color rgb="FFFF0000"/>
        <rFont val="宋体"/>
        <charset val="134"/>
      </rPr>
      <t>世会消失，损失掉了就得重开游戏，所以每种道具弄清楚作用，</t>
    </r>
  </si>
  <si>
    <r>
      <rPr>
        <b/>
        <u/>
        <sz val="14"/>
        <color rgb="FFFF0000"/>
        <rFont val="宋体"/>
        <charset val="134"/>
      </rPr>
      <t>确定是当前需要的再领</t>
    </r>
    <r>
      <rPr>
        <sz val="16"/>
        <rFont val="宋体"/>
        <charset val="134"/>
      </rPr>
      <t>。</t>
    </r>
    <r>
      <rPr>
        <sz val="14"/>
        <rFont val="宋体"/>
        <charset val="134"/>
      </rPr>
      <t>使用py 请配合群文件《</t>
    </r>
    <r>
      <rPr>
        <sz val="14"/>
        <color rgb="FFFFC000"/>
        <rFont val="宋体"/>
        <charset val="134"/>
      </rPr>
      <t>轻便 1.xxPY 表</t>
    </r>
  </si>
  <si>
    <r>
      <rPr>
        <sz val="14"/>
        <color rgb="FFFFC000"/>
        <rFont val="宋体"/>
        <charset val="134"/>
      </rPr>
      <t>&amp;数据by 诛仙&amp;温皇&amp;易有云</t>
    </r>
    <r>
      <rPr>
        <sz val="14"/>
        <rFont val="宋体"/>
        <charset val="134"/>
      </rPr>
      <t xml:space="preserve">》食用更佳。 </t>
    </r>
  </si>
  <si>
    <r>
      <rPr>
        <sz val="16"/>
        <rFont val="Calibri Light"/>
        <family val="2"/>
      </rPr>
      <t xml:space="preserve">2.   </t>
    </r>
    <r>
      <rPr>
        <b/>
        <sz val="16"/>
        <rFont val="宋体"/>
        <charset val="134"/>
      </rPr>
      <t>资料站</t>
    </r>
  </si>
  <si>
    <r>
      <rPr>
        <sz val="14"/>
        <rFont val="宋体"/>
        <charset val="134"/>
      </rPr>
      <t>懒人的资料站有你想要的所有数据，萌新要学会使用，事半</t>
    </r>
  </si>
  <si>
    <r>
      <rPr>
        <sz val="14"/>
        <rFont val="宋体"/>
        <charset val="134"/>
      </rPr>
      <t xml:space="preserve">功倍。点击图 1 中的资料站进入，按照图 2 的方式检索物品 </t>
    </r>
  </si>
  <si>
    <r>
      <rPr>
        <sz val="9"/>
        <rFont val="宋体"/>
        <charset val="134"/>
      </rPr>
      <t xml:space="preserve">图 1 资料站进入方式 </t>
    </r>
  </si>
  <si>
    <r>
      <rPr>
        <sz val="9"/>
        <rFont val="宋体"/>
        <charset val="134"/>
      </rPr>
      <t xml:space="preserve">图 2 资料站使用方法 </t>
    </r>
  </si>
  <si>
    <r>
      <rPr>
        <sz val="14"/>
        <rFont val="宋体"/>
        <charset val="134"/>
      </rPr>
      <t>PS：在汇总搜索人物技能时，只能输入中文全称，首字母拼</t>
    </r>
  </si>
  <si>
    <r>
      <rPr>
        <sz val="14"/>
        <rFont val="宋体"/>
        <charset val="134"/>
      </rPr>
      <t>音缩写会显示未找到（搜索物品相关时没有此 bug）。如图 3、图</t>
    </r>
  </si>
  <si>
    <r>
      <rPr>
        <sz val="14"/>
        <rFont val="宋体"/>
        <charset val="134"/>
      </rPr>
      <t xml:space="preserve">4 所示： </t>
    </r>
  </si>
  <si>
    <r>
      <rPr>
        <sz val="9"/>
        <rFont val="宋体"/>
        <charset val="134"/>
      </rPr>
      <t xml:space="preserve">图 3 正确示范 
</t>
    </r>
    <r>
      <rPr>
        <sz val="9"/>
        <rFont val="宋体"/>
        <charset val="134"/>
      </rPr>
      <t xml:space="preserve"> </t>
    </r>
  </si>
  <si>
    <r>
      <rPr>
        <sz val="16"/>
        <rFont val="Calibri Light"/>
        <family val="2"/>
      </rPr>
      <t xml:space="preserve">3.   </t>
    </r>
    <r>
      <rPr>
        <b/>
        <sz val="16"/>
        <rFont val="宋体"/>
        <charset val="134"/>
      </rPr>
      <t>门派选择</t>
    </r>
  </si>
  <si>
    <r>
      <rPr>
        <sz val="9"/>
        <rFont val="宋体"/>
        <charset val="134"/>
      </rPr>
      <t xml:space="preserve">图 4 错误示范 
</t>
    </r>
    <r>
      <rPr>
        <sz val="9"/>
        <rFont val="宋体"/>
        <charset val="134"/>
      </rPr>
      <t xml:space="preserve"> </t>
    </r>
  </si>
  <si>
    <r>
      <rPr>
        <sz val="14"/>
        <rFont val="宋体"/>
        <charset val="134"/>
      </rPr>
      <t>懒人修仙传游戏中分为三大门派，分别是：正道、魔道以及</t>
    </r>
  </si>
  <si>
    <r>
      <rPr>
        <sz val="14"/>
        <rFont val="宋体"/>
        <charset val="134"/>
      </rPr>
      <t>天驱，如下图 3。每个门派都有 3 种职业，各门派之间的功法不</t>
    </r>
  </si>
  <si>
    <r>
      <rPr>
        <sz val="14"/>
        <rFont val="宋体"/>
        <charset val="134"/>
      </rPr>
      <t>能互通。剑修是独立于三大门派之外的一种流派，哪个门派都能</t>
    </r>
  </si>
  <si>
    <r>
      <rPr>
        <sz val="14"/>
        <rFont val="宋体"/>
        <charset val="134"/>
      </rPr>
      <t>进，有正道剑、魔道剑、天驱剑三种玩法。进入门派的必要条件</t>
    </r>
  </si>
  <si>
    <r>
      <rPr>
        <sz val="14"/>
        <rFont val="宋体"/>
        <charset val="134"/>
      </rPr>
      <t>是境界到达</t>
    </r>
    <r>
      <rPr>
        <u/>
        <sz val="14"/>
        <rFont val="宋体"/>
        <charset val="134"/>
      </rPr>
      <t>出窍中期</t>
    </r>
    <r>
      <rPr>
        <sz val="14"/>
        <rFont val="宋体"/>
        <charset val="134"/>
      </rPr>
      <t xml:space="preserve">，在此之前只能做一个无门无派的江湖散修。 </t>
    </r>
  </si>
  <si>
    <r>
      <rPr>
        <sz val="9"/>
        <rFont val="宋体"/>
        <charset val="134"/>
      </rPr>
      <t xml:space="preserve">图 5 门派分类 </t>
    </r>
  </si>
  <si>
    <r>
      <rPr>
        <sz val="16"/>
        <rFont val="Calibri Light"/>
        <family val="2"/>
      </rPr>
      <t xml:space="preserve">4.   </t>
    </r>
    <r>
      <rPr>
        <b/>
        <sz val="16"/>
        <rFont val="宋体"/>
        <charset val="134"/>
      </rPr>
      <t>灵根选择</t>
    </r>
  </si>
  <si>
    <r>
      <rPr>
        <sz val="14"/>
        <rFont val="宋体"/>
        <charset val="134"/>
      </rPr>
      <t>开局后首先要面临选择灵根，灵根分为金、木、水、火、土，</t>
    </r>
  </si>
  <si>
    <r>
      <rPr>
        <sz val="14"/>
        <rFont val="宋体"/>
        <charset val="134"/>
      </rPr>
      <t>分别对应了各属性功法的修为以及修炼度的获取难度，如图 6。</t>
    </r>
  </si>
  <si>
    <r>
      <rPr>
        <sz val="14"/>
        <rFont val="宋体"/>
        <charset val="134"/>
      </rPr>
      <t>游戏内在上天之前可以补齐五种到达 100，上天之后可以补齐五</t>
    </r>
  </si>
  <si>
    <r>
      <rPr>
        <sz val="14"/>
        <rFont val="宋体"/>
        <charset val="134"/>
      </rPr>
      <t>种到达 180。100 灵根可以减少对应属性功法 50%的升级修为/熟</t>
    </r>
  </si>
  <si>
    <r>
      <rPr>
        <sz val="14"/>
        <rFont val="宋体"/>
        <charset val="134"/>
      </rPr>
      <t xml:space="preserve">练度要求。大约 </t>
    </r>
    <r>
      <rPr>
        <sz val="14"/>
        <color rgb="FF92D050"/>
        <rFont val="宋体"/>
        <charset val="134"/>
      </rPr>
      <t xml:space="preserve">170 </t>
    </r>
    <r>
      <rPr>
        <sz val="14"/>
        <rFont val="宋体"/>
        <charset val="134"/>
      </rPr>
      <t xml:space="preserve">的单灵根可以减少对应属性功法 </t>
    </r>
    <r>
      <rPr>
        <sz val="14"/>
        <color rgb="FF92D050"/>
        <rFont val="宋体"/>
        <charset val="134"/>
      </rPr>
      <t>75%</t>
    </r>
    <r>
      <rPr>
        <sz val="14"/>
        <rFont val="宋体"/>
        <charset val="134"/>
      </rPr>
      <t>的升级</t>
    </r>
  </si>
  <si>
    <r>
      <rPr>
        <sz val="14"/>
        <rFont val="宋体"/>
        <charset val="134"/>
      </rPr>
      <t xml:space="preserve">修为/熟练度要求。 </t>
    </r>
  </si>
  <si>
    <r>
      <rPr>
        <sz val="9"/>
        <rFont val="宋体"/>
        <charset val="134"/>
      </rPr>
      <t xml:space="preserve">图 6 灵根作用 
</t>
    </r>
    <r>
      <rPr>
        <sz val="9"/>
        <rFont val="宋体"/>
        <charset val="134"/>
      </rPr>
      <t xml:space="preserve"> </t>
    </r>
  </si>
  <si>
    <r>
      <rPr>
        <sz val="14"/>
        <rFont val="宋体"/>
        <charset val="134"/>
      </rPr>
      <t>灵根的选择：</t>
    </r>
    <r>
      <rPr>
        <sz val="14"/>
        <color rgb="FFFF0000"/>
        <rFont val="宋体"/>
        <charset val="134"/>
      </rPr>
      <t xml:space="preserve">强烈推荐使用资料站（图 </t>
    </r>
    <r>
      <rPr>
        <sz val="14"/>
        <color rgb="FFFF0000"/>
        <rFont val="Calibri"/>
        <family val="2"/>
      </rPr>
      <t>7</t>
    </r>
    <r>
      <rPr>
        <sz val="14"/>
        <color rgb="FFFF0000"/>
        <rFont val="宋体"/>
        <charset val="134"/>
      </rPr>
      <t>）或群文件中的高</t>
    </r>
  </si>
  <si>
    <r>
      <rPr>
        <sz val="14"/>
        <color rgb="FFFF0000"/>
        <rFont val="宋体"/>
        <charset val="134"/>
      </rPr>
      <t>灵根初始存档开局</t>
    </r>
    <r>
      <rPr>
        <sz val="14"/>
        <rFont val="宋体"/>
        <charset val="134"/>
      </rPr>
      <t>（目前剑修的主流是入正道剑，选择高木灵根。</t>
    </r>
  </si>
  <si>
    <r>
      <rPr>
        <sz val="14"/>
        <rFont val="宋体"/>
        <charset val="134"/>
      </rPr>
      <t>当然你也可以另类玩魔道剑，选择高火灵根；天驱剑选择高水灵</t>
    </r>
  </si>
  <si>
    <r>
      <rPr>
        <sz val="14"/>
        <rFont val="宋体"/>
        <charset val="134"/>
      </rPr>
      <t>根。）</t>
    </r>
  </si>
  <si>
    <r>
      <rPr>
        <sz val="9"/>
        <rFont val="宋体"/>
        <charset val="134"/>
      </rPr>
      <t xml:space="preserve">图 </t>
    </r>
    <r>
      <rPr>
        <sz val="9"/>
        <rFont val="Calibri"/>
        <family val="2"/>
      </rPr>
      <t xml:space="preserve">7  </t>
    </r>
    <r>
      <rPr>
        <sz val="9"/>
        <rFont val="宋体"/>
        <charset val="134"/>
      </rPr>
      <t>高灵根下载地址</t>
    </r>
  </si>
  <si>
    <r>
      <rPr>
        <sz val="16"/>
        <rFont val="Calibri Light"/>
        <family val="2"/>
      </rPr>
      <t>5.   SL</t>
    </r>
  </si>
  <si>
    <r>
      <rPr>
        <sz val="14"/>
        <color rgb="FFFF0000"/>
        <rFont val="宋体"/>
        <charset val="134"/>
      </rPr>
      <t>SL 是本游戏中必须掌握的</t>
    </r>
    <r>
      <rPr>
        <b/>
        <u/>
        <sz val="14"/>
        <color rgb="FFFF0000"/>
        <rFont val="宋体"/>
        <charset val="134"/>
      </rPr>
      <t>生存</t>
    </r>
    <r>
      <rPr>
        <sz val="14"/>
        <color rgb="FFFF0000"/>
        <rFont val="宋体"/>
        <charset val="134"/>
      </rPr>
      <t>手段</t>
    </r>
    <r>
      <rPr>
        <sz val="14"/>
        <rFont val="宋体"/>
        <charset val="134"/>
      </rPr>
      <t>，会帮助各位节省不少时</t>
    </r>
  </si>
  <si>
    <r>
      <rPr>
        <sz val="14"/>
        <rFont val="宋体"/>
        <charset val="134"/>
      </rPr>
      <t>间。SL 的具体教程请参照群文件《</t>
    </r>
    <r>
      <rPr>
        <sz val="14"/>
        <color rgb="FFFFC000"/>
        <rFont val="宋体"/>
        <charset val="134"/>
      </rPr>
      <t>SL 傻瓜教程</t>
    </r>
    <r>
      <rPr>
        <sz val="14"/>
        <rFont val="宋体"/>
        <charset val="134"/>
      </rPr>
      <t xml:space="preserve">》 </t>
    </r>
  </si>
  <si>
    <r>
      <rPr>
        <b/>
        <sz val="22"/>
        <color rgb="FFFF0000"/>
        <rFont val="宋体"/>
        <charset val="134"/>
      </rPr>
      <t>第一世：</t>
    </r>
  </si>
  <si>
    <r>
      <rPr>
        <b/>
        <sz val="14"/>
        <color rgb="FFFF0000"/>
        <rFont val="Calibri"/>
        <family val="2"/>
      </rPr>
      <t>Ps</t>
    </r>
    <r>
      <rPr>
        <b/>
        <sz val="14"/>
        <color rgb="FFFF0000"/>
        <rFont val="宋体"/>
        <charset val="134"/>
      </rPr>
      <t>：</t>
    </r>
    <r>
      <rPr>
        <b/>
        <sz val="14"/>
        <color rgb="FFFF0000"/>
        <rFont val="Calibri"/>
        <family val="2"/>
      </rPr>
      <t xml:space="preserve">PY </t>
    </r>
    <r>
      <rPr>
        <b/>
        <sz val="14"/>
        <color rgb="FFFF0000"/>
        <rFont val="宋体"/>
        <charset val="134"/>
      </rPr>
      <t>千万不要乱领，活用资料站，攻略没有的群里问</t>
    </r>
  </si>
  <si>
    <r>
      <rPr>
        <b/>
        <sz val="16"/>
        <rFont val="宋体"/>
        <charset val="134"/>
      </rPr>
      <t>一、初入游戏</t>
    </r>
  </si>
  <si>
    <r>
      <rPr>
        <b/>
        <sz val="12"/>
        <rFont val="Calibri"/>
        <family val="2"/>
      </rPr>
      <t>1.</t>
    </r>
    <r>
      <rPr>
        <sz val="12"/>
        <rFont val="宋体"/>
        <charset val="134"/>
      </rPr>
      <t>建好人物后进入游戏，打开《</t>
    </r>
    <r>
      <rPr>
        <sz val="12"/>
        <color rgb="FFFFC000"/>
        <rFont val="宋体"/>
        <charset val="134"/>
      </rPr>
      <t>轻便 1.xxPY 表&amp;数据 by 诛仙&amp;温皇&amp;易有云</t>
    </r>
    <r>
      <rPr>
        <sz val="12"/>
        <rFont val="宋体"/>
        <charset val="134"/>
      </rPr>
      <t xml:space="preserve">》领取第一世 37 个 py，游戏中兑换位置如图 8。 
</t>
    </r>
    <r>
      <rPr>
        <sz val="12"/>
        <rFont val="宋体"/>
        <charset val="134"/>
      </rPr>
      <t xml:space="preserve">10 个补天丹（领完使用）、15 个技能（领完使用）、2 个洗灵水（右键锁定）、
</t>
    </r>
    <r>
      <rPr>
        <sz val="12"/>
        <rFont val="宋体"/>
        <charset val="134"/>
      </rPr>
      <t xml:space="preserve">4 个豹胎易经丸（右键锁定）、1 个坊市凭证（右键锁定）、1 个黑色交易函（右键锁定）、3 个虚空石、3 个阴阳合欢散（右键锁定）、232 个粽叶（右键锁定）、 1 个洞府指引图（领完使用）、3 个兽决玉简 I（右键锁定）、2 个兽决玉筒 II
</t>
    </r>
    <r>
      <rPr>
        <sz val="12"/>
        <rFont val="宋体"/>
        <charset val="134"/>
      </rPr>
      <t xml:space="preserve">（右键锁定）、1 个兽决玉简 III（右键锁定）、1 善功（右键锁定）。 </t>
    </r>
  </si>
  <si>
    <r>
      <rPr>
        <sz val="10.5"/>
        <rFont val="宋体"/>
        <charset val="134"/>
      </rPr>
      <t xml:space="preserve">图 </t>
    </r>
    <r>
      <rPr>
        <sz val="10.5"/>
        <rFont val="Calibri"/>
        <family val="2"/>
      </rPr>
      <t xml:space="preserve">8 py </t>
    </r>
    <r>
      <rPr>
        <sz val="10.5"/>
        <rFont val="宋体"/>
        <charset val="134"/>
      </rPr>
      <t>领取方式</t>
    </r>
  </si>
  <si>
    <r>
      <rPr>
        <sz val="12"/>
        <rFont val="宋体"/>
        <charset val="134"/>
      </rPr>
      <t xml:space="preserve">如图 8 所示，输入 py 口令进行 py 交易，获取不法收入。 
</t>
    </r>
    <r>
      <rPr>
        <b/>
        <sz val="12"/>
        <rFont val="Calibri"/>
        <family val="2"/>
      </rPr>
      <t>2.</t>
    </r>
    <r>
      <rPr>
        <sz val="12"/>
        <rFont val="宋体"/>
        <charset val="134"/>
      </rPr>
      <t>兽决传承玉简：SL 两个玉简 I 开 1 个超级暴怒和 1 个超级灵性，SL 玉简Ⅱ</t>
    </r>
  </si>
  <si>
    <r>
      <rPr>
        <sz val="12"/>
        <rFont val="宋体"/>
        <charset val="134"/>
      </rPr>
      <t xml:space="preserve">开 1 个爆裂火球，SL 玉简Ⅲ开一个火灵体。剩下玉简Ⅰ和Ⅱ各一个右键锁定（后
</t>
    </r>
    <r>
      <rPr>
        <sz val="12"/>
        <rFont val="宋体"/>
        <charset val="134"/>
      </rPr>
      <t xml:space="preserve">面要用到）。 
</t>
    </r>
    <r>
      <rPr>
        <sz val="12"/>
        <rFont val="宋体"/>
        <charset val="134"/>
      </rPr>
      <t xml:space="preserve"> </t>
    </r>
  </si>
  <si>
    <r>
      <rPr>
        <b/>
        <sz val="12"/>
        <rFont val="Calibri"/>
        <family val="2"/>
      </rPr>
      <t>3.</t>
    </r>
    <r>
      <rPr>
        <sz val="12"/>
        <rFont val="宋体"/>
        <charset val="134"/>
      </rPr>
      <t xml:space="preserve">洞府：进入洞府的天工坊，放置 200 粽叶合成一品造化牌，然后卖掉一品
</t>
    </r>
    <r>
      <rPr>
        <sz val="12"/>
        <rFont val="宋体"/>
        <charset val="134"/>
      </rPr>
      <t xml:space="preserve">造化牌。在库房把装备位置扩大 2 格。 
</t>
    </r>
    <r>
      <rPr>
        <sz val="12"/>
        <rFont val="宋体"/>
        <charset val="134"/>
      </rPr>
      <t xml:space="preserve"> </t>
    </r>
  </si>
  <si>
    <r>
      <rPr>
        <b/>
        <sz val="12"/>
        <rFont val="Calibri"/>
        <family val="2"/>
      </rPr>
      <t>4.</t>
    </r>
    <r>
      <rPr>
        <sz val="12"/>
        <rFont val="宋体"/>
        <charset val="134"/>
      </rPr>
      <t xml:space="preserve">查看庚子鼠的类型，如果不是法术型就用 1 个洗灵水 SL 为法术型，然后用
</t>
    </r>
    <r>
      <rPr>
        <sz val="12"/>
        <rFont val="宋体"/>
        <charset val="134"/>
      </rPr>
      <t xml:space="preserve">1 个豹胎易经丸 SL 成变异的庚子鼠。 
</t>
    </r>
    <r>
      <rPr>
        <sz val="12"/>
        <rFont val="宋体"/>
        <charset val="134"/>
      </rPr>
      <t xml:space="preserve"> </t>
    </r>
  </si>
  <si>
    <r>
      <rPr>
        <b/>
        <sz val="12"/>
        <rFont val="Calibri"/>
        <family val="2"/>
      </rPr>
      <t>5.</t>
    </r>
    <r>
      <rPr>
        <sz val="12"/>
        <rFont val="宋体"/>
        <charset val="134"/>
      </rPr>
      <t>带着庚子鼠去刷荒山（荒山会出大侠之路，</t>
    </r>
    <r>
      <rPr>
        <u/>
        <sz val="12"/>
        <color rgb="FFFF0000"/>
        <rFont val="宋体"/>
        <charset val="134"/>
      </rPr>
      <t>大侠之路学到的锻造先不要升</t>
    </r>
  </si>
  <si>
    <r>
      <rPr>
        <u/>
        <sz val="12"/>
        <color rgb="FFFF0000"/>
        <rFont val="宋体"/>
        <charset val="134"/>
      </rPr>
      <t>级</t>
    </r>
    <r>
      <rPr>
        <sz val="12"/>
        <rFont val="宋体"/>
        <charset val="134"/>
      </rPr>
      <t>，升了级后面会哭鼻子的）和小树林，学习刚才 SL 的四个技能，</t>
    </r>
    <r>
      <rPr>
        <sz val="12"/>
        <color rgb="FF00AFEF"/>
        <rFont val="宋体"/>
        <charset val="134"/>
      </rPr>
      <t xml:space="preserve">一定要技能
</t>
    </r>
    <r>
      <rPr>
        <sz val="12"/>
        <color rgb="FF00AFEF"/>
        <rFont val="宋体"/>
        <charset val="134"/>
      </rPr>
      <t>有空闲位置才学</t>
    </r>
    <r>
      <rPr>
        <sz val="12"/>
        <rFont val="宋体"/>
        <charset val="134"/>
      </rPr>
      <t xml:space="preserve">，没用的技能用脑残片（毒瘴林掉落）遗忘。 
</t>
    </r>
    <r>
      <rPr>
        <sz val="12"/>
        <rFont val="宋体"/>
        <charset val="134"/>
      </rPr>
      <t xml:space="preserve"> </t>
    </r>
  </si>
  <si>
    <r>
      <rPr>
        <b/>
        <sz val="12"/>
        <rFont val="Calibri"/>
        <family val="2"/>
      </rPr>
      <t>6.</t>
    </r>
    <r>
      <rPr>
        <sz val="12"/>
        <rFont val="宋体"/>
        <charset val="134"/>
      </rPr>
      <t xml:space="preserve">获取的启蒙丹全部吃掉，推图一直推到望月峰后刷一本《御兽决》装备上，
</t>
    </r>
    <r>
      <rPr>
        <sz val="12"/>
        <rFont val="宋体"/>
        <charset val="134"/>
      </rPr>
      <t xml:space="preserve">一世此功法足以，然后推到仙踪镇开启里世界（py 的坊市凭证和黑色交易函会开启里世界中的商店）。 
</t>
    </r>
    <r>
      <rPr>
        <sz val="12"/>
        <rFont val="宋体"/>
        <charset val="134"/>
      </rPr>
      <t xml:space="preserve"> </t>
    </r>
  </si>
  <si>
    <r>
      <rPr>
        <b/>
        <sz val="12"/>
        <rFont val="Calibri"/>
        <family val="2"/>
      </rPr>
      <t>7.</t>
    </r>
    <r>
      <rPr>
        <sz val="12"/>
        <rFont val="宋体"/>
        <charset val="134"/>
      </rPr>
      <t xml:space="preserve">带上御兽决功法和宠物庚子鼠刷图一路到蛮荒（地图的左边），途经药王谷刷 </t>
    </r>
    <r>
      <rPr>
        <sz val="12"/>
        <rFont val="Calibri"/>
        <family val="2"/>
      </rPr>
      <t xml:space="preserve">30 </t>
    </r>
    <r>
      <rPr>
        <sz val="12"/>
        <rFont val="宋体"/>
        <charset val="134"/>
      </rPr>
      <t>个黄灵液（升级洞府灵气）和若干药王秘库门票，</t>
    </r>
    <r>
      <rPr>
        <sz val="12"/>
        <color rgb="FF00AF50"/>
        <rFont val="宋体"/>
        <charset val="134"/>
      </rPr>
      <t>药王秘库刷出药王宝典，学会神农</t>
    </r>
    <r>
      <rPr>
        <sz val="12"/>
        <rFont val="宋体"/>
        <charset val="134"/>
      </rPr>
      <t xml:space="preserve">。战场古墓刷三只寻宝鼠，蛮荒派三只寻宝鼠白嫖（什么东西都不带），蛮荒技能出了就给老鼠打上。蛮荒跑的技能书全部吃掉能给 </t>
    </r>
    <r>
      <rPr>
        <sz val="12"/>
        <rFont val="Calibri"/>
        <family val="2"/>
      </rPr>
      <t xml:space="preserve">PY </t>
    </r>
    <r>
      <rPr>
        <sz val="12"/>
        <rFont val="宋体"/>
        <charset val="134"/>
      </rPr>
      <t>的技能增加等级。</t>
    </r>
  </si>
  <si>
    <r>
      <rPr>
        <b/>
        <sz val="12"/>
        <rFont val="Calibri"/>
        <family val="2"/>
      </rPr>
      <t>8.</t>
    </r>
    <r>
      <rPr>
        <sz val="12"/>
        <rFont val="宋体"/>
        <charset val="134"/>
      </rPr>
      <t>毒瘴林往南前往</t>
    </r>
    <r>
      <rPr>
        <sz val="12"/>
        <color rgb="FF00AF50"/>
        <rFont val="宋体"/>
        <charset val="134"/>
      </rPr>
      <t>东海渔村刷出天工造物</t>
    </r>
    <r>
      <rPr>
        <sz val="12"/>
        <rFont val="宋体"/>
        <charset val="134"/>
      </rPr>
      <t>，之后把所有获得的无用装备强化爆，</t>
    </r>
    <r>
      <rPr>
        <sz val="12"/>
        <color rgb="FF00AF50"/>
        <rFont val="宋体"/>
        <charset val="134"/>
      </rPr>
      <t>天宫造物满级后可在设置中开启自动分解。</t>
    </r>
    <r>
      <rPr>
        <sz val="12"/>
        <rFont val="宋体"/>
        <charset val="134"/>
      </rPr>
      <t xml:space="preserve">造物满级后可以把之前刷的大侠之路升满。 
</t>
    </r>
    <r>
      <rPr>
        <sz val="12"/>
        <rFont val="宋体"/>
        <charset val="134"/>
      </rPr>
      <t xml:space="preserve"> </t>
    </r>
  </si>
  <si>
    <r>
      <rPr>
        <b/>
        <sz val="12"/>
        <rFont val="Calibri"/>
        <family val="2"/>
      </rPr>
      <t>9.</t>
    </r>
    <r>
      <rPr>
        <sz val="12"/>
        <rFont val="宋体"/>
        <charset val="134"/>
      </rPr>
      <t xml:space="preserve">试炼地挂机，把灵根全部吃到 100（建议晚上睡觉挂） 
</t>
    </r>
    <r>
      <rPr>
        <b/>
        <sz val="12"/>
        <rFont val="Calibri"/>
        <family val="2"/>
      </rPr>
      <t>10.</t>
    </r>
    <r>
      <rPr>
        <sz val="12"/>
        <rFont val="宋体"/>
        <charset val="134"/>
      </rPr>
      <t>推图的终极目标，是炼狱，如下图 9。途中地图打不过的地图直接略过。</t>
    </r>
  </si>
  <si>
    <r>
      <rPr>
        <sz val="12"/>
        <rFont val="宋体"/>
        <charset val="134"/>
      </rPr>
      <t xml:space="preserve">不用刻意升级境界，练气期就可以了（为了早早转世，第一世就算寿命到头了也
</t>
    </r>
    <r>
      <rPr>
        <sz val="12"/>
        <rFont val="宋体"/>
        <charset val="134"/>
      </rPr>
      <t xml:space="preserve">不会死）。 </t>
    </r>
  </si>
  <si>
    <r>
      <rPr>
        <sz val="9"/>
        <rFont val="宋体"/>
        <charset val="134"/>
      </rPr>
      <t xml:space="preserve">图 9 轻变地图 </t>
    </r>
  </si>
  <si>
    <r>
      <rPr>
        <sz val="9"/>
        <rFont val="宋体"/>
        <charset val="134"/>
      </rPr>
      <t xml:space="preserve"> 
</t>
    </r>
    <r>
      <rPr>
        <b/>
        <sz val="12"/>
        <rFont val="Calibri"/>
        <family val="2"/>
      </rPr>
      <t>11.</t>
    </r>
    <r>
      <rPr>
        <sz val="12"/>
        <rFont val="宋体"/>
        <charset val="134"/>
      </rPr>
      <t xml:space="preserve">回头刷深埋宝藏（每个图的探索度到 100%会出一个深埋）参考图 10（感谢乐正肥大佬提供的数据和图） </t>
    </r>
  </si>
  <si>
    <r>
      <rPr>
        <sz val="9"/>
        <rFont val="宋体"/>
        <charset val="134"/>
      </rPr>
      <t xml:space="preserve">图 11 地图 100%进度所需杀敌数 
</t>
    </r>
    <r>
      <rPr>
        <sz val="9"/>
        <rFont val="宋体"/>
        <charset val="134"/>
      </rPr>
      <t xml:space="preserve"> 
</t>
    </r>
    <r>
      <rPr>
        <sz val="10"/>
        <rFont val="宋体"/>
        <charset val="134"/>
      </rPr>
      <t>Ps: 东海渔村刷《天工造物》习得天工造物（</t>
    </r>
    <r>
      <rPr>
        <sz val="10"/>
        <color rgb="FFFF0000"/>
        <rFont val="宋体"/>
        <charset val="134"/>
      </rPr>
      <t>重要技能，转世保留</t>
    </r>
    <r>
      <rPr>
        <sz val="10"/>
        <rFont val="宋体"/>
        <charset val="134"/>
      </rPr>
      <t xml:space="preserve">） 
</t>
    </r>
    <r>
      <rPr>
        <sz val="10"/>
        <rFont val="宋体"/>
        <charset val="134"/>
      </rPr>
      <t xml:space="preserve">    药王秘库刷《药王宝典》习得神农（</t>
    </r>
    <r>
      <rPr>
        <sz val="10"/>
        <color rgb="FFFF0000"/>
        <rFont val="宋体"/>
        <charset val="134"/>
      </rPr>
      <t>重要技能，转世保留</t>
    </r>
    <r>
      <rPr>
        <sz val="10"/>
        <rFont val="宋体"/>
        <charset val="134"/>
      </rPr>
      <t xml:space="preserve">） 
</t>
    </r>
    <r>
      <rPr>
        <sz val="10"/>
        <rFont val="宋体"/>
        <charset val="134"/>
      </rPr>
      <t xml:space="preserve">    化神宝库刷《百草经》习得百草百科（</t>
    </r>
    <r>
      <rPr>
        <sz val="10"/>
        <color rgb="FFFF0000"/>
        <rFont val="宋体"/>
        <charset val="134"/>
      </rPr>
      <t>重要技能，转世保留</t>
    </r>
    <r>
      <rPr>
        <sz val="10"/>
        <rFont val="宋体"/>
        <charset val="134"/>
      </rPr>
      <t xml:space="preserve">） 药王谷可以刷 30 个黄灵液升级洞府灵气灵气（py 可领 1 个） 
</t>
    </r>
    <r>
      <rPr>
        <sz val="10"/>
        <rFont val="宋体"/>
        <charset val="134"/>
      </rPr>
      <t xml:space="preserve">    玄火宗可以刷 30 个玄魂名露升级洞府灵气（py 可领 1 个） 
</t>
    </r>
    <r>
      <rPr>
        <sz val="10"/>
        <rFont val="宋体"/>
        <charset val="134"/>
      </rPr>
      <t xml:space="preserve">    阴曹地府可以刷地脉精髓升级洞府灵气（py 可领 1 个）</t>
    </r>
    <r>
      <rPr>
        <sz val="9"/>
        <rFont val="宋体"/>
        <charset val="134"/>
      </rPr>
      <t xml:space="preserve"> </t>
    </r>
  </si>
  <si>
    <r>
      <rPr>
        <b/>
        <sz val="16"/>
        <rFont val="宋体"/>
        <charset val="134"/>
      </rPr>
      <t>二、转世准备</t>
    </r>
  </si>
  <si>
    <r>
      <rPr>
        <sz val="12"/>
        <rFont val="宋体"/>
        <charset val="134"/>
      </rPr>
      <t xml:space="preserve">因为我们一世不需要做清风了，那转世后怎么才能做到推图畅通无阻呢，所以需要做以下几个准备：
</t>
    </r>
    <r>
      <rPr>
        <b/>
        <sz val="12"/>
        <rFont val="Calibri"/>
        <family val="2"/>
      </rPr>
      <t>1.</t>
    </r>
    <r>
      <rPr>
        <sz val="12"/>
        <rFont val="宋体"/>
        <charset val="134"/>
      </rPr>
      <t>获取橙色武器——</t>
    </r>
    <r>
      <rPr>
        <sz val="12"/>
        <color rgb="FFFF0000"/>
        <rFont val="宋体"/>
        <charset val="134"/>
      </rPr>
      <t>霸王绝刀</t>
    </r>
    <r>
      <rPr>
        <sz val="12"/>
        <rFont val="宋体"/>
        <charset val="134"/>
      </rPr>
      <t xml:space="preserve">，共需要善功 116 个。 
</t>
    </r>
    <r>
      <rPr>
        <sz val="12"/>
        <rFont val="宋体"/>
        <charset val="134"/>
      </rPr>
      <t xml:space="preserve">a)如果你的轻变版本低于 1.67，SL 26 个深埋出聚宝盆。1 个善功+1 个聚宝盆=5 个善功,在天工坊中合成。py 中有一个 100 善功的物品（物品要与 90
</t>
    </r>
    <r>
      <rPr>
        <sz val="12"/>
        <rFont val="宋体"/>
        <charset val="134"/>
      </rPr>
      <t xml:space="preserve">个善功在天工坊合成 100 个，也就是白给 10 个）。再领取 1 善功的 py。
</t>
    </r>
    <r>
      <rPr>
        <sz val="12"/>
        <rFont val="宋体"/>
        <charset val="134"/>
      </rPr>
      <t xml:space="preserve">以上共计 116 善功。 
</t>
    </r>
    <r>
      <rPr>
        <sz val="12"/>
        <rFont val="宋体"/>
        <charset val="134"/>
      </rPr>
      <t xml:space="preserve">b)如果你的轻变版是 1.67 及以上，SL 24 个深埋出聚宝盆。1 个善功+1 个聚宝盆=5 个善功,在天工坊中合成。py 中有 2 个 100 善功的物品（每个物品要与 90 个善功在天工坊合成 100 个，也就是白给 10 个）。以上共计 117善功。 
</t>
    </r>
    <r>
      <rPr>
        <sz val="12"/>
        <rFont val="宋体"/>
        <charset val="134"/>
      </rPr>
      <t>c)获得一个福袋。方法有三种：</t>
    </r>
    <r>
      <rPr>
        <sz val="11"/>
        <rFont val="宋体"/>
        <charset val="134"/>
      </rPr>
      <t>○</t>
    </r>
    <r>
      <rPr>
        <vertAlign val="superscript"/>
        <sz val="11"/>
        <rFont val="宋体"/>
        <charset val="134"/>
      </rPr>
      <t xml:space="preserve">1 </t>
    </r>
    <r>
      <rPr>
        <sz val="12"/>
        <rFont val="宋体"/>
        <charset val="134"/>
      </rPr>
      <t>py 里有一个有善功和福袋的，但是会浪费一个龙珠。</t>
    </r>
    <r>
      <rPr>
        <sz val="11"/>
        <rFont val="宋体"/>
        <charset val="134"/>
      </rPr>
      <t>○</t>
    </r>
    <r>
      <rPr>
        <vertAlign val="superscript"/>
        <sz val="11"/>
        <rFont val="宋体"/>
        <charset val="134"/>
      </rPr>
      <t xml:space="preserve">2 </t>
    </r>
    <r>
      <rPr>
        <sz val="12"/>
        <rFont val="宋体"/>
        <charset val="134"/>
      </rPr>
      <t>600 个粽叶可以在天工坊合成一个。</t>
    </r>
    <r>
      <rPr>
        <sz val="11"/>
        <rFont val="宋体"/>
        <charset val="134"/>
      </rPr>
      <t>○</t>
    </r>
    <r>
      <rPr>
        <vertAlign val="superscript"/>
        <sz val="11"/>
        <rFont val="宋体"/>
        <charset val="134"/>
      </rPr>
      <t xml:space="preserve">3 </t>
    </r>
    <r>
      <rPr>
        <sz val="12"/>
        <rFont val="宋体"/>
        <charset val="134"/>
      </rPr>
      <t>成就获得：死亡 999</t>
    </r>
  </si>
  <si>
    <r>
      <rPr>
        <sz val="12"/>
        <rFont val="宋体"/>
        <charset val="134"/>
      </rPr>
      <t xml:space="preserve">次（ps:粽叶够用方法 </t>
    </r>
    <r>
      <rPr>
        <sz val="11"/>
        <rFont val="宋体"/>
        <charset val="134"/>
      </rPr>
      <t>○</t>
    </r>
    <r>
      <rPr>
        <vertAlign val="superscript"/>
        <sz val="11"/>
        <rFont val="宋体"/>
        <charset val="134"/>
      </rPr>
      <t xml:space="preserve">2 </t>
    </r>
    <r>
      <rPr>
        <sz val="12"/>
        <rFont val="宋体"/>
        <charset val="134"/>
      </rPr>
      <t xml:space="preserve">，不够用方法 </t>
    </r>
    <r>
      <rPr>
        <sz val="11"/>
        <rFont val="宋体"/>
        <charset val="134"/>
      </rPr>
      <t>○</t>
    </r>
    <r>
      <rPr>
        <vertAlign val="superscript"/>
        <sz val="11"/>
        <rFont val="宋体"/>
        <charset val="134"/>
      </rPr>
      <t xml:space="preserve">3 </t>
    </r>
    <r>
      <rPr>
        <sz val="12"/>
        <rFont val="宋体"/>
        <charset val="134"/>
      </rPr>
      <t xml:space="preserve">）。sl 福袋获得一个六道宝箱， sl 六道宝箱获得六道召集令，sl 开启六道商店，66 个善功买一个上古宝藏。 
</t>
    </r>
    <r>
      <rPr>
        <sz val="12"/>
        <rFont val="宋体"/>
        <charset val="134"/>
      </rPr>
      <t>d)</t>
    </r>
    <r>
      <rPr>
        <b/>
        <u/>
        <sz val="12"/>
        <color rgb="FFFF0000"/>
        <rFont val="宋体"/>
        <charset val="134"/>
      </rPr>
      <t>重要</t>
    </r>
    <r>
      <rPr>
        <sz val="12"/>
        <color rgb="FFFF0000"/>
        <rFont val="宋体"/>
        <charset val="134"/>
      </rPr>
      <t>：使用 sl 大法打开上古宝藏获得橙武-霸王绝刀</t>
    </r>
    <r>
      <rPr>
        <sz val="12"/>
        <rFont val="宋体"/>
        <charset val="134"/>
      </rPr>
      <t>，属性无所谓，然后保存游戏后去洞府和 50 个善功合成解封形态（可单手使用）。</t>
    </r>
    <r>
      <rPr>
        <sz val="12"/>
        <color rgb="FFFF0000"/>
        <rFont val="宋体"/>
        <charset val="134"/>
      </rPr>
      <t>我们需要 SL 解封霸刀形态来获得自己满意的属性</t>
    </r>
    <r>
      <rPr>
        <sz val="12"/>
        <rFont val="宋体"/>
        <charset val="134"/>
      </rPr>
      <t xml:space="preserve">。第一优先级为近伤 24%，暴击率 34% ，耐不住性子的同学可以刷一个差不多的属性就可以了，完成后去大
</t>
    </r>
    <r>
      <rPr>
        <sz val="12"/>
        <rFont val="宋体"/>
        <charset val="134"/>
      </rPr>
      <t xml:space="preserve">地图中地火洗练装备的最后一条词缀，洗近伤，最高值为 19%。 </t>
    </r>
  </si>
  <si>
    <r>
      <rPr>
        <sz val="9"/>
        <rFont val="宋体"/>
        <charset val="134"/>
      </rPr>
      <t xml:space="preserve">图 </t>
    </r>
    <r>
      <rPr>
        <sz val="9"/>
        <rFont val="Calibri"/>
        <family val="2"/>
      </rPr>
      <t xml:space="preserve">12  </t>
    </r>
    <r>
      <rPr>
        <sz val="9"/>
        <rFont val="宋体"/>
        <charset val="134"/>
      </rPr>
      <t>霸刀解封后属性</t>
    </r>
  </si>
  <si>
    <r>
      <rPr>
        <b/>
        <sz val="12"/>
        <rFont val="Calibri"/>
        <family val="2"/>
      </rPr>
      <t>2.</t>
    </r>
    <r>
      <rPr>
        <sz val="12"/>
        <rFont val="宋体"/>
        <charset val="134"/>
      </rPr>
      <t xml:space="preserve">做一个认真的教练，宠物分为输出宠，防御宠，以及辅助宠，py 的老鼠属于输出宠，而教练就属于防御型的了，俗称肉盾。 
</t>
    </r>
    <r>
      <rPr>
        <sz val="12"/>
        <rFont val="宋体"/>
        <charset val="134"/>
      </rPr>
      <t>a)去里世界的坊市买一个神秘秃头，在洞府合成认真的教练（配方：肉体改造计划在苍南山掉落），宠物类型用 1 个洗灵水 SL 为</t>
    </r>
    <r>
      <rPr>
        <sz val="12"/>
        <color rgb="FFFF0000"/>
        <rFont val="宋体"/>
        <charset val="134"/>
      </rPr>
      <t>防御型</t>
    </r>
    <r>
      <rPr>
        <sz val="12"/>
        <rFont val="宋体"/>
        <charset val="134"/>
      </rPr>
      <t>，技能分别是</t>
    </r>
    <r>
      <rPr>
        <sz val="12"/>
        <color rgb="FFFF0000"/>
        <rFont val="宋体"/>
        <charset val="134"/>
      </rPr>
      <t>超级法力盾，超级灵泉，不动如山，帝王引擎</t>
    </r>
    <r>
      <rPr>
        <sz val="12"/>
        <rFont val="宋体"/>
        <charset val="134"/>
      </rPr>
      <t xml:space="preserve">。 
</t>
    </r>
    <r>
      <rPr>
        <sz val="12"/>
        <rFont val="宋体"/>
        <charset val="134"/>
      </rPr>
      <t xml:space="preserve">b)技能的获取： 
</t>
    </r>
    <r>
      <rPr>
        <sz val="12"/>
        <rFont val="Wingdings"/>
        <charset val="2"/>
      </rPr>
      <t></t>
    </r>
    <r>
      <rPr>
        <sz val="12"/>
        <rFont val="宋体"/>
        <charset val="134"/>
      </rPr>
      <t xml:space="preserve">帝王引擎可以用我们剩下的玉简Ⅰ开出来，玉简Ⅱ可以开出超级法力盾和超级灵泉。如果此时你的手上还有深埋宝藏剩余，就可以用深埋 SL一个兽决Ⅱ出来，这时我们可以把两个技能都开出来。 
</t>
    </r>
    <r>
      <rPr>
        <sz val="12"/>
        <rFont val="Wingdings"/>
        <charset val="2"/>
      </rPr>
      <t></t>
    </r>
    <r>
      <rPr>
        <sz val="12"/>
        <rFont val="宋体"/>
        <charset val="134"/>
      </rPr>
      <t xml:space="preserve">如果没有深埋剩余，我们需要去灵兽坊 SL 技能书来获取其中一个技能。灵兽坊 SL 技能的方法：灵兽坊的随机技能书 1000W/个，因此我们需要准备足够的金钱（金钱的快速获取方式：用 200 个粽叶在洞府天工坊合成一品造化牌出售，可获得 10 亿）。我们之前已经兑换过，因此有足够的金钱来 SL 技能（如果不够请去刷或 py 一些粽叶）。 
</t>
    </r>
    <r>
      <rPr>
        <sz val="12"/>
        <rFont val="Wingdings"/>
        <charset val="2"/>
      </rPr>
      <t></t>
    </r>
    <r>
      <rPr>
        <sz val="12"/>
        <rFont val="宋体"/>
        <charset val="134"/>
      </rPr>
      <t xml:space="preserve">不动如山不能通过玉简开出来，只能去灵兽坊获取。 
</t>
    </r>
    <r>
      <rPr>
        <sz val="12"/>
        <rFont val="Calibri"/>
        <family val="2"/>
      </rPr>
      <t>c)</t>
    </r>
    <r>
      <rPr>
        <sz val="12"/>
        <rFont val="宋体"/>
        <charset val="134"/>
      </rPr>
      <t>技能齐全之后，使用 1 个豹胎易筋丸 SL 让教练变异，变异后继续吃豹胎易筋丸可以提升成长，不吃也可以（</t>
    </r>
    <r>
      <rPr>
        <sz val="12"/>
        <color rgb="FFFF0000"/>
        <rFont val="宋体"/>
        <charset val="134"/>
      </rPr>
      <t xml:space="preserve">豹胎易筋丸的获取方式请从资料站中查
</t>
    </r>
    <r>
      <rPr>
        <sz val="12"/>
        <color rgb="FFFF0000"/>
        <rFont val="宋体"/>
        <charset val="134"/>
      </rPr>
      <t>询，</t>
    </r>
    <r>
      <rPr>
        <b/>
        <u/>
        <sz val="14"/>
        <color rgb="FFFF0000"/>
        <rFont val="宋体"/>
        <charset val="134"/>
      </rPr>
      <t>该学会自己查找资料了</t>
    </r>
    <r>
      <rPr>
        <sz val="12"/>
        <rFont val="宋体"/>
        <charset val="134"/>
      </rPr>
      <t>）。学完技能后把成品教练放进洞府的仓库（转世保留）。</t>
    </r>
  </si>
  <si>
    <r>
      <rPr>
        <b/>
        <sz val="12"/>
        <rFont val="Calibri"/>
        <family val="2"/>
      </rPr>
      <t>3.</t>
    </r>
    <r>
      <rPr>
        <sz val="12"/>
        <rFont val="宋体"/>
        <charset val="134"/>
      </rPr>
      <t>转世前的准备：将教练和霸刀放入洞府仓库，老鼠出战。转世分两种，喝下孟婆汤是人修，喝下孟婆的洗脚水是鬼修，请自行选择</t>
    </r>
    <r>
      <rPr>
        <sz val="12"/>
        <color rgb="FFFF0000"/>
        <rFont val="宋体"/>
        <charset val="134"/>
      </rPr>
      <t>（目前建议一转为人）。</t>
    </r>
    <r>
      <rPr>
        <sz val="12"/>
        <rFont val="宋体"/>
        <charset val="134"/>
      </rPr>
      <t>去黑市买 10 张冥钞后去奈何桥刷转世材料，分别是</t>
    </r>
    <r>
      <rPr>
        <sz val="12"/>
        <color rgb="FFFF0000"/>
        <rFont val="宋体"/>
        <charset val="134"/>
      </rPr>
      <t>孟婆汤，天不老，阴阳草，九圣散和九转回魂丹</t>
    </r>
    <r>
      <rPr>
        <sz val="12"/>
        <rFont val="宋体"/>
        <charset val="134"/>
      </rPr>
      <t>各一，齐全后，九幽挂寿命，也可以去黄泉路挂曼陀罗炼毒药吃，挂满后转世。</t>
    </r>
    <r>
      <rPr>
        <sz val="12"/>
        <color rgb="FFFF0000"/>
        <rFont val="宋体"/>
        <charset val="134"/>
      </rPr>
      <t>（转世前最好问一下群里，记得留个档）</t>
    </r>
    <r>
      <rPr>
        <sz val="12"/>
        <rFont val="宋体"/>
        <charset val="134"/>
      </rPr>
      <t xml:space="preserve"> 
</t>
    </r>
    <r>
      <rPr>
        <sz val="12"/>
        <rFont val="宋体"/>
        <charset val="134"/>
      </rPr>
      <t xml:space="preserve"> </t>
    </r>
  </si>
  <si>
    <r>
      <rPr>
        <b/>
        <sz val="16"/>
        <rFont val="宋体"/>
        <charset val="134"/>
      </rPr>
      <t>第一世到此结束。</t>
    </r>
  </si>
  <si>
    <r>
      <rPr>
        <b/>
        <sz val="22"/>
        <color rgb="FFFF0000"/>
        <rFont val="宋体"/>
        <charset val="134"/>
      </rPr>
      <t>第二世</t>
    </r>
    <r>
      <rPr>
        <b/>
        <sz val="26"/>
        <color rgb="FFFF0000"/>
        <rFont val="宋体"/>
        <charset val="134"/>
      </rPr>
      <t>：</t>
    </r>
  </si>
  <si>
    <r>
      <rPr>
        <b/>
        <sz val="14"/>
        <color rgb="FFFF0000"/>
        <rFont val="Calibri"/>
        <family val="2"/>
      </rPr>
      <t>Ps</t>
    </r>
    <r>
      <rPr>
        <b/>
        <sz val="14"/>
        <color rgb="FFFF0000"/>
        <rFont val="宋体"/>
        <charset val="134"/>
      </rPr>
      <t>：</t>
    </r>
    <r>
      <rPr>
        <b/>
        <sz val="14"/>
        <color rgb="FFFF0000"/>
        <rFont val="Calibri"/>
        <family val="2"/>
      </rPr>
      <t xml:space="preserve">PY </t>
    </r>
    <r>
      <rPr>
        <b/>
        <sz val="14"/>
        <color rgb="FFFF0000"/>
        <rFont val="宋体"/>
        <charset val="134"/>
      </rPr>
      <t xml:space="preserve">千万不要乱领，活用资料站，攻略没有的群里问
</t>
    </r>
    <r>
      <rPr>
        <sz val="14"/>
        <rFont val="宋体"/>
        <charset val="134"/>
      </rPr>
      <t>第二世的大体思路是最快的升到化身巅峰，提升境界会增加生日奖励，化巅会达到地上最高的 8 点。第二世的流程大致可以划分为以下几个阶段：升境界到出窍中期，进门派，做二阶套装，升境界到化身中期，泡澡，打通天塔升化神巅峰，准备上天。到了化神巅峰就可以说是新手毕业了，各位对这个游戏也会有自己的理解，欢迎大家在群里讨论。在进门派前各个职业的流程基本相同。</t>
    </r>
    <r>
      <rPr>
        <sz val="10.5"/>
        <rFont val="宋体"/>
        <charset val="134"/>
      </rPr>
      <t xml:space="preserve"> 
</t>
    </r>
    <r>
      <rPr>
        <sz val="10.5"/>
        <rFont val="宋体"/>
        <charset val="134"/>
      </rPr>
      <t xml:space="preserve"> 
</t>
    </r>
    <r>
      <rPr>
        <b/>
        <sz val="16"/>
        <rFont val="宋体"/>
        <charset val="134"/>
      </rPr>
      <t>一、初入二世</t>
    </r>
  </si>
  <si>
    <r>
      <rPr>
        <b/>
        <sz val="12"/>
        <rFont val="Calibri"/>
        <family val="2"/>
      </rPr>
      <t>1.</t>
    </r>
    <r>
      <rPr>
        <sz val="12"/>
        <rFont val="宋体"/>
        <charset val="134"/>
      </rPr>
      <t>把 99 个枯叶草领了，把第二世 PY 领了。把二周年大礼包领了，</t>
    </r>
    <r>
      <rPr>
        <sz val="12"/>
        <color rgb="FFFF0000"/>
        <rFont val="宋体"/>
        <charset val="134"/>
      </rPr>
      <t>里面的护肝和混沌精华不要用，先留着</t>
    </r>
    <r>
      <rPr>
        <sz val="12"/>
        <rFont val="宋体"/>
        <charset val="134"/>
      </rPr>
      <t>。（ps：第二世大部分 PY 都可以领了，不知道有什么用的去资料站查询后再领，重要 PY 群里问下再领。第二世里面所有的护肝和深埋都要开聚宝盆合中品，除此之外都是亏得）（</t>
    </r>
    <r>
      <rPr>
        <sz val="12"/>
        <color rgb="FF00AF50"/>
        <rFont val="宋体"/>
        <charset val="134"/>
      </rPr>
      <t>切记第二世的属性点前期一点都不要加，等大佬肝吃满之后再加点。</t>
    </r>
    <r>
      <rPr>
        <sz val="12"/>
        <rFont val="宋体"/>
        <charset val="134"/>
      </rPr>
      <t xml:space="preserve">） 
</t>
    </r>
    <r>
      <rPr>
        <sz val="12"/>
        <rFont val="宋体"/>
        <charset val="134"/>
      </rPr>
      <t xml:space="preserve"> </t>
    </r>
  </si>
  <si>
    <r>
      <rPr>
        <b/>
        <sz val="12"/>
        <rFont val="Calibri"/>
        <family val="2"/>
      </rPr>
      <t>2.</t>
    </r>
    <r>
      <rPr>
        <sz val="12"/>
        <rFont val="宋体"/>
        <charset val="134"/>
      </rPr>
      <t>第二世开始，需要稍微肝一下蛮荒，洞府种植</t>
    </r>
    <r>
      <rPr>
        <sz val="12"/>
        <color rgb="FFFF0000"/>
        <rFont val="宋体"/>
        <charset val="134"/>
      </rPr>
      <t>高级灵谷</t>
    </r>
    <r>
      <rPr>
        <sz val="12"/>
        <rFont val="宋体"/>
        <charset val="134"/>
      </rPr>
      <t xml:space="preserve">（配方详情资料站，
</t>
    </r>
    <r>
      <rPr>
        <sz val="12"/>
        <rFont val="宋体"/>
        <charset val="134"/>
      </rPr>
      <t xml:space="preserve">新人一定要学会利用起来，急需的话可 SL 蛮荒宝箱开）。蛮荒派遣，有熊猫的用熊猫，没有熊猫的先用寻宝鼠，每次带上 20 高级灵谷出门捡先古石和荒地木，以最快速度将苦修套肝出来，这是后期的重要装备。熊猫的技能打上野生，跋涉，飞行，以上技能蛮荒宝箱都能开出来。（熊猫通过 99 洪荒遗宝在蛮荒集市兑换，前期用寻宝鼠什么都不带可最快获得洪荒遗宝） 
</t>
    </r>
    <r>
      <rPr>
        <sz val="12"/>
        <rFont val="宋体"/>
        <charset val="134"/>
      </rPr>
      <t xml:space="preserve"> </t>
    </r>
  </si>
  <si>
    <r>
      <rPr>
        <b/>
        <sz val="12"/>
        <rFont val="Calibri"/>
        <family val="2"/>
      </rPr>
      <t>3.</t>
    </r>
    <r>
      <rPr>
        <sz val="12"/>
        <rFont val="宋体"/>
        <charset val="134"/>
      </rPr>
      <t xml:space="preserve">带上御兽决和炽焰斩先去黄泉路挂机，刷 99 个曼陀罗，然后去仙踪镇刷一
</t>
    </r>
    <r>
      <rPr>
        <sz val="12"/>
        <rFont val="宋体"/>
        <charset val="134"/>
      </rPr>
      <t xml:space="preserve">个坊市凭证，开坊市买洞府，去洞府里把霸刀拿出来，穿上。枯叶草批量注灵，勾选精英首领炼药。 
</t>
    </r>
    <r>
      <rPr>
        <sz val="12"/>
        <rFont val="宋体"/>
        <charset val="134"/>
      </rPr>
      <t xml:space="preserve"> </t>
    </r>
  </si>
  <si>
    <r>
      <rPr>
        <b/>
        <sz val="12"/>
        <rFont val="Calibri"/>
        <family val="2"/>
      </rPr>
      <t>4.</t>
    </r>
    <r>
      <rPr>
        <sz val="12"/>
        <rFont val="宋体"/>
        <charset val="134"/>
      </rPr>
      <t>刷时间屋挂</t>
    </r>
    <r>
      <rPr>
        <sz val="12"/>
        <color rgb="FF6FAC46"/>
        <rFont val="宋体"/>
        <charset val="134"/>
      </rPr>
      <t>残破的仙囊</t>
    </r>
    <r>
      <rPr>
        <sz val="12"/>
        <rFont val="宋体"/>
        <charset val="134"/>
      </rPr>
      <t>把《</t>
    </r>
    <r>
      <rPr>
        <sz val="12"/>
        <color rgb="FF6FAC46"/>
        <rFont val="宋体"/>
        <charset val="134"/>
      </rPr>
      <t>八九玄功</t>
    </r>
    <r>
      <rPr>
        <sz val="12"/>
        <rFont val="宋体"/>
        <charset val="134"/>
      </rPr>
      <t>》开出来，装备上，换</t>
    </r>
    <r>
      <rPr>
        <sz val="12"/>
        <color rgb="FF6FAC46"/>
        <rFont val="宋体"/>
        <charset val="134"/>
      </rPr>
      <t>教练</t>
    </r>
    <r>
      <rPr>
        <sz val="12"/>
        <rFont val="宋体"/>
        <charset val="134"/>
      </rPr>
      <t xml:space="preserve">一路推到
</t>
    </r>
    <r>
      <rPr>
        <sz val="12"/>
        <rFont val="宋体"/>
        <charset val="134"/>
      </rPr>
      <t xml:space="preserve">炼狱挂机练级练出开天辟地和法相金身（该功法需要木系内功 20 级）。残破的仙囊开出的冥海剑和光阴刀都留着有用。 
</t>
    </r>
    <r>
      <rPr>
        <sz val="12"/>
        <rFont val="宋体"/>
        <charset val="134"/>
      </rPr>
      <t xml:space="preserve"> </t>
    </r>
  </si>
  <si>
    <r>
      <rPr>
        <b/>
        <sz val="12"/>
        <rFont val="Calibri"/>
        <family val="2"/>
      </rPr>
      <t>5.</t>
    </r>
    <r>
      <rPr>
        <sz val="12"/>
        <rFont val="宋体"/>
        <charset val="134"/>
      </rPr>
      <t>打一次大漩涡后去魔潮裂隙，刷潘多拉魔盒 SL 出</t>
    </r>
    <r>
      <rPr>
        <sz val="12"/>
        <color rgb="FFFF0000"/>
        <rFont val="宋体"/>
        <charset val="134"/>
      </rPr>
      <t>青龙吊坠，白虎戒</t>
    </r>
    <r>
      <rPr>
        <sz val="12"/>
        <rFont val="宋体"/>
        <charset val="134"/>
      </rPr>
      <t>并且 SL 地火洗练</t>
    </r>
    <r>
      <rPr>
        <sz val="12"/>
        <color rgb="FFFF0000"/>
        <rFont val="宋体"/>
        <charset val="134"/>
      </rPr>
      <t>（注意洗练 SL 要在开箱子前进行操作）</t>
    </r>
    <r>
      <rPr>
        <sz val="12"/>
        <rFont val="宋体"/>
        <charset val="134"/>
      </rPr>
      <t>，首饰洗到近伤 17%以上（这个首饰用很久，费点时间多洗会以后会轻松很多）。SL 潘多拉魔盒开出《玄武经》，带着玄武经练出王霸神拳。成型的技能是带着八九玄功、法相金身、王霸神拳和开天辟地（蓝不够就带个缓慢回蓝）。</t>
    </r>
  </si>
  <si>
    <r>
      <rPr>
        <sz val="12"/>
        <rFont val="宋体"/>
        <charset val="134"/>
      </rPr>
      <t xml:space="preserve">此时看下你蛮荒有没有跑出来 10 个善功，如果没有就去魔潮裂隙刷冥海剑 1，
</t>
    </r>
    <r>
      <rPr>
        <sz val="12"/>
        <rFont val="宋体"/>
        <charset val="134"/>
      </rPr>
      <t>合成冥海剑 3（天工坊 9 把 1 级合成 2 级，6 把 2 级合成 3 级）。流放之地刷光</t>
    </r>
  </si>
  <si>
    <r>
      <rPr>
        <sz val="12"/>
        <rFont val="宋体"/>
        <charset val="134"/>
      </rPr>
      <t>阴刀 1，升到 3 级（天工坊 9 把 1 级合成 2 级，6 把 2 级合成 3 级），装备都</t>
    </r>
  </si>
  <si>
    <r>
      <rPr>
        <b/>
        <sz val="12"/>
        <rFont val="Calibri"/>
        <family val="2"/>
      </rPr>
      <t>6.</t>
    </r>
    <r>
      <rPr>
        <sz val="12"/>
        <rFont val="宋体"/>
        <charset val="134"/>
      </rPr>
      <t xml:space="preserve">此时看下你蛮荒有没有跑出来 10 个善功，如果没有就去魔潮裂隙刷冥海剑
</t>
    </r>
    <r>
      <rPr>
        <sz val="12"/>
        <rFont val="宋体"/>
        <charset val="134"/>
      </rPr>
      <t xml:space="preserve">1，合成冥海剑 3（天工坊 9 把 1 级合成 2 级，6 把 2 级合成 3 级）。流放之地刷
</t>
    </r>
    <r>
      <rPr>
        <sz val="12"/>
        <rFont val="宋体"/>
        <charset val="134"/>
      </rPr>
      <t>光阴刀 1，升到 3 级（天工坊 9 把 1 级合成 2 级，6 把 2 级合成 3 级），装备都地火洗出</t>
    </r>
    <r>
      <rPr>
        <sz val="12"/>
        <color rgb="FFFF0000"/>
        <rFont val="宋体"/>
        <charset val="134"/>
      </rPr>
      <t>近伤</t>
    </r>
    <r>
      <rPr>
        <sz val="12"/>
        <rFont val="宋体"/>
        <charset val="134"/>
      </rPr>
      <t>或者</t>
    </r>
    <r>
      <rPr>
        <sz val="12"/>
        <color rgb="FFFF0000"/>
        <rFont val="宋体"/>
        <charset val="134"/>
      </rPr>
      <t>物理攻击</t>
    </r>
    <r>
      <rPr>
        <sz val="12"/>
        <rFont val="宋体"/>
        <charset val="134"/>
      </rPr>
      <t xml:space="preserve">加成，前期 </t>
    </r>
    <r>
      <rPr>
        <sz val="12"/>
        <color rgb="FF6FAC46"/>
        <rFont val="宋体"/>
        <charset val="134"/>
      </rPr>
      <t>15%以上的物攻</t>
    </r>
    <r>
      <rPr>
        <sz val="12"/>
        <rFont val="宋体"/>
        <charset val="134"/>
      </rPr>
      <t xml:space="preserve">和 </t>
    </r>
    <r>
      <rPr>
        <sz val="12"/>
        <color rgb="FF6FAC46"/>
        <rFont val="宋体"/>
        <charset val="134"/>
      </rPr>
      <t>10%以上的近伤</t>
    </r>
    <r>
      <rPr>
        <sz val="12"/>
        <rFont val="宋体"/>
        <charset val="134"/>
      </rPr>
      <t xml:space="preserve">都行，近伤优先级大于物攻。 
</t>
    </r>
    <r>
      <rPr>
        <sz val="12"/>
        <rFont val="宋体"/>
        <charset val="134"/>
      </rPr>
      <t xml:space="preserve"> </t>
    </r>
  </si>
  <si>
    <r>
      <rPr>
        <b/>
        <sz val="12"/>
        <rFont val="Calibri"/>
        <family val="2"/>
      </rPr>
      <t>7.</t>
    </r>
    <r>
      <rPr>
        <sz val="12"/>
        <rFont val="宋体"/>
        <charset val="134"/>
      </rPr>
      <t xml:space="preserve">如果此时有 10 个善功，去流放之地挂机，刷 233 个天外魔晶和 54 把光阴
</t>
    </r>
    <r>
      <rPr>
        <sz val="12"/>
        <rFont val="宋体"/>
        <charset val="134"/>
      </rPr>
      <t>刀 1。光阴刀 1 合成光阴刀 3 SL 地火洗练近伤，233 个天外魔晶</t>
    </r>
    <r>
      <rPr>
        <sz val="12"/>
        <color rgb="FFFF0000"/>
        <rFont val="宋体"/>
        <charset val="134"/>
      </rPr>
      <t>只勾选精英炼药后得到刑天斧，</t>
    </r>
    <r>
      <rPr>
        <sz val="12"/>
        <rFont val="宋体"/>
        <charset val="134"/>
      </rPr>
      <t xml:space="preserve">刑天斧和十个善功合成刑天剑，SL 合成洗练近伤。 
</t>
    </r>
    <r>
      <rPr>
        <sz val="12"/>
        <rFont val="宋体"/>
        <charset val="134"/>
      </rPr>
      <t xml:space="preserve"> </t>
    </r>
  </si>
  <si>
    <r>
      <rPr>
        <b/>
        <sz val="12"/>
        <rFont val="Calibri"/>
        <family val="2"/>
      </rPr>
      <t>8.</t>
    </r>
    <r>
      <rPr>
        <sz val="12"/>
        <rFont val="宋体"/>
        <charset val="134"/>
      </rPr>
      <t xml:space="preserve">去广寒宫刷一套月桂套穿上（这时输出不够，但是白板怪还是可以打死的，
</t>
    </r>
    <r>
      <rPr>
        <sz val="12"/>
        <rFont val="宋体"/>
        <charset val="134"/>
      </rPr>
      <t>挂一段时间后就会出装备）。因为这个不是开箱 SL 洗练，所以洗练属性</t>
    </r>
    <r>
      <rPr>
        <sz val="12"/>
        <color rgb="FF6FAC46"/>
        <rFont val="宋体"/>
        <charset val="134"/>
      </rPr>
      <t xml:space="preserve">近伤 17%
</t>
    </r>
    <r>
      <rPr>
        <sz val="12"/>
        <rFont val="宋体"/>
        <charset val="134"/>
      </rPr>
      <t>以上或</t>
    </r>
    <r>
      <rPr>
        <sz val="12"/>
        <color rgb="FF6FAC46"/>
        <rFont val="宋体"/>
        <charset val="134"/>
      </rPr>
      <t>物攻 20%</t>
    </r>
    <r>
      <rPr>
        <sz val="12"/>
        <rFont val="宋体"/>
        <charset val="134"/>
      </rPr>
      <t xml:space="preserve">以上就可以了，之后可以慢慢洗到更好。 
</t>
    </r>
    <r>
      <rPr>
        <sz val="12"/>
        <rFont val="宋体"/>
        <charset val="134"/>
      </rPr>
      <t xml:space="preserve"> </t>
    </r>
  </si>
  <si>
    <r>
      <rPr>
        <b/>
        <sz val="12"/>
        <rFont val="Calibri"/>
        <family val="2"/>
      </rPr>
      <t>9.</t>
    </r>
    <r>
      <rPr>
        <sz val="12"/>
        <rFont val="宋体"/>
        <charset val="134"/>
      </rPr>
      <t xml:space="preserve">带教练挂机大漩涡，获得的玄武内丹，去万界大药房换修罗内丹，然后在洞府神农店注灵（注灵上限 </t>
    </r>
    <r>
      <rPr>
        <sz val="12"/>
        <rFont val="Calibri"/>
        <family val="2"/>
      </rPr>
      <t xml:space="preserve">99 </t>
    </r>
    <r>
      <rPr>
        <sz val="12"/>
        <rFont val="宋体"/>
        <charset val="134"/>
      </rPr>
      <t>个，可以与灵石一起注灵提升药效），获得的药胚双击可用（境界升级所需经验请查询资料站，药效计算请查看</t>
    </r>
    <r>
      <rPr>
        <sz val="12"/>
        <color rgb="FFFFC000"/>
        <rFont val="宋体"/>
        <charset val="134"/>
      </rPr>
      <t xml:space="preserve">《轻便 </t>
    </r>
    <r>
      <rPr>
        <sz val="12"/>
        <color rgb="FFFFC000"/>
        <rFont val="Calibri"/>
        <family val="2"/>
      </rPr>
      <t>1.xxPY</t>
    </r>
    <r>
      <rPr>
        <sz val="12"/>
        <color rgb="FFFFC000"/>
        <rFont val="宋体"/>
        <charset val="134"/>
      </rPr>
      <t>表</t>
    </r>
    <r>
      <rPr>
        <sz val="12"/>
        <color rgb="FFFFC000"/>
        <rFont val="Calibri"/>
        <family val="2"/>
      </rPr>
      <t>&amp;</t>
    </r>
    <r>
      <rPr>
        <sz val="12"/>
        <color rgb="FFFFC000"/>
        <rFont val="宋体"/>
        <charset val="134"/>
      </rPr>
      <t xml:space="preserve">数据 </t>
    </r>
    <r>
      <rPr>
        <sz val="12"/>
        <color rgb="FFFFC000"/>
        <rFont val="Calibri"/>
        <family val="2"/>
      </rPr>
      <t xml:space="preserve">by </t>
    </r>
    <r>
      <rPr>
        <sz val="12"/>
        <color rgb="FFFFC000"/>
        <rFont val="宋体"/>
        <charset val="134"/>
      </rPr>
      <t>诛仙</t>
    </r>
    <r>
      <rPr>
        <sz val="12"/>
        <color rgb="FFFFC000"/>
        <rFont val="Calibri"/>
        <family val="2"/>
      </rPr>
      <t>&amp;</t>
    </r>
    <r>
      <rPr>
        <sz val="12"/>
        <color rgb="FFFFC000"/>
        <rFont val="宋体"/>
        <charset val="134"/>
      </rPr>
      <t>温皇</t>
    </r>
    <r>
      <rPr>
        <sz val="12"/>
        <color rgb="FFFFC000"/>
        <rFont val="Calibri"/>
        <family val="2"/>
      </rPr>
      <t>&amp;</t>
    </r>
    <r>
      <rPr>
        <sz val="12"/>
        <color rgb="FFFFC000"/>
        <rFont val="宋体"/>
        <charset val="134"/>
      </rPr>
      <t>易有云》</t>
    </r>
    <r>
      <rPr>
        <sz val="12"/>
        <rFont val="宋体"/>
        <charset val="134"/>
      </rPr>
      <t>，如图 13）。蓬莱试炼刷一个静心戒带上去修罗洞炼化成开境丹，注意炼药的时候</t>
    </r>
    <r>
      <rPr>
        <sz val="12"/>
        <color rgb="FFFF0000"/>
        <rFont val="宋体"/>
        <charset val="134"/>
      </rPr>
      <t>只勾选首领</t>
    </r>
    <r>
      <rPr>
        <sz val="12"/>
        <rFont val="宋体"/>
        <charset val="134"/>
      </rPr>
      <t>，境界条有时候差一点点升的时候可去蛮荒集市用变异灵土换降尘丹吃，一直升到出窍初期为止。</t>
    </r>
  </si>
  <si>
    <r>
      <rPr>
        <sz val="9"/>
        <rFont val="宋体"/>
        <charset val="134"/>
      </rPr>
      <t xml:space="preserve">图 13 轻便 1.66PY 表&amp;数据 by 诛仙&amp;温皇&amp;易有云 
</t>
    </r>
    <r>
      <rPr>
        <sz val="9"/>
        <rFont val="宋体"/>
        <charset val="134"/>
      </rPr>
      <t xml:space="preserve"> 
</t>
    </r>
    <r>
      <rPr>
        <sz val="12"/>
        <rFont val="宋体"/>
        <charset val="134"/>
      </rPr>
      <t>挂机大漩涡这个过程要几天，过程很漫长，期间蛮荒一定要跑起来。弄三只老爷爷多开跑一个辣椒的种植配方（顺带跑一个粽叶的配方），辣椒配方跑到后前期种灵谷的时候一只老鼠带二十个灵谷跑，能种高级灵谷后每个老鼠带二十个高级灵谷跑（</t>
    </r>
    <r>
      <rPr>
        <sz val="12"/>
        <color rgb="FFFF0000"/>
        <rFont val="宋体"/>
        <charset val="134"/>
      </rPr>
      <t>记得留 297 个高级灵谷合成杂交高级灵谷配方，配方资料站查询</t>
    </r>
    <r>
      <rPr>
        <sz val="12"/>
        <rFont val="宋体"/>
        <charset val="134"/>
      </rPr>
      <t>）。</t>
    </r>
  </si>
  <si>
    <r>
      <rPr>
        <sz val="12"/>
        <rFont val="宋体"/>
        <charset val="134"/>
      </rPr>
      <t xml:space="preserve">洪荒遗宝到 99 就去换熊猫，打上技能就可以换下一直老鼠让熊猫跑。挂机过程
</t>
    </r>
    <r>
      <rPr>
        <sz val="12"/>
        <rFont val="宋体"/>
        <charset val="134"/>
      </rPr>
      <t xml:space="preserve">中等地火能量好可以去把一身装备的词条洗的更高。 </t>
    </r>
  </si>
  <si>
    <r>
      <rPr>
        <b/>
        <sz val="16"/>
        <rFont val="宋体"/>
        <charset val="134"/>
      </rPr>
      <t>二、制作清风</t>
    </r>
  </si>
  <si>
    <r>
      <rPr>
        <sz val="12"/>
        <rFont val="宋体"/>
        <charset val="134"/>
      </rPr>
      <t>到了出窍初期，我们要先去做法宝清风。</t>
    </r>
  </si>
  <si>
    <r>
      <rPr>
        <b/>
        <sz val="12"/>
        <rFont val="Calibri"/>
        <family val="2"/>
      </rPr>
      <t xml:space="preserve">1.    </t>
    </r>
    <r>
      <rPr>
        <sz val="12"/>
        <rFont val="宋体"/>
        <charset val="134"/>
      </rPr>
      <t>合成飞剑清风所需的材料（如表 1-1）：</t>
    </r>
  </si>
  <si>
    <r>
      <rPr>
        <sz val="9"/>
        <rFont val="黑体"/>
        <charset val="134"/>
      </rPr>
      <t>表 1-1 清风所需材料</t>
    </r>
  </si>
  <si>
    <r>
      <rPr>
        <sz val="9"/>
        <rFont val="黑体"/>
        <charset val="134"/>
      </rPr>
      <t>清风</t>
    </r>
  </si>
  <si>
    <r>
      <rPr>
        <sz val="7.5"/>
        <rFont val="黑体"/>
        <charset val="134"/>
      </rPr>
      <t>完美金灵石</t>
    </r>
  </si>
  <si>
    <r>
      <rPr>
        <sz val="7.5"/>
        <rFont val="黑体"/>
        <charset val="134"/>
      </rPr>
      <t>完美火灵石</t>
    </r>
  </si>
  <si>
    <r>
      <rPr>
        <sz val="9"/>
        <rFont val="黑体"/>
        <charset val="134"/>
      </rPr>
      <t>善功</t>
    </r>
  </si>
  <si>
    <r>
      <rPr>
        <sz val="9"/>
        <rFont val="黑体"/>
        <charset val="134"/>
      </rPr>
      <t>中品灵晶</t>
    </r>
  </si>
  <si>
    <r>
      <rPr>
        <sz val="9"/>
        <rFont val="黑体"/>
        <charset val="134"/>
      </rPr>
      <t>剑草</t>
    </r>
  </si>
  <si>
    <r>
      <rPr>
        <sz val="9"/>
        <rFont val="黑体"/>
        <charset val="134"/>
      </rPr>
      <t>剑胚</t>
    </r>
  </si>
  <si>
    <r>
      <rPr>
        <sz val="9"/>
        <rFont val="黑体"/>
        <charset val="134"/>
      </rPr>
      <t>初一</t>
    </r>
  </si>
  <si>
    <r>
      <rPr>
        <sz val="9"/>
        <rFont val="黑体"/>
        <charset val="134"/>
      </rPr>
      <t>十五</t>
    </r>
  </si>
  <si>
    <r>
      <rPr>
        <sz val="9"/>
        <rFont val="黑体"/>
        <charset val="134"/>
      </rPr>
      <t>降妖</t>
    </r>
  </si>
  <si>
    <r>
      <rPr>
        <sz val="9"/>
        <rFont val="黑体"/>
        <charset val="134"/>
      </rPr>
      <t>除魔</t>
    </r>
  </si>
  <si>
    <r>
      <rPr>
        <sz val="9"/>
        <rFont val="黑体"/>
        <charset val="134"/>
      </rPr>
      <t>合成</t>
    </r>
  </si>
  <si>
    <r>
      <rPr>
        <sz val="9"/>
        <rFont val="黑体"/>
        <charset val="134"/>
      </rPr>
      <t>合计</t>
    </r>
  </si>
  <si>
    <r>
      <rPr>
        <sz val="9"/>
        <rFont val="黑体"/>
        <charset val="134"/>
      </rPr>
      <t>仙人指路</t>
    </r>
  </si>
  <si>
    <r>
      <rPr>
        <sz val="9"/>
        <rFont val="黑体"/>
        <charset val="134"/>
      </rPr>
      <t>铸剑戒（蜀山试炼）</t>
    </r>
  </si>
  <si>
    <r>
      <rPr>
        <sz val="9"/>
        <rFont val="黑体"/>
        <charset val="134"/>
      </rPr>
      <t>冥海剑</t>
    </r>
  </si>
  <si>
    <r>
      <rPr>
        <sz val="9"/>
        <rFont val="黑体"/>
        <charset val="134"/>
      </rPr>
      <t>（以上表格来自群文件“轻变 mod 剑修全装备需求”）</t>
    </r>
  </si>
  <si>
    <r>
      <rPr>
        <sz val="12"/>
        <rFont val="宋体"/>
        <charset val="134"/>
      </rPr>
      <t xml:space="preserve">可以看到，合成清风共需要 25 个完美金灵石、10 个完美火灵石、180 善功、 10 中品、50 剑草以及一些容易获得的东西。其中完美灵石可以用 PY 获得的混沌精华 SL 开出， 1 个完美可以在天工坊和 1 个聚宝盆换 4 个同样的完美灵石（俗称“砸盆”），相当于获得 3 个完美灵石；中品（py 获得种子）同样可以通过砸盆，一换三，相当于获得两个中品。 
</t>
    </r>
    <r>
      <rPr>
        <sz val="12"/>
        <rFont val="宋体"/>
        <charset val="134"/>
      </rPr>
      <t xml:space="preserve"> 
</t>
    </r>
    <r>
      <rPr>
        <b/>
        <sz val="12"/>
        <rFont val="Calibri"/>
        <family val="2"/>
      </rPr>
      <t xml:space="preserve">2.    </t>
    </r>
    <r>
      <rPr>
        <sz val="12"/>
        <rFont val="宋体"/>
        <charset val="134"/>
      </rPr>
      <t xml:space="preserve">领取一些 PY 
</t>
    </r>
    <r>
      <rPr>
        <sz val="12"/>
        <rFont val="宋体"/>
        <charset val="134"/>
      </rPr>
      <t xml:space="preserve">根据之前的分析，我们需要领取以下材料： 
</t>
    </r>
    <r>
      <rPr>
        <sz val="11"/>
        <rFont val="宋体"/>
        <charset val="134"/>
      </rPr>
      <t>○</t>
    </r>
    <r>
      <rPr>
        <vertAlign val="superscript"/>
        <sz val="7.5"/>
        <rFont val="宋体"/>
        <charset val="134"/>
      </rPr>
      <t xml:space="preserve">1 </t>
    </r>
    <r>
      <rPr>
        <sz val="11"/>
        <rFont val="宋体"/>
        <charset val="134"/>
      </rPr>
      <t xml:space="preserve">12 个完美金灵石和 10 个完美火灵石，通过领取 22 个混沌精华并 SL 获得。 
</t>
    </r>
    <r>
      <rPr>
        <sz val="11"/>
        <rFont val="宋体"/>
        <charset val="134"/>
      </rPr>
      <t>○</t>
    </r>
    <r>
      <rPr>
        <vertAlign val="superscript"/>
        <sz val="7.5"/>
        <rFont val="宋体"/>
        <charset val="134"/>
      </rPr>
      <t xml:space="preserve">2 </t>
    </r>
    <r>
      <rPr>
        <sz val="11"/>
        <rFont val="宋体"/>
        <charset val="134"/>
      </rPr>
      <t xml:space="preserve">一个中品灵晶 
</t>
    </r>
    <r>
      <rPr>
        <sz val="11"/>
        <rFont val="宋体"/>
        <charset val="134"/>
      </rPr>
      <t>○</t>
    </r>
    <r>
      <rPr>
        <vertAlign val="superscript"/>
        <sz val="7.5"/>
        <rFont val="宋体"/>
        <charset val="134"/>
      </rPr>
      <t xml:space="preserve">3 </t>
    </r>
    <r>
      <rPr>
        <sz val="11"/>
        <rFont val="宋体"/>
        <charset val="134"/>
      </rPr>
      <t xml:space="preserve">100 个剑意通玄草 
</t>
    </r>
    <r>
      <rPr>
        <sz val="11"/>
        <rFont val="宋体"/>
        <charset val="134"/>
      </rPr>
      <t>○</t>
    </r>
    <r>
      <rPr>
        <vertAlign val="superscript"/>
        <sz val="7.5"/>
        <rFont val="宋体"/>
        <charset val="134"/>
      </rPr>
      <t xml:space="preserve">4 </t>
    </r>
    <r>
      <rPr>
        <sz val="11"/>
        <rFont val="宋体"/>
        <charset val="134"/>
      </rPr>
      <t xml:space="preserve">200 个六届通宝 
</t>
    </r>
    <r>
      <rPr>
        <sz val="11"/>
        <rFont val="宋体"/>
        <charset val="134"/>
      </rPr>
      <t>○</t>
    </r>
    <r>
      <rPr>
        <vertAlign val="superscript"/>
        <sz val="7.5"/>
        <rFont val="宋体"/>
        <charset val="134"/>
      </rPr>
      <t xml:space="preserve">5 </t>
    </r>
    <r>
      <rPr>
        <sz val="11"/>
        <rFont val="宋体"/>
        <charset val="134"/>
      </rPr>
      <t xml:space="preserve">天道钱庄门票（开启天道钱庄，用通宝 1：1 换取善功） 
</t>
    </r>
    <r>
      <rPr>
        <sz val="11"/>
        <rFont val="宋体"/>
        <charset val="134"/>
      </rPr>
      <t>○</t>
    </r>
    <r>
      <rPr>
        <vertAlign val="superscript"/>
        <sz val="7.5"/>
        <rFont val="宋体"/>
        <charset val="134"/>
      </rPr>
      <t xml:space="preserve">6 </t>
    </r>
    <r>
      <rPr>
        <sz val="11"/>
        <rFont val="宋体"/>
        <charset val="134"/>
      </rPr>
      <t xml:space="preserve">《仙人指路》配方请通过资料站查询 
</t>
    </r>
    <r>
      <rPr>
        <sz val="11"/>
        <rFont val="宋体"/>
        <charset val="134"/>
      </rPr>
      <t>○</t>
    </r>
    <r>
      <rPr>
        <vertAlign val="superscript"/>
        <sz val="7.5"/>
        <rFont val="宋体"/>
        <charset val="134"/>
      </rPr>
      <t xml:space="preserve">7 </t>
    </r>
    <r>
      <rPr>
        <sz val="11"/>
        <rFont val="宋体"/>
        <charset val="134"/>
      </rPr>
      <t>SL 开启 10 个深埋宝藏获得聚宝盆，其中 5 个砸完美金灵石、5 个砸中品灵晶</t>
    </r>
    <r>
      <rPr>
        <sz val="12"/>
        <rFont val="宋体"/>
        <charset val="134"/>
      </rPr>
      <t xml:space="preserve"> 
</t>
    </r>
    <r>
      <rPr>
        <sz val="9"/>
        <rFont val="宋体"/>
        <charset val="134"/>
      </rPr>
      <t xml:space="preserve"> 
</t>
    </r>
    <r>
      <rPr>
        <b/>
        <sz val="9"/>
        <rFont val="宋体"/>
        <charset val="134"/>
      </rPr>
      <t xml:space="preserve">表 1-2 相关 py </t>
    </r>
  </si>
  <si>
    <r>
      <rPr>
        <sz val="9"/>
        <rFont val="黑体"/>
        <charset val="134"/>
      </rPr>
      <t>你们的老婆赵灵儿又回来了</t>
    </r>
  </si>
  <si>
    <r>
      <rPr>
        <sz val="9"/>
        <rFont val="黑体"/>
        <charset val="134"/>
      </rPr>
      <t>混沌精华 1 个</t>
    </r>
  </si>
  <si>
    <r>
      <rPr>
        <sz val="9"/>
        <rFont val="黑体"/>
        <charset val="134"/>
      </rPr>
      <t>大家慢慢去猜吧</t>
    </r>
  </si>
  <si>
    <r>
      <rPr>
        <sz val="9"/>
        <rFont val="黑体"/>
        <charset val="134"/>
      </rPr>
      <t>一周年纪念大礼包</t>
    </r>
  </si>
  <si>
    <r>
      <rPr>
        <sz val="9"/>
        <rFont val="黑体"/>
        <charset val="134"/>
      </rPr>
      <t xml:space="preserve">《一周年纪念》×1 护肝宝箱×10 混沌精华×10 </t>
    </r>
    <r>
      <rPr>
        <sz val="9"/>
        <color rgb="FFFF0000"/>
        <rFont val="黑体"/>
        <charset val="134"/>
      </rPr>
      <t>时之</t>
    </r>
  </si>
  <si>
    <r>
      <rPr>
        <sz val="9"/>
        <color rgb="FFFF0000"/>
        <rFont val="黑体"/>
        <charset val="134"/>
      </rPr>
      <t>秘钥碎片×1（右键锁定）</t>
    </r>
  </si>
  <si>
    <r>
      <rPr>
        <sz val="9"/>
        <rFont val="黑体"/>
        <charset val="134"/>
      </rPr>
      <t>二周年纪念大礼包</t>
    </r>
  </si>
  <si>
    <r>
      <rPr>
        <sz val="9"/>
        <rFont val="黑体"/>
        <charset val="134"/>
      </rPr>
      <t xml:space="preserve">世界之力×1 护肝宝箱×10 混沌精华×10 星空藏宝图
</t>
    </r>
    <r>
      <rPr>
        <sz val="9"/>
        <rFont val="黑体"/>
        <charset val="134"/>
      </rPr>
      <t>×1 蛮荒宝箱×30 天赐丹×20</t>
    </r>
  </si>
  <si>
    <r>
      <rPr>
        <sz val="9"/>
        <rFont val="黑体"/>
        <charset val="134"/>
      </rPr>
      <t>我要中品灵晶</t>
    </r>
  </si>
  <si>
    <r>
      <rPr>
        <sz val="9"/>
        <rFont val="黑体"/>
        <charset val="134"/>
      </rPr>
      <t>中品灵晶 1 个</t>
    </r>
  </si>
  <si>
    <r>
      <rPr>
        <sz val="9"/>
        <rFont val="黑体"/>
        <charset val="134"/>
      </rPr>
      <t>成传说 得造化 登彼岸 结道果</t>
    </r>
  </si>
  <si>
    <r>
      <rPr>
        <sz val="9"/>
        <rFont val="黑体"/>
        <charset val="134"/>
      </rPr>
      <t>星辰果实 50 个 纯净灵液 10 个 剑意通玄草 100 个</t>
    </r>
  </si>
  <si>
    <r>
      <rPr>
        <sz val="9"/>
        <rFont val="黑体"/>
        <charset val="134"/>
      </rPr>
      <t>&lt;&lt;国庆大礼包&gt;&gt;</t>
    </r>
  </si>
  <si>
    <r>
      <rPr>
        <sz val="9"/>
        <rFont val="黑体"/>
        <charset val="134"/>
      </rPr>
      <t xml:space="preserve">六界通宝×100 超级天赐丹×10 护肝小药丸×50 星空
</t>
    </r>
    <r>
      <rPr>
        <sz val="9"/>
        <rFont val="黑体"/>
        <charset val="134"/>
      </rPr>
      <t>宝藏图×1 世界之力×1</t>
    </r>
  </si>
  <si>
    <r>
      <rPr>
        <sz val="9"/>
        <rFont val="黑体"/>
        <charset val="134"/>
      </rPr>
      <t>感慨颇多就不说废话了!</t>
    </r>
  </si>
  <si>
    <r>
      <rPr>
        <sz val="9"/>
        <rFont val="黑体"/>
        <charset val="134"/>
      </rPr>
      <t xml:space="preserve">六界通宝×100  饱腹丸×9（上限 9 个别浪费了）  世
</t>
    </r>
    <r>
      <rPr>
        <sz val="9"/>
        <rFont val="黑体"/>
        <charset val="134"/>
      </rPr>
      <t>界之力×1</t>
    </r>
  </si>
  <si>
    <r>
      <rPr>
        <sz val="9"/>
        <rFont val="黑体"/>
        <charset val="134"/>
      </rPr>
      <t>开启天道悬赏令</t>
    </r>
  </si>
  <si>
    <r>
      <rPr>
        <sz val="9"/>
        <rFont val="黑体"/>
        <charset val="134"/>
      </rPr>
      <t>悬赏令×1 天道钱庄门票×1</t>
    </r>
  </si>
  <si>
    <r>
      <rPr>
        <sz val="12"/>
        <rFont val="宋体"/>
        <charset val="134"/>
      </rPr>
      <t xml:space="preserve"> 
</t>
    </r>
    <r>
      <rPr>
        <b/>
        <sz val="12"/>
        <rFont val="Calibri"/>
        <family val="2"/>
      </rPr>
      <t xml:space="preserve">3.    </t>
    </r>
    <r>
      <rPr>
        <sz val="12"/>
        <rFont val="宋体"/>
        <charset val="134"/>
      </rPr>
      <t xml:space="preserve">合成清风 
</t>
    </r>
    <r>
      <rPr>
        <sz val="12"/>
        <rFont val="宋体"/>
        <charset val="134"/>
      </rPr>
      <t xml:space="preserve">开启天道钱庄，天道钱庄的入口在里世界中。每次商店刷新你可以购买 99个善功，在物品售罄时，你可以等待商店自然刷新。通过以上操作，我们现在有了 180 善功。用其中 60 个善功合成 4 把剑胚。根据配方分别合成飞剑初一、十五、降妖、伏魔，然后合成飞剑清风。 
</t>
    </r>
    <r>
      <rPr>
        <sz val="12"/>
        <rFont val="宋体"/>
        <charset val="134"/>
      </rPr>
      <t xml:space="preserve"> 
</t>
    </r>
    <r>
      <rPr>
        <b/>
        <sz val="12"/>
        <rFont val="Calibri"/>
        <family val="2"/>
      </rPr>
      <t xml:space="preserve">4.    </t>
    </r>
    <r>
      <rPr>
        <sz val="12"/>
        <rFont val="宋体"/>
        <charset val="134"/>
      </rPr>
      <t xml:space="preserve">培养清风 
</t>
    </r>
    <r>
      <rPr>
        <sz val="12"/>
        <rFont val="宋体"/>
        <charset val="134"/>
      </rPr>
      <t xml:space="preserve">将清风装备到身上，喂 5 种属性不同的灵石各 1 颗查看法宝属性（完美最好，没有喂大灵石或中灵石）。二世要算着喂，法宝满级是 </t>
    </r>
    <r>
      <rPr>
        <sz val="12"/>
        <color rgb="FFFF0000"/>
        <rFont val="宋体"/>
        <charset val="134"/>
      </rPr>
      <t>200 级威力 1005</t>
    </r>
    <r>
      <rPr>
        <sz val="12"/>
        <rFont val="宋体"/>
        <charset val="134"/>
      </rPr>
      <t xml:space="preserve">（在等级 </t>
    </r>
    <r>
      <rPr>
        <sz val="12"/>
        <color rgb="FFFF0000"/>
        <rFont val="宋体"/>
        <charset val="134"/>
      </rPr>
      <t>199</t>
    </r>
    <r>
      <rPr>
        <sz val="12"/>
        <rFont val="宋体"/>
        <charset val="134"/>
      </rPr>
      <t xml:space="preserve">，威力 </t>
    </r>
    <r>
      <rPr>
        <sz val="12"/>
        <color rgb="FFFF0000"/>
        <rFont val="宋体"/>
        <charset val="134"/>
      </rPr>
      <t xml:space="preserve">1000 </t>
    </r>
    <r>
      <rPr>
        <sz val="12"/>
        <rFont val="宋体"/>
        <charset val="134"/>
      </rPr>
      <t xml:space="preserve">的时候吃一个完美灵石即可，小灵石+1 威力、中灵石+2 威力、大灵石+3 威力、完美灵石+5 威力）。转世威力不变，法宝等级降为 1 级。 
</t>
    </r>
    <r>
      <rPr>
        <sz val="12"/>
        <rFont val="宋体"/>
        <charset val="134"/>
      </rPr>
      <t xml:space="preserve"> 
</t>
    </r>
    <r>
      <rPr>
        <b/>
        <sz val="12"/>
        <rFont val="Calibri"/>
        <family val="2"/>
      </rPr>
      <t xml:space="preserve">5.    </t>
    </r>
    <r>
      <rPr>
        <sz val="12"/>
        <rFont val="宋体"/>
        <charset val="134"/>
      </rPr>
      <t xml:space="preserve">威力计算 
</t>
    </r>
    <r>
      <rPr>
        <sz val="12"/>
        <rFont val="宋体"/>
        <charset val="134"/>
      </rPr>
      <t xml:space="preserve">威力计算详细：清风灵胚状态，初始 39 威力，吃五种属性不管多少威力都是 1 级初始状态。例如我吃满 5 个大灵石，39+3*5=54 威力。5 个完美灵石初始就是 39+5*5=64 威力。 
</t>
    </r>
    <r>
      <rPr>
        <sz val="12"/>
        <rFont val="宋体"/>
        <charset val="134"/>
      </rPr>
      <t xml:space="preserve">等级的计算公式是【目前等级+使用灵石数量】。 
</t>
    </r>
    <r>
      <rPr>
        <sz val="12"/>
        <rFont val="宋体"/>
        <charset val="134"/>
      </rPr>
      <t xml:space="preserve">威力是【目前威力+各个灵石单个威力*数量】。 </t>
    </r>
  </si>
  <si>
    <r>
      <rPr>
        <sz val="11"/>
        <rFont val="宋体"/>
        <charset val="134"/>
      </rPr>
      <t xml:space="preserve"> </t>
    </r>
  </si>
  <si>
    <r>
      <rPr>
        <sz val="11"/>
        <rFont val="宋体"/>
        <charset val="134"/>
      </rPr>
      <t xml:space="preserve">目前 </t>
    </r>
  </si>
  <si>
    <r>
      <rPr>
        <sz val="11"/>
        <rFont val="宋体"/>
        <charset val="134"/>
      </rPr>
      <t xml:space="preserve">加小灵石 </t>
    </r>
  </si>
  <si>
    <r>
      <rPr>
        <sz val="11"/>
        <rFont val="宋体"/>
        <charset val="134"/>
      </rPr>
      <t xml:space="preserve">加中灵石 </t>
    </r>
  </si>
  <si>
    <r>
      <rPr>
        <sz val="11"/>
        <rFont val="宋体"/>
        <charset val="134"/>
      </rPr>
      <t xml:space="preserve">加大灵石 </t>
    </r>
  </si>
  <si>
    <r>
      <rPr>
        <sz val="11"/>
        <rFont val="宋体"/>
        <charset val="134"/>
      </rPr>
      <t xml:space="preserve">加完美灵石 </t>
    </r>
  </si>
  <si>
    <r>
      <rPr>
        <sz val="11"/>
        <rFont val="宋体"/>
        <charset val="134"/>
      </rPr>
      <t xml:space="preserve">然后 </t>
    </r>
  </si>
  <si>
    <r>
      <rPr>
        <sz val="11"/>
        <color rgb="FFFFFFFF"/>
        <rFont val="宋体"/>
        <charset val="134"/>
      </rPr>
      <t xml:space="preserve">等级 </t>
    </r>
  </si>
  <si>
    <r>
      <rPr>
        <sz val="11"/>
        <color rgb="FFFFFFFF"/>
        <rFont val="宋体"/>
        <charset val="134"/>
      </rPr>
      <t xml:space="preserve">威力 </t>
    </r>
  </si>
  <si>
    <r>
      <rPr>
        <sz val="10.5"/>
        <rFont val="宋体"/>
        <charset val="134"/>
      </rPr>
      <t>(吐槽一下：WPS 的 Word 公式调用没有 office 方便。。没能即时变更。可以按上述公式自己算。也可以移步到群里</t>
    </r>
    <r>
      <rPr>
        <sz val="10.5"/>
        <color rgb="FFFFC000"/>
        <rFont val="宋体"/>
        <charset val="134"/>
      </rPr>
      <t>《轻便 1.xxPY 表&amp;数据 by 诛仙&amp;温皇&amp;易有云》</t>
    </r>
    <r>
      <rPr>
        <sz val="10.5"/>
        <rFont val="宋体"/>
        <charset val="134"/>
      </rPr>
      <t xml:space="preserve">找相应的威力计算
</t>
    </r>
    <r>
      <rPr>
        <sz val="10.5"/>
        <rFont val="宋体"/>
        <charset val="134"/>
      </rPr>
      <t xml:space="preserve">器) </t>
    </r>
  </si>
  <si>
    <r>
      <rPr>
        <b/>
        <sz val="16"/>
        <rFont val="宋体"/>
        <charset val="134"/>
      </rPr>
      <t>三、冲击境界</t>
    </r>
  </si>
  <si>
    <r>
      <rPr>
        <sz val="12"/>
        <rFont val="宋体"/>
        <charset val="134"/>
      </rPr>
      <t>做完清风之后，剑修就要准备练剑了。而其他物理职业则是以进门派为首要任务，冲击境界（</t>
    </r>
    <r>
      <rPr>
        <sz val="12"/>
        <color rgb="FF6FAC46"/>
        <rFont val="宋体"/>
        <charset val="134"/>
      </rPr>
      <t>剑修也可以升到出窍中再去练剑，但是不推荐</t>
    </r>
    <r>
      <rPr>
        <sz val="12"/>
        <rFont val="宋体"/>
        <charset val="134"/>
      </rPr>
      <t xml:space="preserve">）。 
</t>
    </r>
    <r>
      <rPr>
        <sz val="12"/>
        <rFont val="宋体"/>
        <charset val="134"/>
      </rPr>
      <t xml:space="preserve">出窍中升级方法：九幽挂机，九幽魔草 100 个可以去万界大药房换大青根。
</t>
    </r>
    <r>
      <rPr>
        <sz val="12"/>
        <rFont val="宋体"/>
        <charset val="134"/>
      </rPr>
      <t>用完美灵石批量注灵炼药（</t>
    </r>
    <r>
      <rPr>
        <sz val="12"/>
        <color rgb="FFFF0000"/>
        <rFont val="宋体"/>
        <charset val="134"/>
      </rPr>
      <t>炼药带静心戒只勾选首领</t>
    </r>
    <r>
      <rPr>
        <sz val="12"/>
        <rFont val="宋体"/>
        <charset val="134"/>
      </rPr>
      <t>）。大佬的肝</t>
    </r>
    <r>
      <rPr>
        <sz val="12"/>
        <color rgb="FFFF0000"/>
        <rFont val="宋体"/>
        <charset val="134"/>
      </rPr>
      <t>（叠加上限 6）</t>
    </r>
  </si>
  <si>
    <r>
      <rPr>
        <sz val="12"/>
        <rFont val="宋体"/>
        <charset val="134"/>
      </rPr>
      <t>和辣椒酱油可以合成爆炒大佬肝</t>
    </r>
    <r>
      <rPr>
        <sz val="12"/>
        <color rgb="FFFF0000"/>
        <rFont val="宋体"/>
        <charset val="134"/>
      </rPr>
      <t>（一次加 100 属性点，上限 15000）</t>
    </r>
    <r>
      <rPr>
        <sz val="12"/>
        <rFont val="宋体"/>
        <charset val="134"/>
      </rPr>
      <t>SL 把武术吃满</t>
    </r>
    <r>
      <rPr>
        <sz val="12"/>
        <color rgb="FFFF0000"/>
        <rFont val="宋体"/>
        <charset val="134"/>
      </rPr>
      <t>（剑修吃灵巧，吃到系统显示不能增加为止）</t>
    </r>
    <r>
      <rPr>
        <sz val="12"/>
        <rFont val="宋体"/>
        <charset val="134"/>
      </rPr>
      <t xml:space="preserve">。然后把属性点全部点到武术上。出窍中期后根据自己的职业和当前的输出去群里咨询大佬应该先进门派还是接着升境界。 </t>
    </r>
  </si>
  <si>
    <r>
      <rPr>
        <b/>
        <sz val="22"/>
        <rFont val="宋体"/>
        <charset val="134"/>
      </rPr>
      <t>各门派出窍中后的发展方向</t>
    </r>
  </si>
  <si>
    <r>
      <rPr>
        <b/>
        <sz val="16"/>
        <rFont val="宋体"/>
        <charset val="134"/>
      </rPr>
      <t>一、 剑修</t>
    </r>
  </si>
  <si>
    <r>
      <rPr>
        <b/>
        <sz val="14"/>
        <rFont val="Calibri"/>
        <family val="2"/>
      </rPr>
      <t xml:space="preserve">1.   </t>
    </r>
    <r>
      <rPr>
        <b/>
        <sz val="14"/>
        <rFont val="宋体"/>
        <charset val="134"/>
      </rPr>
      <t xml:space="preserve">开始练剑！ 
</t>
    </r>
    <r>
      <rPr>
        <sz val="12"/>
        <rFont val="宋体"/>
        <charset val="134"/>
      </rPr>
      <t>学习御剑诀（资料站搜索配方《仙人指路》），在此期间需要蛮荒尽快跑到苦修套，苦修套可以节省你很多的时间。我们的目的是为了把疾风剑练到 99 级，然后学习《剑心》技能。在练剑的过程中我们可以刷之前图的深埋宝藏；也可以去仙灵岛挂元精，然后去金木水火土幻境炼完美灵石。</t>
    </r>
    <r>
      <rPr>
        <sz val="12"/>
        <color rgb="FFFF0000"/>
        <rFont val="宋体"/>
        <charset val="134"/>
      </rPr>
      <t>完美金灵石全部锁定（二阶需要 220 个）</t>
    </r>
    <r>
      <rPr>
        <sz val="12"/>
        <rFont val="宋体"/>
        <charset val="134"/>
      </rPr>
      <t xml:space="preserve">，其他属性的完美灵石都用来喂清风。
</t>
    </r>
    <r>
      <rPr>
        <sz val="12"/>
        <rFont val="宋体"/>
        <charset val="134"/>
      </rPr>
      <t xml:space="preserve">当学习到剑心 3 级后，合成一本《剑修之道》（具体配方请从资料站中查找），
</t>
    </r>
    <r>
      <rPr>
        <sz val="12"/>
        <rFont val="宋体"/>
        <charset val="134"/>
      </rPr>
      <t xml:space="preserve">学习吾之剑道，练到 20 级后出剑来带上。挂完美期间推荐做一只小凶许，既可以跑超级灵谷的配方，又可以增加物品掉落，用完之后还可以合成灵兽珠。 </t>
    </r>
  </si>
  <si>
    <r>
      <rPr>
        <sz val="12"/>
        <rFont val="宋体"/>
        <charset val="134"/>
      </rPr>
      <t xml:space="preserve"> 
</t>
    </r>
    <r>
      <rPr>
        <b/>
        <sz val="14"/>
        <rFont val="Calibri"/>
        <family val="2"/>
      </rPr>
      <t xml:space="preserve">2.   </t>
    </r>
    <r>
      <rPr>
        <b/>
        <sz val="14"/>
        <rFont val="宋体"/>
        <charset val="134"/>
      </rPr>
      <t xml:space="preserve">蛮荒 
</t>
    </r>
    <r>
      <rPr>
        <sz val="12"/>
        <rFont val="宋体"/>
        <charset val="134"/>
      </rPr>
      <t xml:space="preserve">蛮荒里程、获取物品查询方式，如图 14： </t>
    </r>
  </si>
  <si>
    <r>
      <rPr>
        <sz val="9"/>
        <rFont val="宋体"/>
        <charset val="134"/>
      </rPr>
      <t xml:space="preserve">图 14 蛮荒资料站 
</t>
    </r>
    <r>
      <rPr>
        <b/>
        <sz val="9"/>
        <rFont val="宋体"/>
        <charset val="134"/>
      </rPr>
      <t xml:space="preserve"> 
</t>
    </r>
    <r>
      <rPr>
        <sz val="12"/>
        <rFont val="宋体"/>
        <charset val="134"/>
      </rPr>
      <t>a) 剑草！在练剑的过程中，蛮荒要勤跑。剑修要尽早跑出一本剑草种植配方，这就需要我们做一个道侣：朝露姬，打上野生、跋涉、飞行技能，跑 1W 公里（</t>
    </r>
    <r>
      <rPr>
        <sz val="12"/>
        <color rgb="FFFF0000"/>
        <rFont val="宋体"/>
        <charset val="134"/>
      </rPr>
      <t>剑草配方只在 10000-10500 公里掉落</t>
    </r>
    <r>
      <rPr>
        <sz val="12"/>
        <rFont val="宋体"/>
        <charset val="134"/>
      </rPr>
      <t>），建议多开 SL，最</t>
    </r>
  </si>
  <si>
    <r>
      <rPr>
        <sz val="12"/>
        <rFont val="宋体"/>
        <charset val="134"/>
      </rPr>
      <t xml:space="preserve">好快到 1W 公里的时候备份一下，跑出剑草后种 1300 个准备做二阶套装。
</t>
    </r>
    <r>
      <rPr>
        <sz val="12"/>
        <rFont val="宋体"/>
        <charset val="134"/>
      </rPr>
      <t xml:space="preserve">（在吾之剑道练到 35 级之前完成就可以） 
</t>
    </r>
    <r>
      <rPr>
        <sz val="12"/>
        <rFont val="宋体"/>
        <charset val="134"/>
      </rPr>
      <t xml:space="preserve">b) 配方！剑草的优先级最高，其次蛮荒还有许多有用的配方需要我们跑。老爷爷可以跑到辣椒和粽叶的种植配方。道侣：朝露姬还可以跑到九幽魔草和 SCP 种植技术的配方（虽然都没用）。小凶许可以跑超级灵谷配方，等等。有兴趣可自行查阅其他配方。 
</t>
    </r>
    <r>
      <rPr>
        <sz val="12"/>
        <rFont val="宋体"/>
        <charset val="134"/>
      </rPr>
      <t xml:space="preserve">c) 龙珠！为了以后做神龙苦修套和布尔玛的内裤，我们可以提早准备龙珠
</t>
    </r>
    <r>
      <rPr>
        <sz val="12"/>
        <rFont val="宋体"/>
        <charset val="134"/>
      </rPr>
      <t>（龙珠的叠加上限为 7 个，满了之后可以在洞府神农殿注灵为药胚，药胚没有叠加上限）。前期龙珠的获取方式有限，py 和成就可以获得几个， 1000 粽叶可以合成 1 个龙珠，剩下的需要我们 SL 宝箱。我们手头上应该攒了许多大漩涡宝箱（</t>
    </r>
    <r>
      <rPr>
        <sz val="12"/>
        <color rgb="FF6FAC46"/>
        <rFont val="宋体"/>
        <charset val="134"/>
      </rPr>
      <t>推荐开 800-1000 个 SL 一次</t>
    </r>
    <r>
      <rPr>
        <sz val="12"/>
        <rFont val="宋体"/>
        <charset val="134"/>
      </rPr>
      <t>），掉率感人，唯有大毅力者能成之。不像这么累的话就等以后打惊悚乐园再开箱 SL 惊悚箱子吧（</t>
    </r>
    <r>
      <rPr>
        <sz val="12"/>
        <color rgb="FF6FAC46"/>
        <rFont val="宋体"/>
        <charset val="134"/>
      </rPr>
      <t>推荐开 200 个 SL</t>
    </r>
    <r>
      <rPr>
        <sz val="12"/>
        <rFont val="宋体"/>
        <charset val="134"/>
      </rPr>
      <t xml:space="preserve">） </t>
    </r>
  </si>
  <si>
    <r>
      <rPr>
        <b/>
        <sz val="14"/>
        <rFont val="Calibri"/>
        <family val="2"/>
      </rPr>
      <t xml:space="preserve">3.   </t>
    </r>
    <r>
      <rPr>
        <b/>
        <sz val="14"/>
        <rFont val="宋体"/>
        <charset val="134"/>
      </rPr>
      <t xml:space="preserve">二阶套装 
</t>
    </r>
    <r>
      <rPr>
        <sz val="12"/>
        <rFont val="宋体"/>
        <charset val="134"/>
      </rPr>
      <t>在学到吾之剑道后，我们要着手准备制作剑修的二阶套装了，配方请自行查阅（搜索装备：本命飞剑），二阶套装需要吾之剑道 46 级才可以全部穿在身上，请自行合理安排。善功通过蛮荒获取，如果不够可以跑环；完美金在练剑的时候就应该准备充足；剑草在跑完配方后就可以种；中品用 PY 的护肝宝箱和我们之前挖的深埋 SL 开聚宝盆砸中品。</t>
    </r>
    <r>
      <rPr>
        <sz val="12"/>
        <color rgb="FFFF0000"/>
        <rFont val="宋体"/>
        <charset val="134"/>
      </rPr>
      <t xml:space="preserve">注意，二世剩余的护肝以及深埋全部都开聚宝盆。 
</t>
    </r>
    <r>
      <rPr>
        <sz val="12"/>
        <rFont val="宋体"/>
        <charset val="134"/>
      </rPr>
      <t xml:space="preserve">剑修的技能搭配是剑来+幻影步（有踏风后换踏风），打副本可以加上法相金身和灵识聚身术，宠物带辅助类的即可。 
</t>
    </r>
    <r>
      <rPr>
        <sz val="12"/>
        <rFont val="宋体"/>
        <charset val="134"/>
      </rPr>
      <t xml:space="preserve"> 
</t>
    </r>
    <r>
      <rPr>
        <b/>
        <sz val="14"/>
        <rFont val="Calibri"/>
        <family val="2"/>
      </rPr>
      <t xml:space="preserve">4.   </t>
    </r>
    <r>
      <rPr>
        <b/>
        <sz val="14"/>
        <rFont val="宋体"/>
        <charset val="134"/>
      </rPr>
      <t xml:space="preserve">提升境界 
</t>
    </r>
    <r>
      <rPr>
        <sz val="12"/>
        <rFont val="宋体"/>
        <charset val="134"/>
      </rPr>
      <t>剑道挂到 46 级穿上二阶套装后挂机九幽，刷九幽魔草，100 魔草去万界大药房换大青根。大青根洞府使用完美灵石注灵。带上静心戒和神农项链炼化大青根，吃到化神初期，</t>
    </r>
    <r>
      <rPr>
        <sz val="12"/>
        <color rgb="FFFF0000"/>
        <rFont val="宋体"/>
        <charset val="134"/>
      </rPr>
      <t>建议九幽掉落的大佬肝磕满灵巧和武术，也可以不磕，看个人选择，如果要磕请提前准备辣椒和酱油的准备</t>
    </r>
    <r>
      <rPr>
        <sz val="12"/>
        <rFont val="宋体"/>
        <charset val="134"/>
      </rPr>
      <t xml:space="preserve">（九幽大佬的肝可以炼化魔化练功服套装，浓度详情请查看资料站） 
</t>
    </r>
    <r>
      <rPr>
        <sz val="12"/>
        <rFont val="宋体"/>
        <charset val="134"/>
      </rPr>
      <t xml:space="preserve">秒到惊悚挂 scp，吃到化神中期，惊悚宝箱可以开出龙珠，有毅力的道友可以 sl 开龙珠，200 个箱子这样 sl 开，7 个可以炼化成许愿，许愿能合成重要的装备-神龙苦修套，期间可以带上烈火旗法宝（火抗）去地狱前线挂技能卡包开
</t>
    </r>
    <r>
      <rPr>
        <sz val="12"/>
        <rFont val="宋体"/>
        <charset val="134"/>
      </rPr>
      <t>《熊孩子的下鞭腿》，学了人物自带嘲讽，无需装备，剑修靠的是自身闪避，这是个很重要的技能，再然后可选择继续挂 scp 合成天魔金丹吃到化神后期或者去时空原点挂机（俗称的澡堂，流速 12 倍图，可以迅速提升实力，挂机的时候一定要穿上经验套装-</t>
    </r>
    <r>
      <rPr>
        <sz val="12"/>
        <color rgb="FFFF0000"/>
        <rFont val="宋体"/>
        <charset val="134"/>
      </rPr>
      <t>神龙苦修套，药师套，灵兽珠，唐三藏，羲皇心法</t>
    </r>
    <r>
      <rPr>
        <sz val="12"/>
        <rFont val="宋体"/>
        <charset val="134"/>
      </rPr>
      <t xml:space="preserve">，资料站皆可查询） 
</t>
    </r>
    <r>
      <rPr>
        <sz val="12"/>
        <rFont val="宋体"/>
        <charset val="134"/>
      </rPr>
      <t>到了化中/后可以到门派刷下品合成中品，开始肝剑灵和道侣剑灵并在洞府合成技能吃掉，这就是剑修爱吃老婆的传闻来源了- - 装备优先级道侣剑灵大于无距大于三阶套。</t>
    </r>
    <r>
      <rPr>
        <sz val="12"/>
        <color rgb="FFFF0000"/>
        <rFont val="宋体"/>
        <charset val="134"/>
      </rPr>
      <t xml:space="preserve"> 
</t>
    </r>
    <r>
      <rPr>
        <sz val="12"/>
        <rFont val="宋体"/>
        <charset val="134"/>
      </rPr>
      <t>然后时空原点挂机的同时资料站查技能，把能嫖的速度加成和攻击加成的功</t>
    </r>
  </si>
  <si>
    <r>
      <rPr>
        <sz val="12"/>
        <rFont val="宋体"/>
        <charset val="134"/>
      </rPr>
      <t>法技能都嫖了，比如门派功法，当你用剑来杀了 8888888 个怪完成成就后，在成就页面领取剑来真意并炼药，2 世推荐炼出剑来-破魂打通天用，当你速度有 130W以上的时候就可以开始着手打通天冲化巅了，</t>
    </r>
    <r>
      <rPr>
        <sz val="12"/>
        <color rgb="FFFF0000"/>
        <rFont val="宋体"/>
        <charset val="134"/>
      </rPr>
      <t xml:space="preserve">通天塔准备工作：剑来-破魂，剑灵领域，灵识聚身术-元破级 3 种，青龙赦令（法穿法宝）布尔玛的胖次（极力推荐），普通剑灵宠物，法术型，技能打上爆裂火球 凑上满施法技能即可，都到这步了 也不用我教了，老婆是用来看的，男人来抗！ 
</t>
    </r>
    <r>
      <rPr>
        <sz val="12"/>
        <rFont val="宋体"/>
        <charset val="134"/>
      </rPr>
      <t xml:space="preserve">通天塔的前三层比较简单，拼人品踏风剑来即可。三层掉落的长生诀是重要技能，去时空原点将长生诀练满，可获得不入轮回技能，能降低四五层的难度。 
</t>
    </r>
    <r>
      <rPr>
        <sz val="12"/>
        <rFont val="宋体"/>
        <charset val="134"/>
      </rPr>
      <t xml:space="preserve">从第四层开始掉落炼丹炉碎片，概率较低，最好是第五层能打去第五层刷。拼脸打五层刷炼丹炉碎片，尽快凑齐 100 炼丹炉碎片。然后门派刷下品换到 78个中品，兑换成一个上品灵晶，合成炼丹炉。炼丹炉到手即可注灵炼药，吃到化巅，新手毕业。 
</t>
    </r>
    <r>
      <rPr>
        <sz val="12"/>
        <rFont val="宋体"/>
        <charset val="134"/>
      </rPr>
      <t xml:space="preserve">化巅之后的时间就非常的自由了，可以继续挂澡堂提升实力，记得参考 py表把寿命药都吃满，蛮荒一定要勤跑出通天丸和冰皮月饼，或者继续挂门派做无距，当你起手一剑能有 10 亿+的时候可以选择去门派战场把尊号都嫖了，总之你想干嘛就干嘛吧~ 
</t>
    </r>
    <r>
      <rPr>
        <sz val="12"/>
        <rFont val="宋体"/>
        <charset val="134"/>
      </rPr>
      <t>最后说下剑修的加点，核心思想是先保证自身速度超过怪的速度（可以算上灵识的速度加成），也就是先加灵巧，剑来的输出也是靠速度的加成。当你能够开局先手秒掉怪的时候，就是成型的时候。</t>
    </r>
  </si>
  <si>
    <r>
      <rPr>
        <sz val="14"/>
        <color rgb="FF5B9BD4"/>
        <rFont val="宋体"/>
        <charset val="134"/>
      </rPr>
      <t xml:space="preserve">关于成仙和鬼修的问题: </t>
    </r>
  </si>
  <si>
    <r>
      <rPr>
        <sz val="14"/>
        <color rgb="FF5B9BD4"/>
        <rFont val="宋体"/>
        <charset val="134"/>
      </rPr>
      <t>天上的难度比地上要高一个数量级，因此上天的方式和大概路线有两</t>
    </r>
  </si>
  <si>
    <r>
      <rPr>
        <sz val="14"/>
        <color rgb="FF5B9BD4"/>
        <rFont val="宋体"/>
        <charset val="134"/>
      </rPr>
      <t xml:space="preserve">种： </t>
    </r>
  </si>
  <si>
    <r>
      <rPr>
        <sz val="14"/>
        <color rgb="FF5B9BD4"/>
        <rFont val="宋体"/>
        <charset val="134"/>
      </rPr>
      <t>一种是二世化巅直接上天，主属性大约在 60W 左右。这种情况刚上天</t>
    </r>
  </si>
  <si>
    <r>
      <rPr>
        <sz val="14"/>
        <color rgb="FF5B9BD4"/>
        <rFont val="宋体"/>
        <charset val="134"/>
      </rPr>
      <t>时属性会略显不足，为了通过天上最重要的一个门槛副本-阮家打铁</t>
    </r>
  </si>
  <si>
    <r>
      <rPr>
        <sz val="14"/>
        <color rgb="FF5B9BD4"/>
        <rFont val="宋体"/>
        <charset val="134"/>
      </rPr>
      <t>铺，大部分职业需要挂一万多岁寿命，补充一下属性，同时拿到散仙</t>
    </r>
  </si>
  <si>
    <r>
      <rPr>
        <sz val="14"/>
        <color rgb="FF5B9BD4"/>
        <rFont val="宋体"/>
        <charset val="134"/>
      </rPr>
      <t>体，才有可能极限通过（木法除外），通过后将有一个较长的飞速发</t>
    </r>
  </si>
  <si>
    <r>
      <rPr>
        <sz val="14"/>
        <color rgb="FF5B9BD4"/>
        <rFont val="宋体"/>
        <charset val="134"/>
      </rPr>
      <t xml:space="preserve">育期，后面属性技能装备稳步增长。 </t>
    </r>
  </si>
  <si>
    <r>
      <rPr>
        <sz val="14"/>
        <color rgb="FF5B9BD4"/>
        <rFont val="宋体"/>
        <charset val="134"/>
      </rPr>
      <t>第二种是二世化巅结束后，三世转鬼修，全程冲刺境界，到化巅转回</t>
    </r>
  </si>
  <si>
    <r>
      <rPr>
        <sz val="14"/>
        <color rgb="FF5B9BD4"/>
        <rFont val="宋体"/>
        <charset val="134"/>
      </rPr>
      <t>人修，可以拿到大约 10W 属性，鬼完第四世转的人修到化巅后，主属</t>
    </r>
  </si>
  <si>
    <r>
      <rPr>
        <sz val="14"/>
        <color rgb="FF5B9BD4"/>
        <rFont val="宋体"/>
        <charset val="134"/>
      </rPr>
      <t>性大约在 80W 左右，同时副属性也接近 30W，然后上天。这时候一般</t>
    </r>
  </si>
  <si>
    <r>
      <rPr>
        <sz val="14"/>
        <color rgb="FF5B9BD4"/>
        <rFont val="宋体"/>
        <charset val="134"/>
      </rPr>
      <t>不需要再补属性，可以直接开始冲刺阮家打铁铺（剑修除外），然后</t>
    </r>
  </si>
  <si>
    <r>
      <rPr>
        <sz val="14"/>
        <color rgb="FF5B9BD4"/>
        <rFont val="宋体"/>
        <charset val="134"/>
      </rPr>
      <t xml:space="preserve">进入漫长的飞速发育期。 </t>
    </r>
  </si>
  <si>
    <r>
      <rPr>
        <sz val="14"/>
        <color rgb="FF5B9BD4"/>
        <rFont val="宋体"/>
        <charset val="134"/>
      </rPr>
      <t>两种路线的区别，很明显第四世上天之后，无论是平滑度还是后期潜</t>
    </r>
  </si>
  <si>
    <r>
      <rPr>
        <sz val="14"/>
        <color rgb="FF5B9BD4"/>
        <rFont val="宋体"/>
        <charset val="134"/>
      </rPr>
      <t>力都会更大一些，但是要在地上多转两世，额外花费了大量时间（一</t>
    </r>
  </si>
  <si>
    <r>
      <rPr>
        <sz val="14"/>
        <color rgb="FF5B9BD4"/>
        <rFont val="宋体"/>
        <charset val="134"/>
      </rPr>
      <t>般要四个月）。这个时间二世上天的人进度会领先很多，可能已经开</t>
    </r>
  </si>
  <si>
    <r>
      <rPr>
        <sz val="14"/>
        <color rgb="FF5B9BD4"/>
        <rFont val="宋体"/>
        <charset val="134"/>
      </rPr>
      <t>始吃馈赠弥补属性。因此二世上天适合于在地上憋不住的，想体验新</t>
    </r>
  </si>
  <si>
    <r>
      <rPr>
        <sz val="14"/>
        <color rgb="FF5B9BD4"/>
        <rFont val="宋体"/>
        <charset val="134"/>
      </rPr>
      <t>内容的强力职业，典型的是木法，二世上天风生水起。四世上天适合</t>
    </r>
  </si>
  <si>
    <r>
      <rPr>
        <sz val="14"/>
        <color rgb="FF5B9BD4"/>
        <rFont val="宋体"/>
        <charset val="134"/>
      </rPr>
      <t>于愿意长久玩下去的，中期乏力的职业。剑修由于进阶功法有 100W</t>
    </r>
  </si>
  <si>
    <r>
      <rPr>
        <sz val="14"/>
        <color rgb="FF5B9BD4"/>
        <rFont val="宋体"/>
        <charset val="134"/>
      </rPr>
      <t>灵巧的特殊要求，因此是唯一一个必须四世上天的职业，但是后期也</t>
    </r>
  </si>
  <si>
    <r>
      <rPr>
        <sz val="14"/>
        <color rgb="FF5B9BD4"/>
        <rFont val="宋体"/>
        <charset val="134"/>
      </rPr>
      <t xml:space="preserve">是最强的职业之一。 </t>
    </r>
  </si>
  <si>
    <r>
      <rPr>
        <sz val="14"/>
        <color rgb="FF5B9BD4"/>
        <rFont val="宋体"/>
        <charset val="134"/>
      </rPr>
      <t>至于四世还不上天的，继续轮回攒属性的，可以用一句话概括：憋得</t>
    </r>
  </si>
  <si>
    <r>
      <rPr>
        <sz val="14"/>
        <color rgb="FF5B9BD4"/>
        <rFont val="宋体"/>
        <charset val="134"/>
      </rPr>
      <t xml:space="preserve">住可以不上天，轮回不吃亏，但是也不赚。 </t>
    </r>
  </si>
  <si>
    <r>
      <rPr>
        <sz val="14"/>
        <color rgb="FF006FC0"/>
        <rFont val="宋体"/>
        <charset val="134"/>
      </rPr>
      <t>特此感谢紫蓝流水，花间大佬，林清欢，温皇，易有云，</t>
    </r>
    <r>
      <rPr>
        <sz val="14"/>
        <color rgb="FF5B9BD4"/>
        <rFont val="宋体"/>
        <charset val="134"/>
      </rPr>
      <t>桐人</t>
    </r>
    <r>
      <rPr>
        <sz val="14"/>
        <color rgb="FF006FC0"/>
        <rFont val="宋体"/>
        <charset val="134"/>
      </rPr>
      <t>君给予</t>
    </r>
  </si>
  <si>
    <r>
      <rPr>
        <sz val="14"/>
        <color rgb="FF006FC0"/>
        <rFont val="宋体"/>
        <charset val="134"/>
      </rPr>
      <t>游戏上以及技术上的支持与帮助</t>
    </r>
  </si>
  <si>
    <r>
      <rPr>
        <b/>
        <sz val="22"/>
        <rFont val="宋体"/>
        <charset val="134"/>
      </rPr>
      <t xml:space="preserve">轻变 </t>
    </r>
    <r>
      <rPr>
        <b/>
        <sz val="22"/>
        <rFont val="Cambria"/>
        <family val="1"/>
      </rPr>
      <t xml:space="preserve">1.54 </t>
    </r>
    <r>
      <rPr>
        <b/>
        <sz val="22"/>
        <color rgb="FFFF0000"/>
        <rFont val="宋体"/>
        <charset val="134"/>
      </rPr>
      <t>法系</t>
    </r>
    <r>
      <rPr>
        <b/>
        <sz val="22"/>
        <rFont val="宋体"/>
        <charset val="134"/>
      </rPr>
      <t xml:space="preserve">通用攻略 </t>
    </r>
    <r>
      <rPr>
        <b/>
        <sz val="22"/>
        <rFont val="Cambria"/>
        <family val="1"/>
      </rPr>
      <t xml:space="preserve">4.2by </t>
    </r>
    <r>
      <rPr>
        <b/>
        <sz val="22"/>
        <rFont val="宋体"/>
        <charset val="134"/>
      </rPr>
      <t>木法花间</t>
    </r>
  </si>
  <si>
    <r>
      <rPr>
        <sz val="12"/>
        <color rgb="FFFF0000"/>
        <rFont val="Cambria"/>
        <family val="1"/>
      </rPr>
      <t xml:space="preserve">3.0  </t>
    </r>
    <r>
      <rPr>
        <sz val="12"/>
        <color rgb="FFFF0000"/>
        <rFont val="宋体"/>
        <charset val="134"/>
      </rPr>
      <t>新增内容：</t>
    </r>
    <r>
      <rPr>
        <sz val="12"/>
        <color rgb="FFFF0000"/>
        <rFont val="Cambria"/>
        <family val="1"/>
      </rPr>
      <t>1.</t>
    </r>
    <r>
      <rPr>
        <sz val="12"/>
        <color rgb="FFFF0000"/>
        <rFont val="宋体"/>
        <charset val="134"/>
      </rPr>
      <t>修改部分错误和完善第一世部分步骤细节使得让初入玩家更加的好理解，修改和完善部分用</t>
    </r>
    <r>
      <rPr>
        <sz val="12"/>
        <color rgb="FF00AF50"/>
        <rFont val="宋体"/>
        <charset val="134"/>
      </rPr>
      <t>绿色</t>
    </r>
    <r>
      <rPr>
        <sz val="12"/>
        <color rgb="FFFF0000"/>
        <rFont val="宋体"/>
        <charset val="134"/>
      </rPr>
      <t xml:space="preserve">标注，方便之间参考本攻略玩家阅读。
</t>
    </r>
    <r>
      <rPr>
        <sz val="12"/>
        <color rgb="FFFF0000"/>
        <rFont val="Cambria"/>
        <family val="1"/>
      </rPr>
      <t>2.</t>
    </r>
    <r>
      <rPr>
        <sz val="12"/>
        <color rgb="FFFF0000"/>
        <rFont val="宋体"/>
        <charset val="134"/>
      </rPr>
      <t xml:space="preserve">更新火法后续攻略
</t>
    </r>
    <r>
      <rPr>
        <sz val="12"/>
        <color rgb="FFFF0000"/>
        <rFont val="Cambria"/>
        <family val="1"/>
      </rPr>
      <t xml:space="preserve">3.1 </t>
    </r>
    <r>
      <rPr>
        <sz val="12"/>
        <color rgb="FFFF0000"/>
        <rFont val="宋体"/>
        <charset val="134"/>
      </rPr>
      <t xml:space="preserve">新增内容：紧急修改了火法进入门派前的部分攻略和后续教练技能的选择。
</t>
    </r>
    <r>
      <rPr>
        <sz val="12"/>
        <color rgb="FFFF0000"/>
        <rFont val="Cambria"/>
        <family val="1"/>
      </rPr>
      <t xml:space="preserve">4.0 </t>
    </r>
    <r>
      <rPr>
        <sz val="12"/>
        <color rgb="FFFF0000"/>
        <rFont val="宋体"/>
        <charset val="134"/>
      </rPr>
      <t>新增内容：</t>
    </r>
    <r>
      <rPr>
        <sz val="12"/>
        <color rgb="FFFF0000"/>
        <rFont val="Cambria"/>
        <family val="1"/>
      </rPr>
      <t>1.</t>
    </r>
    <r>
      <rPr>
        <sz val="12"/>
        <color rgb="FFFF0000"/>
        <rFont val="宋体"/>
        <charset val="134"/>
      </rPr>
      <t>新增木法进入门派的攻略</t>
    </r>
    <r>
      <rPr>
        <sz val="12"/>
        <color rgb="FFFF0000"/>
        <rFont val="Cambria"/>
        <family val="1"/>
      </rPr>
      <t>2.</t>
    </r>
    <r>
      <rPr>
        <sz val="12"/>
        <color rgb="FFFF0000"/>
        <rFont val="宋体"/>
        <charset val="134"/>
      </rPr>
      <t xml:space="preserve">去除了火法里面教练打残躯的选项，改为 </t>
    </r>
    <r>
      <rPr>
        <sz val="12"/>
        <color rgb="FFFF0000"/>
        <rFont val="Cambria"/>
        <family val="1"/>
      </rPr>
      <t xml:space="preserve">py </t>
    </r>
    <r>
      <rPr>
        <sz val="12"/>
        <color rgb="FFFF0000"/>
        <rFont val="宋体"/>
        <charset val="134"/>
      </rPr>
      <t xml:space="preserve">上古法力盾给囡囡。
</t>
    </r>
    <r>
      <rPr>
        <sz val="12"/>
        <color rgb="FFFF0000"/>
        <rFont val="Cambria"/>
        <family val="1"/>
      </rPr>
      <t xml:space="preserve">4.1 </t>
    </r>
    <r>
      <rPr>
        <sz val="12"/>
        <color rgb="FFFF0000"/>
        <rFont val="宋体"/>
        <charset val="134"/>
      </rPr>
      <t xml:space="preserve">修改笔误
</t>
    </r>
    <r>
      <rPr>
        <sz val="12"/>
        <color rgb="FFFF0000"/>
        <rFont val="Cambria"/>
        <family val="1"/>
      </rPr>
      <t xml:space="preserve">4.2 </t>
    </r>
    <r>
      <rPr>
        <sz val="12"/>
        <color rgb="FFFF0000"/>
        <rFont val="宋体"/>
        <charset val="134"/>
      </rPr>
      <t xml:space="preserve">增加灵谷合成过程和木法灼烧法宝获取
</t>
    </r>
    <r>
      <rPr>
        <sz val="12"/>
        <rFont val="宋体"/>
        <charset val="134"/>
      </rPr>
      <t xml:space="preserve">引言：本攻略基于之前攻略的基础上，快速的从宠物带飞阶段进入人物输出阶段（毕竟人才是主角，自己打得过谁愿意让 </t>
    </r>
    <r>
      <rPr>
        <sz val="12"/>
        <rFont val="Cambria"/>
        <family val="1"/>
      </rPr>
      <t xml:space="preserve">bb  </t>
    </r>
    <r>
      <rPr>
        <sz val="12"/>
        <rFont val="宋体"/>
        <charset val="134"/>
      </rPr>
      <t xml:space="preserve">带飞呢？），加快转世的时间，提前第一世转世境界到筑基初期，省略做道侣 </t>
    </r>
    <r>
      <rPr>
        <sz val="12"/>
        <rFont val="Cambria"/>
        <family val="1"/>
      </rPr>
      <t xml:space="preserve">saber </t>
    </r>
    <r>
      <rPr>
        <sz val="12"/>
        <rFont val="宋体"/>
        <charset val="134"/>
      </rPr>
      <t>和省去人物繁杂的堆五行抗性，物理抗性（做神武，</t>
    </r>
    <r>
      <rPr>
        <sz val="12"/>
        <rFont val="Cambria"/>
        <family val="1"/>
      </rPr>
      <t xml:space="preserve">sl </t>
    </r>
    <r>
      <rPr>
        <sz val="12"/>
        <rFont val="宋体"/>
        <charset val="134"/>
      </rPr>
      <t xml:space="preserve">物免盾，洗装备词条）过程。注：本游戏第一世是一个给玩家熟悉游戏的过程，没有属性点，游戏从第二世开始有属性点，故而一般来说第一世越快渡过越好（部分玩家玩法除外）
</t>
    </r>
    <r>
      <rPr>
        <sz val="12"/>
        <rFont val="Cambria"/>
        <family val="1"/>
      </rPr>
      <t xml:space="preserve">1.   </t>
    </r>
    <r>
      <rPr>
        <sz val="12"/>
        <rFont val="宋体"/>
        <charset val="134"/>
      </rPr>
      <t xml:space="preserve">参考群里一世攻略做出秃头（一世攻略 </t>
    </r>
    <r>
      <rPr>
        <sz val="12"/>
        <rFont val="Cambria"/>
        <family val="1"/>
      </rPr>
      <t xml:space="preserve">by </t>
    </r>
    <r>
      <rPr>
        <sz val="12"/>
        <rFont val="宋体"/>
        <charset val="134"/>
      </rPr>
      <t xml:space="preserve">诛仙剑阵）
</t>
    </r>
    <r>
      <rPr>
        <sz val="12"/>
        <rFont val="Cambria"/>
        <family val="1"/>
      </rPr>
      <t xml:space="preserve">2.   </t>
    </r>
    <r>
      <rPr>
        <sz val="12"/>
        <rFont val="宋体"/>
        <charset val="134"/>
      </rPr>
      <t>带上御兽决功法和宠物秃头刷图一路到蛮荒。（地图的左边）</t>
    </r>
    <r>
      <rPr>
        <sz val="12"/>
        <color rgb="FF00AF50"/>
        <rFont val="宋体"/>
        <charset val="134"/>
      </rPr>
      <t xml:space="preserve">东海渔村刷出天工造化，药王秘库刷出药王宝典。之后把所有获得的无用装备强化爆。
</t>
    </r>
    <r>
      <rPr>
        <sz val="12"/>
        <rFont val="Cambria"/>
        <family val="1"/>
      </rPr>
      <t xml:space="preserve">3.   </t>
    </r>
    <r>
      <rPr>
        <sz val="12"/>
        <rFont val="宋体"/>
        <charset val="134"/>
      </rPr>
      <t>战场古墓刷三只寻宝鼠，蛮荒排三只寻宝鼠白嫖，蛮荒技能出了就给老鼠打上。</t>
    </r>
    <r>
      <rPr>
        <sz val="12"/>
        <color rgb="FF00AF50"/>
        <rFont val="宋体"/>
        <charset val="134"/>
      </rPr>
      <t xml:space="preserve">蛮荒跑的 </t>
    </r>
    <r>
      <rPr>
        <sz val="12"/>
        <color rgb="FF00AF50"/>
        <rFont val="Cambria"/>
        <family val="1"/>
      </rPr>
      <t xml:space="preserve">py </t>
    </r>
    <r>
      <rPr>
        <sz val="12"/>
        <color rgb="FF00AF50"/>
        <rFont val="宋体"/>
        <charset val="134"/>
      </rPr>
      <t xml:space="preserve">技能书全部吃掉能给 </t>
    </r>
    <r>
      <rPr>
        <sz val="12"/>
        <color rgb="FF00AF50"/>
        <rFont val="Cambria"/>
        <family val="1"/>
      </rPr>
      <t xml:space="preserve">PY </t>
    </r>
    <r>
      <rPr>
        <sz val="12"/>
        <color rgb="FF00AF50"/>
        <rFont val="宋体"/>
        <charset val="134"/>
      </rPr>
      <t xml:space="preserve">的技能增加等级，且 </t>
    </r>
    <r>
      <rPr>
        <sz val="12"/>
        <color rgb="FF00AF50"/>
        <rFont val="Cambria"/>
        <family val="1"/>
      </rPr>
      <t xml:space="preserve">py </t>
    </r>
    <r>
      <rPr>
        <sz val="12"/>
        <color rgb="FF00AF50"/>
        <rFont val="宋体"/>
        <charset val="134"/>
      </rPr>
      <t xml:space="preserve">技能只有最高等级的技能才能轮回保留
</t>
    </r>
    <r>
      <rPr>
        <sz val="12"/>
        <rFont val="Cambria"/>
        <family val="1"/>
      </rPr>
      <t xml:space="preserve">4.   </t>
    </r>
    <r>
      <rPr>
        <sz val="12"/>
        <rFont val="宋体"/>
        <charset val="134"/>
      </rPr>
      <t xml:space="preserve">试炼地挂机，把灵根全部吃到 </t>
    </r>
    <r>
      <rPr>
        <sz val="12"/>
        <rFont val="Cambria"/>
        <family val="1"/>
      </rPr>
      <t>100</t>
    </r>
    <r>
      <rPr>
        <sz val="12"/>
        <rFont val="宋体"/>
        <charset val="134"/>
      </rPr>
      <t xml:space="preserve">（建议晚上睡觉挂）
</t>
    </r>
    <r>
      <rPr>
        <sz val="12"/>
        <rFont val="Cambria"/>
        <family val="1"/>
      </rPr>
      <t xml:space="preserve">5.   </t>
    </r>
    <r>
      <rPr>
        <sz val="12"/>
        <rFont val="宋体"/>
        <charset val="134"/>
      </rPr>
      <t xml:space="preserve">回头刷 </t>
    </r>
    <r>
      <rPr>
        <sz val="12"/>
        <rFont val="Cambria"/>
        <family val="1"/>
      </rPr>
      <t xml:space="preserve">15 </t>
    </r>
    <r>
      <rPr>
        <sz val="12"/>
        <rFont val="宋体"/>
        <charset val="134"/>
      </rPr>
      <t xml:space="preserve">个深埋宝藏（每个图的探索度到 </t>
    </r>
    <r>
      <rPr>
        <sz val="12"/>
        <rFont val="Cambria"/>
        <family val="1"/>
      </rPr>
      <t>100%</t>
    </r>
    <r>
      <rPr>
        <sz val="12"/>
        <rFont val="宋体"/>
        <charset val="134"/>
      </rPr>
      <t xml:space="preserve">会出一个深埋）参考此图
</t>
    </r>
    <r>
      <rPr>
        <sz val="12"/>
        <rFont val="宋体"/>
        <charset val="134"/>
      </rPr>
      <t>（  感  谢  乐  正  肥  大  佬  提  供  的  数  据  和  图  ）</t>
    </r>
  </si>
  <si>
    <r>
      <rPr>
        <sz val="12"/>
        <rFont val="Cambria"/>
        <family val="1"/>
      </rPr>
      <t xml:space="preserve">6.   </t>
    </r>
    <r>
      <rPr>
        <sz val="12"/>
        <rFont val="宋体"/>
        <charset val="134"/>
      </rPr>
      <t xml:space="preserve">把挂机获得的境界丹全部吃了，筑基即可。
</t>
    </r>
    <r>
      <rPr>
        <sz val="12"/>
        <rFont val="Cambria"/>
        <family val="1"/>
      </rPr>
      <t xml:space="preserve">7.   sl16 </t>
    </r>
    <r>
      <rPr>
        <sz val="12"/>
        <rFont val="宋体"/>
        <charset val="134"/>
      </rPr>
      <t xml:space="preserve">个深埋（回头刷的 </t>
    </r>
    <r>
      <rPr>
        <sz val="12"/>
        <rFont val="Cambria"/>
        <family val="1"/>
      </rPr>
      <t xml:space="preserve">15 </t>
    </r>
    <r>
      <rPr>
        <sz val="12"/>
        <rFont val="宋体"/>
        <charset val="134"/>
      </rPr>
      <t>个和试炼地的一个）出聚宝盆。</t>
    </r>
    <r>
      <rPr>
        <sz val="12"/>
        <rFont val="Cambria"/>
        <family val="1"/>
      </rPr>
      <t xml:space="preserve">py </t>
    </r>
    <r>
      <rPr>
        <sz val="12"/>
        <rFont val="宋体"/>
        <charset val="134"/>
      </rPr>
      <t xml:space="preserve">两个善功，天工坊 </t>
    </r>
    <r>
      <rPr>
        <sz val="12"/>
        <rFont val="Cambria"/>
        <family val="1"/>
      </rPr>
      <t xml:space="preserve">1 </t>
    </r>
    <r>
      <rPr>
        <sz val="12"/>
        <rFont val="宋体"/>
        <charset val="134"/>
      </rPr>
      <t xml:space="preserve">个善功和一个聚宝盆合成 </t>
    </r>
    <r>
      <rPr>
        <sz val="12"/>
        <rFont val="Cambria"/>
        <family val="1"/>
      </rPr>
      <t xml:space="preserve">5 </t>
    </r>
    <r>
      <rPr>
        <sz val="12"/>
        <rFont val="宋体"/>
        <charset val="134"/>
      </rPr>
      <t>个善功，</t>
    </r>
    <r>
      <rPr>
        <sz val="12"/>
        <rFont val="Cambria"/>
        <family val="1"/>
      </rPr>
      <t xml:space="preserve">16 </t>
    </r>
    <r>
      <rPr>
        <sz val="12"/>
        <rFont val="宋体"/>
        <charset val="134"/>
      </rPr>
      <t xml:space="preserve">个盆总共 </t>
    </r>
    <r>
      <rPr>
        <sz val="12"/>
        <rFont val="Cambria"/>
        <family val="1"/>
      </rPr>
      <t xml:space="preserve">64 </t>
    </r>
    <r>
      <rPr>
        <sz val="12"/>
        <rFont val="宋体"/>
        <charset val="134"/>
      </rPr>
      <t xml:space="preserve">个善功加上 </t>
    </r>
    <r>
      <rPr>
        <sz val="12"/>
        <rFont val="Cambria"/>
        <family val="1"/>
      </rPr>
      <t xml:space="preserve">py </t>
    </r>
    <r>
      <rPr>
        <sz val="12"/>
        <rFont val="宋体"/>
        <charset val="134"/>
      </rPr>
      <t xml:space="preserve">的 </t>
    </r>
    <r>
      <rPr>
        <sz val="12"/>
        <rFont val="Cambria"/>
        <family val="1"/>
      </rPr>
      <t xml:space="preserve">2 </t>
    </r>
    <r>
      <rPr>
        <sz val="12"/>
        <rFont val="宋体"/>
        <charset val="134"/>
      </rPr>
      <t xml:space="preserve">个善功共计 </t>
    </r>
    <r>
      <rPr>
        <sz val="12"/>
        <rFont val="Cambria"/>
        <family val="1"/>
      </rPr>
      <t xml:space="preserve">66 </t>
    </r>
    <r>
      <rPr>
        <sz val="12"/>
        <rFont val="宋体"/>
        <charset val="134"/>
      </rPr>
      <t xml:space="preserve">个善功。
</t>
    </r>
    <r>
      <rPr>
        <sz val="12"/>
        <rFont val="Cambria"/>
        <family val="1"/>
      </rPr>
      <t xml:space="preserve">8.   </t>
    </r>
    <r>
      <rPr>
        <sz val="12"/>
        <rFont val="宋体"/>
        <charset val="134"/>
      </rPr>
      <t>获得一个福袋（方法有三种，</t>
    </r>
    <r>
      <rPr>
        <sz val="12"/>
        <rFont val="Cambria"/>
        <family val="1"/>
      </rPr>
      <t xml:space="preserve">1.py </t>
    </r>
    <r>
      <rPr>
        <sz val="12"/>
        <rFont val="宋体"/>
        <charset val="134"/>
      </rPr>
      <t>里有一个有善功和福袋的，但是会浪费一个龙珠。</t>
    </r>
    <r>
      <rPr>
        <sz val="12"/>
        <rFont val="Cambria"/>
        <family val="1"/>
      </rPr>
      <t xml:space="preserve">2.600  </t>
    </r>
    <r>
      <rPr>
        <sz val="12"/>
        <rFont val="宋体"/>
        <charset val="134"/>
      </rPr>
      <t>个粽叶可以在天工坊合成一个，推荐此法，粽叶一般第一世都是溢出的，反正带不走你留着干嘛！！！</t>
    </r>
    <r>
      <rPr>
        <sz val="12"/>
        <rFont val="Cambria"/>
        <family val="1"/>
      </rPr>
      <t>3.</t>
    </r>
    <r>
      <rPr>
        <sz val="12"/>
        <rFont val="宋体"/>
        <charset val="134"/>
      </rPr>
      <t>成就获得）</t>
    </r>
    <r>
      <rPr>
        <sz val="12"/>
        <rFont val="Cambria"/>
        <family val="1"/>
      </rPr>
      <t xml:space="preserve">sl  </t>
    </r>
    <r>
      <rPr>
        <sz val="12"/>
        <rFont val="宋体"/>
        <charset val="134"/>
      </rPr>
      <t>福袋获得一个六道宝箱，</t>
    </r>
    <r>
      <rPr>
        <sz val="12"/>
        <rFont val="Cambria"/>
        <family val="1"/>
      </rPr>
      <t xml:space="preserve">sl </t>
    </r>
    <r>
      <rPr>
        <sz val="12"/>
        <rFont val="宋体"/>
        <charset val="134"/>
      </rPr>
      <t>六道宝箱获得六道召集令，</t>
    </r>
    <r>
      <rPr>
        <sz val="12"/>
        <rFont val="Cambria"/>
        <family val="1"/>
      </rPr>
      <t xml:space="preserve">sl </t>
    </r>
    <r>
      <rPr>
        <sz val="12"/>
        <rFont val="宋体"/>
        <charset val="134"/>
      </rPr>
      <t xml:space="preserve">开启六道商店 </t>
    </r>
    <r>
      <rPr>
        <sz val="12"/>
        <rFont val="Cambria"/>
        <family val="1"/>
      </rPr>
      <t xml:space="preserve">66 </t>
    </r>
    <r>
      <rPr>
        <sz val="12"/>
        <rFont val="宋体"/>
        <charset val="134"/>
      </rPr>
      <t xml:space="preserve">个善功买一个上古宝藏。
</t>
    </r>
    <r>
      <rPr>
        <sz val="12"/>
        <rFont val="Cambria"/>
        <family val="1"/>
      </rPr>
      <t xml:space="preserve">9.   </t>
    </r>
    <r>
      <rPr>
        <sz val="12"/>
        <color rgb="FFFF0000"/>
        <rFont val="宋体"/>
        <charset val="134"/>
      </rPr>
      <t>重要：</t>
    </r>
    <r>
      <rPr>
        <sz val="12"/>
        <color rgb="FFFF0000"/>
        <rFont val="Cambria"/>
        <family val="1"/>
      </rPr>
      <t xml:space="preserve">sl </t>
    </r>
    <r>
      <rPr>
        <sz val="12"/>
        <color rgb="FFFF0000"/>
        <rFont val="宋体"/>
        <charset val="134"/>
      </rPr>
      <t xml:space="preserve">打开上古宝藏获得诛仙剑阵并强化到 </t>
    </r>
    <r>
      <rPr>
        <sz val="12"/>
        <color rgb="FFFF0000"/>
        <rFont val="Cambria"/>
        <family val="1"/>
      </rPr>
      <t xml:space="preserve">15 </t>
    </r>
    <r>
      <rPr>
        <sz val="12"/>
        <color rgb="FFFF0000"/>
        <rFont val="宋体"/>
        <charset val="134"/>
      </rPr>
      <t xml:space="preserve">级变成法宝，喂五个不同的灵石查看法宝属性，我们需要的是被动加成法术攻击和 </t>
    </r>
    <r>
      <rPr>
        <sz val="12"/>
        <color rgb="FFFF0000"/>
        <rFont val="Cambria"/>
        <family val="1"/>
      </rPr>
      <t>10%</t>
    </r>
    <r>
      <rPr>
        <sz val="12"/>
        <color rgb="FFFF0000"/>
        <rFont val="宋体"/>
        <charset val="134"/>
      </rPr>
      <t>法术</t>
    </r>
    <r>
      <rPr>
        <sz val="12"/>
        <color rgb="FF00AF50"/>
        <rFont val="宋体"/>
        <charset val="134"/>
      </rPr>
      <t>攻击</t>
    </r>
    <r>
      <rPr>
        <sz val="12"/>
        <color rgb="FFFF0000"/>
        <rFont val="宋体"/>
        <charset val="134"/>
      </rPr>
      <t xml:space="preserve">。如果不是重新打开上古宝藏重复上一步。这个地方一定要注意 </t>
    </r>
    <r>
      <rPr>
        <sz val="12"/>
        <color rgb="FFFF0000"/>
        <rFont val="Cambria"/>
        <family val="1"/>
      </rPr>
      <t xml:space="preserve">sl </t>
    </r>
    <r>
      <rPr>
        <sz val="12"/>
        <color rgb="FFFF0000"/>
        <rFont val="宋体"/>
        <charset val="134"/>
      </rPr>
      <t xml:space="preserve">的开始一定要是打开宝藏，因为同一件装备的法宝属性是固定的没法 </t>
    </r>
    <r>
      <rPr>
        <sz val="12"/>
        <color rgb="FFFF0000"/>
        <rFont val="Cambria"/>
        <family val="1"/>
      </rPr>
      <t>sl</t>
    </r>
    <r>
      <rPr>
        <sz val="12"/>
        <color rgb="FFFF0000"/>
        <rFont val="宋体"/>
        <charset val="134"/>
      </rPr>
      <t xml:space="preserve">。
</t>
    </r>
    <r>
      <rPr>
        <sz val="12"/>
        <rFont val="Cambria"/>
        <family val="1"/>
      </rPr>
      <t xml:space="preserve">10. </t>
    </r>
    <r>
      <rPr>
        <sz val="12"/>
        <rFont val="宋体"/>
        <charset val="134"/>
      </rPr>
      <t xml:space="preserve">把 </t>
    </r>
    <r>
      <rPr>
        <sz val="12"/>
        <rFont val="Cambria"/>
        <family val="1"/>
      </rPr>
      <t xml:space="preserve">py </t>
    </r>
    <r>
      <rPr>
        <sz val="12"/>
        <rFont val="宋体"/>
        <charset val="134"/>
      </rPr>
      <t>里所有的灵石都领了（包括大中小）</t>
    </r>
    <r>
      <rPr>
        <sz val="12"/>
        <rFont val="Cambria"/>
        <family val="1"/>
      </rPr>
      <t xml:space="preserve">py </t>
    </r>
    <r>
      <rPr>
        <sz val="12"/>
        <rFont val="宋体"/>
        <charset val="134"/>
      </rPr>
      <t xml:space="preserve">一个混沌精华开一个完美灵石，之后多余的深埋都 </t>
    </r>
    <r>
      <rPr>
        <sz val="12"/>
        <rFont val="Cambria"/>
        <family val="1"/>
      </rPr>
      <t xml:space="preserve">sl </t>
    </r>
    <r>
      <rPr>
        <sz val="12"/>
        <rFont val="宋体"/>
        <charset val="134"/>
      </rPr>
      <t xml:space="preserve">聚宝盆，用聚宝盆和完美在天工坊合成多个完美灵石。蛮荒也会产出灵石袋，所有的小灵石合成中灵石（天工坊五个合成一个），中灵石大灵石完美灵石直接给诛仙吃了。
</t>
    </r>
    <r>
      <rPr>
        <sz val="12"/>
        <rFont val="Cambria"/>
        <family val="1"/>
      </rPr>
      <t xml:space="preserve">11. </t>
    </r>
    <r>
      <rPr>
        <sz val="12"/>
        <rFont val="宋体"/>
        <charset val="134"/>
      </rPr>
      <t xml:space="preserve">分别去药王谷和玄火宗挂黄灵液和玄魂名露各 </t>
    </r>
    <r>
      <rPr>
        <sz val="12"/>
        <rFont val="Cambria"/>
        <family val="1"/>
      </rPr>
      <t xml:space="preserve">30  </t>
    </r>
    <r>
      <rPr>
        <sz val="12"/>
        <rFont val="宋体"/>
        <charset val="134"/>
      </rPr>
      <t xml:space="preserve">个升级洞府灵气，然后去挂阴曹地府刷中灵石袋和地脉精髓。
</t>
    </r>
    <r>
      <rPr>
        <sz val="12"/>
        <rFont val="Cambria"/>
        <family val="1"/>
      </rPr>
      <t xml:space="preserve">12. </t>
    </r>
    <r>
      <rPr>
        <sz val="12"/>
        <rFont val="宋体"/>
        <charset val="134"/>
      </rPr>
      <t xml:space="preserve">刷够中灵石袋（自己算一下，总共要吃 </t>
    </r>
    <r>
      <rPr>
        <sz val="12"/>
        <rFont val="Cambria"/>
        <family val="1"/>
      </rPr>
      <t xml:space="preserve">200 </t>
    </r>
    <r>
      <rPr>
        <sz val="12"/>
        <rFont val="宋体"/>
        <charset val="134"/>
      </rPr>
      <t xml:space="preserve">个灵石）去坊市买一个秃头到
</t>
    </r>
    <r>
      <rPr>
        <sz val="12"/>
        <rFont val="宋体"/>
        <charset val="134"/>
      </rPr>
      <t>天工坊转换为教练，类型要防御型，教练打技能不动如山，祖传嘲讽脸，</t>
    </r>
  </si>
  <si>
    <r>
      <rPr>
        <sz val="12"/>
        <rFont val="宋体"/>
        <charset val="134"/>
      </rPr>
      <t xml:space="preserve">五行免疫，帝王引擎（技能可以用多余粽叶合成一品造化牌卖了去灵兽坊批量 </t>
    </r>
    <r>
      <rPr>
        <sz val="12"/>
        <rFont val="Cambria"/>
        <family val="1"/>
      </rPr>
      <t xml:space="preserve">SL </t>
    </r>
    <r>
      <rPr>
        <sz val="12"/>
        <rFont val="宋体"/>
        <charset val="134"/>
      </rPr>
      <t>买低级兽决出</t>
    </r>
    <r>
      <rPr>
        <sz val="12"/>
        <color rgb="FF00AF50"/>
        <rFont val="宋体"/>
        <charset val="134"/>
      </rPr>
      <t>（商店是固定刷新，每一波出的技能在商店刷新时就固定了，</t>
    </r>
    <r>
      <rPr>
        <sz val="12"/>
        <color rgb="FF00AF50"/>
        <rFont val="Cambria"/>
        <family val="1"/>
      </rPr>
      <t xml:space="preserve">SL </t>
    </r>
    <r>
      <rPr>
        <sz val="12"/>
        <color rgb="FF00AF50"/>
        <rFont val="宋体"/>
        <charset val="134"/>
      </rPr>
      <t>刷技能要等商店一分钟刷新一下）</t>
    </r>
    <r>
      <rPr>
        <sz val="12"/>
        <rFont val="宋体"/>
        <charset val="134"/>
      </rPr>
      <t xml:space="preserve">，也可以通过放生和之前 </t>
    </r>
    <r>
      <rPr>
        <sz val="12"/>
        <rFont val="Cambria"/>
        <family val="1"/>
      </rPr>
      <t>py</t>
    </r>
    <r>
      <rPr>
        <sz val="12"/>
        <rFont val="宋体"/>
        <charset val="134"/>
      </rPr>
      <t xml:space="preserve">剩余的兽决出）。
</t>
    </r>
    <r>
      <rPr>
        <sz val="12"/>
        <rFont val="Cambria"/>
        <family val="1"/>
      </rPr>
      <t xml:space="preserve">13. </t>
    </r>
    <r>
      <rPr>
        <sz val="12"/>
        <rFont val="宋体"/>
        <charset val="134"/>
      </rPr>
      <t>教练技能练出来后带回秃头去刷血色沙漠，</t>
    </r>
    <r>
      <rPr>
        <sz val="12"/>
        <rFont val="Cambria"/>
        <family val="1"/>
      </rPr>
      <t xml:space="preserve">py20 </t>
    </r>
    <r>
      <rPr>
        <sz val="12"/>
        <rFont val="宋体"/>
        <charset val="134"/>
      </rPr>
      <t xml:space="preserve">个绕魂参用多余的灵石去批量注灵炼药（勾选精英首领），血色出的烈焰套可以先带着作为第二世的初始装备。血色出的绕魂参统统注灵炼化。
</t>
    </r>
    <r>
      <rPr>
        <sz val="12"/>
        <rFont val="Cambria"/>
        <family val="1"/>
      </rPr>
      <t xml:space="preserve">14. </t>
    </r>
    <r>
      <rPr>
        <sz val="12"/>
        <rFont val="宋体"/>
        <charset val="134"/>
      </rPr>
      <t xml:space="preserve">把得到的聚魂丹全吃了然后一直吃灵石到诛仙升到 </t>
    </r>
    <r>
      <rPr>
        <sz val="12"/>
        <rFont val="Cambria"/>
        <family val="1"/>
      </rPr>
      <t xml:space="preserve">200 </t>
    </r>
    <r>
      <rPr>
        <sz val="12"/>
        <rFont val="宋体"/>
        <charset val="134"/>
      </rPr>
      <t xml:space="preserve">级，去奈何桥刷满转世材料，把秃头寻宝鼠和装备放入仓库，身上带着诛仙法宝和教练转世
</t>
    </r>
    <r>
      <rPr>
        <sz val="12"/>
        <color rgb="FFFF0000"/>
        <rFont val="宋体"/>
        <charset val="134"/>
      </rPr>
      <t>（转世前最好问一下群里，记得留个档）</t>
    </r>
  </si>
  <si>
    <r>
      <rPr>
        <b/>
        <sz val="22"/>
        <rFont val="宋体"/>
        <charset val="134"/>
      </rPr>
      <t>第一世到此结束</t>
    </r>
  </si>
  <si>
    <r>
      <rPr>
        <sz val="12"/>
        <rFont val="宋体"/>
        <charset val="134"/>
      </rPr>
      <t xml:space="preserve">第二世的大体思路是前期靠诛仙剑阵一路碾压拿到各个不同流派门派前的进阶功法，并刷一套真神武三件套和朱雀首饰（由于版本前期装备的加强，人物输出并不比抱 </t>
    </r>
    <r>
      <rPr>
        <sz val="12"/>
        <rFont val="Cambria"/>
        <family val="1"/>
      </rPr>
      <t xml:space="preserve">saber  </t>
    </r>
    <r>
      <rPr>
        <sz val="12"/>
        <rFont val="宋体"/>
        <charset val="134"/>
      </rPr>
      <t xml:space="preserve">大腿慢），具体的二世攻略后续可能会接着更新，进门派前各个
</t>
    </r>
    <r>
      <rPr>
        <sz val="12"/>
        <rFont val="宋体"/>
        <charset val="134"/>
      </rPr>
      <t>法系基本相同。后期可能会持续更新木法的攻略。</t>
    </r>
  </si>
  <si>
    <r>
      <rPr>
        <b/>
        <sz val="22"/>
        <rFont val="宋体"/>
        <charset val="134"/>
      </rPr>
      <t>第二世攻略</t>
    </r>
  </si>
  <si>
    <r>
      <rPr>
        <sz val="12"/>
        <rFont val="Cambria"/>
        <family val="1"/>
      </rPr>
      <t>1.</t>
    </r>
    <r>
      <rPr>
        <sz val="12"/>
        <rFont val="宋体"/>
        <charset val="134"/>
      </rPr>
      <t xml:space="preserve">疯狂的 </t>
    </r>
    <r>
      <rPr>
        <sz val="12"/>
        <rFont val="Cambria"/>
        <family val="1"/>
      </rPr>
      <t>py</t>
    </r>
    <r>
      <rPr>
        <sz val="12"/>
        <rFont val="宋体"/>
        <charset val="134"/>
      </rPr>
      <t xml:space="preserve">，把 </t>
    </r>
    <r>
      <rPr>
        <sz val="12"/>
        <rFont val="Cambria"/>
        <family val="1"/>
      </rPr>
      <t xml:space="preserve">99 </t>
    </r>
    <r>
      <rPr>
        <sz val="12"/>
        <rFont val="宋体"/>
        <charset val="134"/>
      </rPr>
      <t xml:space="preserve">个枯叶 </t>
    </r>
    <r>
      <rPr>
        <sz val="12"/>
        <rFont val="Cambria"/>
        <family val="1"/>
      </rPr>
      <t xml:space="preserve">py </t>
    </r>
    <r>
      <rPr>
        <sz val="12"/>
        <rFont val="宋体"/>
        <charset val="134"/>
      </rPr>
      <t>了，把一周年大礼包领了，把二周年大礼包领了，</t>
    </r>
    <r>
      <rPr>
        <sz val="12"/>
        <color rgb="FFFF0000"/>
        <rFont val="宋体"/>
        <charset val="134"/>
      </rPr>
      <t>里面的护肝和混沌精华不要用，先留着</t>
    </r>
    <r>
      <rPr>
        <sz val="12"/>
        <rFont val="宋体"/>
        <charset val="134"/>
      </rPr>
      <t>。（注：第二世里面所有的护肝和深埋都要开聚宝盆合中品，除此之外都是亏得）（</t>
    </r>
    <r>
      <rPr>
        <sz val="12"/>
        <color rgb="FF00AF50"/>
        <rFont val="宋体"/>
        <charset val="134"/>
      </rPr>
      <t>切记第二世的属性点前期一点都不要加，等大佬肝吃满之后再加点。</t>
    </r>
    <r>
      <rPr>
        <sz val="12"/>
        <rFont val="宋体"/>
        <charset val="134"/>
      </rPr>
      <t xml:space="preserve">）
</t>
    </r>
    <r>
      <rPr>
        <sz val="12"/>
        <rFont val="Cambria"/>
        <family val="1"/>
      </rPr>
      <t>2.</t>
    </r>
    <r>
      <rPr>
        <sz val="12"/>
        <rFont val="宋体"/>
        <charset val="134"/>
      </rPr>
      <t xml:space="preserve">先刷一本火系功法一本水系功法用大火球推图到黄泉路先刷 </t>
    </r>
    <r>
      <rPr>
        <sz val="12"/>
        <rFont val="Cambria"/>
        <family val="1"/>
      </rPr>
      <t xml:space="preserve">99  </t>
    </r>
    <r>
      <rPr>
        <sz val="12"/>
        <rFont val="宋体"/>
        <charset val="134"/>
      </rPr>
      <t xml:space="preserve">个曼陀罗，然后去仙踪镇刷一个坊市凭证，开坊市买洞府，去洞府里把装备拿出来，穿上。枯叶草批量注灵，勾选精英首领炼药。
</t>
    </r>
    <r>
      <rPr>
        <sz val="12"/>
        <rFont val="Cambria"/>
        <family val="1"/>
      </rPr>
      <t>3.</t>
    </r>
    <r>
      <rPr>
        <sz val="12"/>
        <rFont val="宋体"/>
        <charset val="134"/>
      </rPr>
      <t xml:space="preserve">一直推图把地火开出来（推图过程中把火系功法和水系功法练到 </t>
    </r>
    <r>
      <rPr>
        <sz val="12"/>
        <rFont val="Cambria"/>
        <family val="1"/>
      </rPr>
      <t xml:space="preserve">20 </t>
    </r>
    <r>
      <rPr>
        <sz val="12"/>
        <rFont val="宋体"/>
        <charset val="134"/>
      </rPr>
      <t>级），然后刷时间屋（龟仙试炼的右边），掉落的残破的仙囊，</t>
    </r>
    <r>
      <rPr>
        <sz val="12"/>
        <rFont val="Cambria"/>
        <family val="1"/>
      </rPr>
      <t xml:space="preserve">SL </t>
    </r>
    <r>
      <rPr>
        <sz val="12"/>
        <rFont val="宋体"/>
        <charset val="134"/>
      </rPr>
      <t>出一个冥海剑，一个光阴刀，一个神兵玄奇，一个位面商铺的门票。</t>
    </r>
    <r>
      <rPr>
        <sz val="12"/>
        <rFont val="Cambria"/>
        <family val="1"/>
      </rPr>
      <t xml:space="preserve">SL  </t>
    </r>
    <r>
      <rPr>
        <sz val="12"/>
        <rFont val="宋体"/>
        <charset val="134"/>
      </rPr>
      <t>冥海剑和光阴刀的洗练（</t>
    </r>
    <r>
      <rPr>
        <sz val="12"/>
        <color rgb="FFFF0000"/>
        <rFont val="宋体"/>
        <charset val="134"/>
      </rPr>
      <t xml:space="preserve">注意洗
</t>
    </r>
    <r>
      <rPr>
        <sz val="12"/>
        <color rgb="FFFF0000"/>
        <rFont val="宋体"/>
        <charset val="134"/>
      </rPr>
      <t xml:space="preserve">练 </t>
    </r>
    <r>
      <rPr>
        <sz val="12"/>
        <color rgb="FFFF0000"/>
        <rFont val="Cambria"/>
        <family val="1"/>
      </rPr>
      <t xml:space="preserve">SL </t>
    </r>
    <r>
      <rPr>
        <sz val="12"/>
        <color rgb="FFFF0000"/>
        <rFont val="宋体"/>
        <charset val="134"/>
      </rPr>
      <t>要在开箱子前进行操作）</t>
    </r>
    <r>
      <rPr>
        <sz val="12"/>
        <rFont val="宋体"/>
        <charset val="134"/>
      </rPr>
      <t xml:space="preserve">，前期 </t>
    </r>
    <r>
      <rPr>
        <sz val="12"/>
        <rFont val="Cambria"/>
        <family val="1"/>
      </rPr>
      <t>15%</t>
    </r>
    <r>
      <rPr>
        <sz val="12"/>
        <rFont val="宋体"/>
        <charset val="134"/>
      </rPr>
      <t xml:space="preserve">以上的法功和 </t>
    </r>
    <r>
      <rPr>
        <sz val="12"/>
        <rFont val="Cambria"/>
        <family val="1"/>
      </rPr>
      <t>10%</t>
    </r>
    <r>
      <rPr>
        <sz val="12"/>
        <rFont val="宋体"/>
        <charset val="134"/>
      </rPr>
      <t>以上的法伤都行，</t>
    </r>
  </si>
  <si>
    <r>
      <rPr>
        <sz val="12"/>
        <rFont val="宋体"/>
        <charset val="134"/>
      </rPr>
      <t xml:space="preserve">法伤优先级大于法功
</t>
    </r>
    <r>
      <rPr>
        <sz val="12"/>
        <color rgb="FFFF0000"/>
        <rFont val="Cambria"/>
        <family val="1"/>
      </rPr>
      <t>4.</t>
    </r>
    <r>
      <rPr>
        <sz val="12"/>
        <rFont val="宋体"/>
        <charset val="134"/>
      </rPr>
      <t xml:space="preserve">学习神兵玄奇装备上，推图到圣炎宗（玄火宗的右边），挂机刷 </t>
    </r>
    <r>
      <rPr>
        <sz val="12"/>
        <rFont val="Cambria"/>
        <family val="1"/>
      </rPr>
      <t xml:space="preserve">33 </t>
    </r>
    <r>
      <rPr>
        <sz val="12"/>
        <rFont val="宋体"/>
        <charset val="134"/>
      </rPr>
      <t>本火系功法，去位面商铺兑换火凤燎原。开蛮荒，老鼠白嫖起来（不带灵谷）。</t>
    </r>
    <r>
      <rPr>
        <sz val="12"/>
        <color rgb="FFFF0000"/>
        <rFont val="宋体"/>
        <charset val="134"/>
      </rPr>
      <t>白嫖的蛮荒箱子开灵谷和高级灵谷（</t>
    </r>
    <r>
      <rPr>
        <sz val="12"/>
        <color rgb="FFFF0000"/>
        <rFont val="Cambria"/>
        <family val="1"/>
      </rPr>
      <t xml:space="preserve">PY  </t>
    </r>
    <r>
      <rPr>
        <sz val="12"/>
        <color rgb="FFFF0000"/>
        <rFont val="宋体"/>
        <charset val="134"/>
      </rPr>
      <t>里面的高级灵谷可以都领了），</t>
    </r>
    <r>
      <rPr>
        <sz val="12"/>
        <color rgb="FFFF0000"/>
        <rFont val="Cambria"/>
        <family val="1"/>
      </rPr>
      <t xml:space="preserve">99  </t>
    </r>
    <r>
      <rPr>
        <sz val="12"/>
        <color rgb="FFFF0000"/>
        <rFont val="宋体"/>
        <charset val="134"/>
      </rPr>
      <t>个灵谷合成灵谷种植配方，</t>
    </r>
    <r>
      <rPr>
        <sz val="12"/>
        <color rgb="FFFF0000"/>
        <rFont val="Cambria"/>
        <family val="1"/>
      </rPr>
      <t xml:space="preserve">99  </t>
    </r>
    <r>
      <rPr>
        <sz val="12"/>
        <color rgb="FFFF0000"/>
        <rFont val="宋体"/>
        <charset val="134"/>
      </rPr>
      <t xml:space="preserve">个高级灵谷合成高级灵谷种植配方，前期可以种灵谷。有高级种高级。
</t>
    </r>
    <r>
      <rPr>
        <sz val="12"/>
        <rFont val="Cambria"/>
        <family val="1"/>
      </rPr>
      <t>5.</t>
    </r>
    <r>
      <rPr>
        <sz val="12"/>
        <rFont val="宋体"/>
        <charset val="134"/>
      </rPr>
      <t xml:space="preserve">去无尽寒渊（地图下方）刷寒渊宝箱宝箱开一个黑市的门票，进入黑市买冥钞后一路开图到炼狱。在炼狱把神兵玄奇的黄泉真身和火凤燎原的星爆练出来。（这个时候把掉的丹药和枯叶草的丹药吃掉应该早早的筑基了）
</t>
    </r>
    <r>
      <rPr>
        <sz val="12"/>
        <rFont val="Cambria"/>
        <family val="1"/>
      </rPr>
      <t>6.</t>
    </r>
    <r>
      <rPr>
        <sz val="12"/>
        <rFont val="宋体"/>
        <charset val="134"/>
      </rPr>
      <t xml:space="preserve">之后的图能秒的带星爆，不能秒的带黄泉星爆。去少海秘境刷一堆少海 </t>
    </r>
    <r>
      <rPr>
        <sz val="12"/>
        <rFont val="Cambria"/>
        <family val="1"/>
      </rPr>
      <t>1</t>
    </r>
    <r>
      <rPr>
        <sz val="12"/>
        <rFont val="宋体"/>
        <charset val="134"/>
      </rPr>
      <t xml:space="preserve">，选里面加法术攻击和法术伤害的穿上。（少海不要地火洗，这个阶段我们地火能量用的很多）
</t>
    </r>
    <r>
      <rPr>
        <sz val="12"/>
        <rFont val="Cambria"/>
        <family val="1"/>
      </rPr>
      <t>7.</t>
    </r>
    <r>
      <rPr>
        <sz val="12"/>
        <rFont val="宋体"/>
        <charset val="134"/>
      </rPr>
      <t xml:space="preserve">带上黄泉和星爆和火凤心法去打大漩涡，掉落的大漩涡宝藏 </t>
    </r>
    <r>
      <rPr>
        <sz val="12"/>
        <rFont val="Cambria"/>
        <family val="1"/>
      </rPr>
      <t xml:space="preserve">SL </t>
    </r>
    <r>
      <rPr>
        <sz val="12"/>
        <rFont val="宋体"/>
        <charset val="134"/>
      </rPr>
      <t xml:space="preserve">出朱雀首饰 </t>
    </r>
    <r>
      <rPr>
        <sz val="12"/>
        <rFont val="Cambria"/>
        <family val="1"/>
      </rPr>
      <t>SL</t>
    </r>
    <r>
      <rPr>
        <sz val="12"/>
        <rFont val="宋体"/>
        <charset val="134"/>
      </rPr>
      <t>地火洗练</t>
    </r>
    <r>
      <rPr>
        <sz val="12"/>
        <color rgb="FFFF0000"/>
        <rFont val="宋体"/>
        <charset val="134"/>
      </rPr>
      <t xml:space="preserve">（注意洗练 </t>
    </r>
    <r>
      <rPr>
        <sz val="12"/>
        <color rgb="FFFF0000"/>
        <rFont val="Cambria"/>
        <family val="1"/>
      </rPr>
      <t xml:space="preserve">SL </t>
    </r>
    <r>
      <rPr>
        <sz val="12"/>
        <color rgb="FFFF0000"/>
        <rFont val="宋体"/>
        <charset val="134"/>
      </rPr>
      <t>要在开箱子前进行操作）</t>
    </r>
    <r>
      <rPr>
        <sz val="12"/>
        <rFont val="宋体"/>
        <charset val="134"/>
      </rPr>
      <t xml:space="preserve">法伤 </t>
    </r>
    <r>
      <rPr>
        <sz val="12"/>
        <rFont val="Cambria"/>
        <family val="1"/>
      </rPr>
      <t>17%</t>
    </r>
    <r>
      <rPr>
        <sz val="12"/>
        <rFont val="宋体"/>
        <charset val="134"/>
      </rPr>
      <t xml:space="preserve">以上（这个首饰用很久，费点时间多洗会以后会轻松很多）
</t>
    </r>
    <r>
      <rPr>
        <sz val="12"/>
        <rFont val="Cambria"/>
        <family val="1"/>
      </rPr>
      <t>8.</t>
    </r>
    <r>
      <rPr>
        <sz val="12"/>
        <rFont val="宋体"/>
        <charset val="134"/>
      </rPr>
      <t xml:space="preserve">洗好后去广寒宫打一堆月桂套装（别问我为啥是月桂，因为其他 </t>
    </r>
    <r>
      <rPr>
        <sz val="12"/>
        <rFont val="Cambria"/>
        <family val="1"/>
      </rPr>
      <t xml:space="preserve">800 </t>
    </r>
    <r>
      <rPr>
        <sz val="12"/>
        <rFont val="宋体"/>
        <charset val="134"/>
      </rPr>
      <t xml:space="preserve">套你打不过），因为这个不是开箱 </t>
    </r>
    <r>
      <rPr>
        <sz val="12"/>
        <rFont val="Cambria"/>
        <family val="1"/>
      </rPr>
      <t xml:space="preserve">SL  </t>
    </r>
    <r>
      <rPr>
        <sz val="12"/>
        <rFont val="宋体"/>
        <charset val="134"/>
      </rPr>
      <t xml:space="preserve">洗练，所以 </t>
    </r>
    <r>
      <rPr>
        <sz val="12"/>
        <rFont val="Cambria"/>
        <family val="1"/>
      </rPr>
      <t xml:space="preserve">SL  </t>
    </r>
    <r>
      <rPr>
        <sz val="12"/>
        <rFont val="宋体"/>
        <charset val="134"/>
      </rPr>
      <t xml:space="preserve">洗练属性法伤 </t>
    </r>
    <r>
      <rPr>
        <sz val="12"/>
        <rFont val="Cambria"/>
        <family val="1"/>
      </rPr>
      <t>17%</t>
    </r>
    <r>
      <rPr>
        <sz val="12"/>
        <rFont val="宋体"/>
        <charset val="134"/>
      </rPr>
      <t xml:space="preserve">以上，法攻 </t>
    </r>
    <r>
      <rPr>
        <sz val="12"/>
        <rFont val="Cambria"/>
        <family val="1"/>
      </rPr>
      <t>20%</t>
    </r>
    <r>
      <rPr>
        <sz val="12"/>
        <rFont val="宋体"/>
        <charset val="134"/>
      </rPr>
      <t xml:space="preserve">以上就可以了，之后可以慢慢洗到更好。当然强迫症可以洗满。
</t>
    </r>
    <r>
      <rPr>
        <sz val="12"/>
        <rFont val="Cambria"/>
        <family val="1"/>
      </rPr>
      <t>9.</t>
    </r>
    <r>
      <rPr>
        <sz val="12"/>
        <rFont val="宋体"/>
        <charset val="134"/>
      </rPr>
      <t xml:space="preserve">装备做好之后带着你的教练去挂机大漩涡吧，大漩涡产出的玄武内丹去万界大药房换成修罗内丹批量注灵（有什么灵石用什么灵石，大灵石以下，大灵石以上用来给法宝吃）炼药只勾选首领。
</t>
    </r>
    <r>
      <rPr>
        <sz val="12"/>
        <rFont val="Cambria"/>
        <family val="1"/>
      </rPr>
      <t>10.</t>
    </r>
    <r>
      <rPr>
        <sz val="12"/>
        <rFont val="宋体"/>
        <charset val="134"/>
      </rPr>
      <t>挂机大漩涡这个过程要几天，过程很漫长，期间蛮荒一定要跑起来，记得弄三只老爷爷多开跑一个辣椒的种植配方，辣椒配方跑到后前期种灵谷的时候一只老鼠带二十个灵谷跑，能种高级灵谷后每个老鼠带二十个高级灵谷跑（</t>
    </r>
    <r>
      <rPr>
        <sz val="12"/>
        <color rgb="FFFF0000"/>
        <rFont val="宋体"/>
        <charset val="134"/>
      </rPr>
      <t xml:space="preserve">记得留 </t>
    </r>
    <r>
      <rPr>
        <sz val="12"/>
        <color rgb="FFFF0000"/>
        <rFont val="Cambria"/>
        <family val="1"/>
      </rPr>
      <t xml:space="preserve">297 </t>
    </r>
    <r>
      <rPr>
        <sz val="12"/>
        <color rgb="FFFF0000"/>
        <rFont val="宋体"/>
        <charset val="134"/>
      </rPr>
      <t>个高级灵谷合成杂交高级灵谷配方，配方资料站查询</t>
    </r>
    <r>
      <rPr>
        <sz val="12"/>
        <rFont val="宋体"/>
        <charset val="134"/>
      </rPr>
      <t xml:space="preserve">）。怡宝到 </t>
    </r>
    <r>
      <rPr>
        <sz val="12"/>
        <rFont val="Cambria"/>
        <family val="1"/>
      </rPr>
      <t xml:space="preserve">99 </t>
    </r>
    <r>
      <rPr>
        <sz val="12"/>
        <rFont val="宋体"/>
        <charset val="134"/>
      </rPr>
      <t xml:space="preserve">就去换熊猫，打上技能就可以换下一直老鼠让熊猫跑。挂机过程中等地火能量好可以去把一身装备的词条洗的更高。
</t>
    </r>
    <r>
      <rPr>
        <sz val="12"/>
        <rFont val="Cambria"/>
        <family val="1"/>
      </rPr>
      <t>11.</t>
    </r>
    <r>
      <rPr>
        <sz val="12"/>
        <rFont val="宋体"/>
        <charset val="134"/>
      </rPr>
      <t xml:space="preserve">一路吃到出窍初期，恭喜你离游戏入门就差那么一点点了（其实还是有点远），初期之后要刷九幽我们的教练是扛不住九幽的，此时做一个帝王引擎超级灵泉超级法力盾不动如山的教练，可以重新做一个也可以在之前的基础上做。
</t>
    </r>
    <r>
      <rPr>
        <sz val="12"/>
        <color rgb="FFFF0000"/>
        <rFont val="Cambria"/>
        <family val="1"/>
      </rPr>
      <t>12.</t>
    </r>
    <r>
      <rPr>
        <sz val="12"/>
        <rFont val="宋体"/>
        <charset val="134"/>
      </rPr>
      <t xml:space="preserve">教练做完之后洞府改种辣椒，蛮荒用存货先跑一跑但不要让高级灵谷低于
</t>
    </r>
    <r>
      <rPr>
        <sz val="12"/>
        <rFont val="Cambria"/>
        <family val="1"/>
      </rPr>
      <t>297</t>
    </r>
    <r>
      <rPr>
        <sz val="12"/>
        <rFont val="宋体"/>
        <charset val="134"/>
      </rPr>
      <t>（后期合成高级杂交灵谷配方，前期先不合成，荒地木要换苦修套），</t>
    </r>
    <r>
      <rPr>
        <sz val="12"/>
        <rFont val="Cambria"/>
        <family val="1"/>
      </rPr>
      <t xml:space="preserve">py  </t>
    </r>
    <r>
      <rPr>
        <sz val="12"/>
        <rFont val="宋体"/>
        <charset val="134"/>
      </rPr>
      <t xml:space="preserve">三个悬赏令，批量注灵开始跑环。跑到魔潮裂隙挂 </t>
    </r>
    <r>
      <rPr>
        <sz val="12"/>
        <rFont val="Cambria"/>
        <family val="1"/>
      </rPr>
      <t xml:space="preserve">54 </t>
    </r>
    <r>
      <rPr>
        <sz val="12"/>
        <rFont val="宋体"/>
        <charset val="134"/>
      </rPr>
      <t xml:space="preserve">个冥海剑 </t>
    </r>
    <r>
      <rPr>
        <sz val="12"/>
        <rFont val="Cambria"/>
        <family val="1"/>
      </rPr>
      <t xml:space="preserve">1 </t>
    </r>
    <r>
      <rPr>
        <sz val="12"/>
        <rFont val="宋体"/>
        <charset val="134"/>
      </rPr>
      <t xml:space="preserve">合成冥海剑 </t>
    </r>
    <r>
      <rPr>
        <sz val="12"/>
        <rFont val="Cambria"/>
        <family val="1"/>
      </rPr>
      <t>3</t>
    </r>
    <r>
      <rPr>
        <sz val="12"/>
        <rFont val="宋体"/>
        <charset val="134"/>
      </rPr>
      <t>，</t>
    </r>
  </si>
  <si>
    <r>
      <rPr>
        <sz val="12"/>
        <rFont val="宋体"/>
        <charset val="134"/>
      </rPr>
      <t xml:space="preserve">随便 </t>
    </r>
    <r>
      <rPr>
        <sz val="12"/>
        <rFont val="Cambria"/>
        <family val="1"/>
      </rPr>
      <t xml:space="preserve">SL </t>
    </r>
    <r>
      <rPr>
        <sz val="12"/>
        <rFont val="宋体"/>
        <charset val="134"/>
      </rPr>
      <t xml:space="preserve">洗练一下属性即可（马上就会换），去流放之地挂机，需要 </t>
    </r>
    <r>
      <rPr>
        <sz val="12"/>
        <color rgb="FFFF0000"/>
        <rFont val="Cambria"/>
        <family val="1"/>
      </rPr>
      <t xml:space="preserve">7 </t>
    </r>
    <r>
      <rPr>
        <sz val="12"/>
        <color rgb="FFFF0000"/>
        <rFont val="宋体"/>
        <charset val="134"/>
      </rPr>
      <t xml:space="preserve">个麒麟鞋， </t>
    </r>
    <r>
      <rPr>
        <sz val="12"/>
        <color rgb="FFFF0000"/>
        <rFont val="Cambria"/>
        <family val="1"/>
      </rPr>
      <t xml:space="preserve">233 </t>
    </r>
    <r>
      <rPr>
        <sz val="12"/>
        <color rgb="FFFF0000"/>
        <rFont val="宋体"/>
        <charset val="134"/>
      </rPr>
      <t xml:space="preserve">个天外魔晶和 </t>
    </r>
    <r>
      <rPr>
        <sz val="12"/>
        <color rgb="FFFF0000"/>
        <rFont val="Cambria"/>
        <family val="1"/>
      </rPr>
      <t xml:space="preserve">54 </t>
    </r>
    <r>
      <rPr>
        <sz val="12"/>
        <color rgb="FFFF0000"/>
        <rFont val="宋体"/>
        <charset val="134"/>
      </rPr>
      <t xml:space="preserve">个光阴刀 </t>
    </r>
    <r>
      <rPr>
        <sz val="12"/>
        <color rgb="FFFF0000"/>
        <rFont val="Cambria"/>
        <family val="1"/>
      </rPr>
      <t>1</t>
    </r>
    <r>
      <rPr>
        <sz val="12"/>
        <rFont val="宋体"/>
        <charset val="134"/>
      </rPr>
      <t xml:space="preserve">，光阴刀 </t>
    </r>
    <r>
      <rPr>
        <sz val="12"/>
        <rFont val="Cambria"/>
        <family val="1"/>
      </rPr>
      <t xml:space="preserve">1 </t>
    </r>
    <r>
      <rPr>
        <sz val="12"/>
        <rFont val="宋体"/>
        <charset val="134"/>
      </rPr>
      <t xml:space="preserve">合成光阴刀 </t>
    </r>
    <r>
      <rPr>
        <sz val="12"/>
        <rFont val="Cambria"/>
        <family val="1"/>
      </rPr>
      <t xml:space="preserve">3SL </t>
    </r>
    <r>
      <rPr>
        <sz val="12"/>
        <rFont val="宋体"/>
        <charset val="134"/>
      </rPr>
      <t>地火洗练法伤，</t>
    </r>
    <r>
      <rPr>
        <sz val="12"/>
        <rFont val="Cambria"/>
        <family val="1"/>
      </rPr>
      <t>233</t>
    </r>
    <r>
      <rPr>
        <sz val="12"/>
        <rFont val="宋体"/>
        <charset val="134"/>
      </rPr>
      <t>个天外魔晶</t>
    </r>
    <r>
      <rPr>
        <sz val="12"/>
        <color rgb="FFFF0000"/>
        <rFont val="宋体"/>
        <charset val="134"/>
      </rPr>
      <t>只勾选精英炼药后得到刑天斧，</t>
    </r>
    <r>
      <rPr>
        <sz val="12"/>
        <rFont val="宋体"/>
        <charset val="134"/>
      </rPr>
      <t>刑天斧和十个善功合成刑天剑，</t>
    </r>
    <r>
      <rPr>
        <sz val="12"/>
        <rFont val="Cambria"/>
        <family val="1"/>
      </rPr>
      <t>SL</t>
    </r>
    <r>
      <rPr>
        <sz val="12"/>
        <rFont val="宋体"/>
        <charset val="134"/>
      </rPr>
      <t xml:space="preserve">合成洗练法伤。
</t>
    </r>
    <r>
      <rPr>
        <sz val="12"/>
        <color rgb="FFFF0000"/>
        <rFont val="Cambria"/>
        <family val="1"/>
      </rPr>
      <t>13.</t>
    </r>
    <r>
      <rPr>
        <sz val="12"/>
        <rFont val="宋体"/>
        <charset val="134"/>
      </rPr>
      <t xml:space="preserve">此时身上有很多的潘多拉魔盒和之前留下的大漩涡宝藏，我们需要开 </t>
    </r>
    <r>
      <rPr>
        <sz val="12"/>
        <rFont val="Cambria"/>
        <family val="1"/>
      </rPr>
      <t xml:space="preserve">7  </t>
    </r>
    <r>
      <rPr>
        <sz val="12"/>
        <rFont val="宋体"/>
        <charset val="134"/>
      </rPr>
      <t>个玄武甲，</t>
    </r>
    <r>
      <rPr>
        <sz val="12"/>
        <rFont val="Cambria"/>
        <family val="1"/>
      </rPr>
      <t xml:space="preserve">7 </t>
    </r>
    <r>
      <rPr>
        <sz val="12"/>
        <rFont val="宋体"/>
        <charset val="134"/>
      </rPr>
      <t>个白虎戒，</t>
    </r>
    <r>
      <rPr>
        <sz val="12"/>
        <rFont val="Cambria"/>
        <family val="1"/>
      </rPr>
      <t xml:space="preserve">SL </t>
    </r>
    <r>
      <rPr>
        <sz val="12"/>
        <rFont val="宋体"/>
        <charset val="134"/>
      </rPr>
      <t xml:space="preserve">之前留下的混沌精华开 </t>
    </r>
    <r>
      <rPr>
        <sz val="12"/>
        <rFont val="Cambria"/>
        <family val="1"/>
      </rPr>
      <t xml:space="preserve">5 </t>
    </r>
    <r>
      <rPr>
        <sz val="12"/>
        <rFont val="宋体"/>
        <charset val="134"/>
      </rPr>
      <t>个完美水灵石，</t>
    </r>
    <r>
      <rPr>
        <sz val="12"/>
        <rFont val="Cambria"/>
        <family val="1"/>
      </rPr>
      <t xml:space="preserve">5 </t>
    </r>
    <r>
      <rPr>
        <sz val="12"/>
        <rFont val="宋体"/>
        <charset val="134"/>
      </rPr>
      <t xml:space="preserve">个完美土灵石， </t>
    </r>
    <r>
      <rPr>
        <sz val="12"/>
        <rFont val="Cambria"/>
        <family val="1"/>
      </rPr>
      <t xml:space="preserve">5 </t>
    </r>
    <r>
      <rPr>
        <sz val="12"/>
        <rFont val="宋体"/>
        <charset val="134"/>
      </rPr>
      <t xml:space="preserve">个完美金灵石。资料站查配方 </t>
    </r>
    <r>
      <rPr>
        <sz val="12"/>
        <rFont val="Cambria"/>
        <family val="1"/>
      </rPr>
      <t xml:space="preserve">SL </t>
    </r>
    <r>
      <rPr>
        <sz val="12"/>
        <rFont val="宋体"/>
        <charset val="134"/>
      </rPr>
      <t xml:space="preserve">合成真神兽三件套并 </t>
    </r>
    <r>
      <rPr>
        <sz val="12"/>
        <rFont val="Cambria"/>
        <family val="1"/>
      </rPr>
      <t xml:space="preserve">SL </t>
    </r>
    <r>
      <rPr>
        <sz val="12"/>
        <rFont val="宋体"/>
        <charset val="134"/>
      </rPr>
      <t xml:space="preserve">洗练（这一波的真神兽，刑天剑和之前的朱雀首饰会用很久，这几个装备建议洗满）
</t>
    </r>
    <r>
      <rPr>
        <sz val="12"/>
        <color rgb="FFFF0000"/>
        <rFont val="Cambria"/>
        <family val="1"/>
      </rPr>
      <t>14.</t>
    </r>
    <r>
      <rPr>
        <sz val="12"/>
        <color rgb="FFFF0000"/>
        <rFont val="宋体"/>
        <charset val="134"/>
      </rPr>
      <t xml:space="preserve">第二波做装备结束，第二波装备需要 </t>
    </r>
    <r>
      <rPr>
        <sz val="12"/>
        <color rgb="FFFF0000"/>
        <rFont val="Cambria"/>
        <family val="1"/>
      </rPr>
      <t xml:space="preserve">25 </t>
    </r>
    <r>
      <rPr>
        <sz val="12"/>
        <color rgb="FFFF0000"/>
        <rFont val="宋体"/>
        <charset val="134"/>
      </rPr>
      <t xml:space="preserve">个善功，有的小伙伴可能第一世领取
</t>
    </r>
    <r>
      <rPr>
        <sz val="12"/>
        <color rgb="FFFF0000"/>
        <rFont val="宋体"/>
        <charset val="134"/>
      </rPr>
      <t xml:space="preserve">了 </t>
    </r>
    <r>
      <rPr>
        <sz val="12"/>
        <color rgb="FFFF0000"/>
        <rFont val="Cambria"/>
        <family val="1"/>
      </rPr>
      <t xml:space="preserve">100 </t>
    </r>
    <r>
      <rPr>
        <sz val="12"/>
        <color rgb="FFFF0000"/>
        <rFont val="宋体"/>
        <charset val="134"/>
      </rPr>
      <t xml:space="preserve">个技能的成就，没有 </t>
    </r>
    <r>
      <rPr>
        <sz val="12"/>
        <color rgb="FFFF0000"/>
        <rFont val="Cambria"/>
        <family val="1"/>
      </rPr>
      <t xml:space="preserve">20 </t>
    </r>
    <r>
      <rPr>
        <sz val="12"/>
        <color rgb="FFFF0000"/>
        <rFont val="宋体"/>
        <charset val="134"/>
      </rPr>
      <t xml:space="preserve">个善功拿，那流放之地的环跑完之后把悬赏令换成六界通宝，然后用 </t>
    </r>
    <r>
      <rPr>
        <sz val="12"/>
        <color rgb="FFFF0000"/>
        <rFont val="Cambria"/>
        <family val="1"/>
      </rPr>
      <t xml:space="preserve">PY  </t>
    </r>
    <r>
      <rPr>
        <sz val="12"/>
        <color rgb="FFFF0000"/>
        <rFont val="宋体"/>
        <charset val="134"/>
      </rPr>
      <t xml:space="preserve">到的天道商店门票去换善功即可。（不用觉得没跑到九幽浪费，后期法系善功溢出严重）有善功的小伙伴做完装备后继续跑环到九幽。 </t>
    </r>
    <r>
      <rPr>
        <sz val="12"/>
        <rFont val="Cambria"/>
        <family val="1"/>
      </rPr>
      <t>15.</t>
    </r>
    <r>
      <rPr>
        <sz val="12"/>
        <rFont val="宋体"/>
        <charset val="134"/>
      </rPr>
      <t xml:space="preserve">九幽挂机，九幽魔草 </t>
    </r>
    <r>
      <rPr>
        <sz val="12"/>
        <rFont val="Cambria"/>
        <family val="1"/>
      </rPr>
      <t xml:space="preserve">100 </t>
    </r>
    <r>
      <rPr>
        <sz val="12"/>
        <rFont val="宋体"/>
        <charset val="134"/>
      </rPr>
      <t>个可以去万界大药房换大青根。用完美灵石批量注灵炼药（</t>
    </r>
    <r>
      <rPr>
        <sz val="12"/>
        <color rgb="FFFF0000"/>
        <rFont val="宋体"/>
        <charset val="134"/>
      </rPr>
      <t>炼药带静心戒只勾选首领</t>
    </r>
    <r>
      <rPr>
        <sz val="12"/>
        <rFont val="宋体"/>
        <charset val="134"/>
      </rPr>
      <t>）。</t>
    </r>
    <r>
      <rPr>
        <sz val="12"/>
        <color rgb="FFFF0000"/>
        <rFont val="宋体"/>
        <charset val="134"/>
      </rPr>
      <t xml:space="preserve">大佬的肝（叠加上限 </t>
    </r>
    <r>
      <rPr>
        <sz val="12"/>
        <color rgb="FFFF0000"/>
        <rFont val="Cambria"/>
        <family val="1"/>
      </rPr>
      <t>2</t>
    </r>
    <r>
      <rPr>
        <sz val="12"/>
        <color rgb="FFFF0000"/>
        <rFont val="宋体"/>
        <charset val="134"/>
      </rPr>
      <t xml:space="preserve">）和辣椒酱油可以合称能吃的大佬肝（一次加 </t>
    </r>
    <r>
      <rPr>
        <sz val="12"/>
        <color rgb="FFFF0000"/>
        <rFont val="Cambria"/>
        <family val="1"/>
      </rPr>
      <t xml:space="preserve">100 </t>
    </r>
    <r>
      <rPr>
        <sz val="12"/>
        <color rgb="FFFF0000"/>
        <rFont val="宋体"/>
        <charset val="134"/>
      </rPr>
      <t xml:space="preserve">属性点，上限 </t>
    </r>
    <r>
      <rPr>
        <sz val="12"/>
        <color rgb="FFFF0000"/>
        <rFont val="Cambria"/>
        <family val="1"/>
      </rPr>
      <t>15000</t>
    </r>
    <r>
      <rPr>
        <sz val="12"/>
        <color rgb="FFFF0000"/>
        <rFont val="宋体"/>
        <charset val="134"/>
      </rPr>
      <t>）</t>
    </r>
    <r>
      <rPr>
        <sz val="12"/>
        <color rgb="FFFF0000"/>
        <rFont val="Cambria"/>
        <family val="1"/>
      </rPr>
      <t xml:space="preserve">SL </t>
    </r>
    <r>
      <rPr>
        <sz val="12"/>
        <color rgb="FFFF0000"/>
        <rFont val="宋体"/>
        <charset val="134"/>
      </rPr>
      <t>把灵力吃满（吃到系统显示不能增加为止）</t>
    </r>
    <r>
      <rPr>
        <sz val="12"/>
        <rFont val="宋体"/>
        <charset val="134"/>
      </rPr>
      <t xml:space="preserve">。然后把属性点全部点到灵力上。出窍中期后根据自己的职业和当前的输出去群里咨询大佬应该先进门派还是接着升境界（比如火法这种
</t>
    </r>
    <r>
      <rPr>
        <sz val="12"/>
        <rFont val="宋体"/>
        <charset val="134"/>
      </rPr>
      <t>门派功法很好获得的建议先进门派拿功法）</t>
    </r>
  </si>
  <si>
    <r>
      <rPr>
        <b/>
        <sz val="16"/>
        <color rgb="FFFF0000"/>
        <rFont val="黑体"/>
        <charset val="134"/>
      </rPr>
      <t>到此为止以上攻略均适合所有的法系输出职业！！</t>
    </r>
  </si>
  <si>
    <r>
      <rPr>
        <b/>
        <sz val="22"/>
        <rFont val="宋体"/>
        <charset val="134"/>
      </rPr>
      <t>各法系门派出窍中之后的选择</t>
    </r>
  </si>
  <si>
    <r>
      <rPr>
        <b/>
        <sz val="16"/>
        <rFont val="黑体"/>
        <charset val="134"/>
      </rPr>
      <t>一．木法：木法的门派心法在三个输出法系中难度最大，但</t>
    </r>
  </si>
  <si>
    <r>
      <rPr>
        <b/>
        <sz val="16"/>
        <rFont val="黑体"/>
        <charset val="134"/>
      </rPr>
      <t>基于输出提升较大建议出窍中之后先拿功法再提升境界</t>
    </r>
  </si>
  <si>
    <r>
      <rPr>
        <sz val="12"/>
        <rFont val="Cambria"/>
        <family val="1"/>
      </rPr>
      <t xml:space="preserve">1.py </t>
    </r>
    <r>
      <rPr>
        <sz val="12"/>
        <rFont val="宋体"/>
        <charset val="134"/>
      </rPr>
      <t xml:space="preserve">一个天选令炼化一下合成魔道心法（资料站查配方）。
</t>
    </r>
    <r>
      <rPr>
        <sz val="12"/>
        <color rgb="FFFF0000"/>
        <rFont val="Cambria"/>
        <family val="1"/>
      </rPr>
      <t>2.</t>
    </r>
    <r>
      <rPr>
        <sz val="12"/>
        <color rgb="FFFF0000"/>
        <rFont val="宋体"/>
        <charset val="134"/>
      </rPr>
      <t xml:space="preserve">去炼狱刷 </t>
    </r>
    <r>
      <rPr>
        <sz val="12"/>
        <color rgb="FFFF0000"/>
        <rFont val="Cambria"/>
        <family val="1"/>
      </rPr>
      <t xml:space="preserve">132  </t>
    </r>
    <r>
      <rPr>
        <sz val="12"/>
        <color rgb="FFFF0000"/>
        <rFont val="宋体"/>
        <charset val="134"/>
      </rPr>
      <t>个遗迹线索炼化两个仙府遗迹的地图，</t>
    </r>
    <r>
      <rPr>
        <sz val="12"/>
        <color rgb="FFFF0000"/>
        <rFont val="Cambria"/>
        <family val="1"/>
      </rPr>
      <t xml:space="preserve">SL  </t>
    </r>
    <r>
      <rPr>
        <sz val="12"/>
        <color rgb="FFFF0000"/>
        <rFont val="宋体"/>
        <charset val="134"/>
      </rPr>
      <t>打仙府遗迹获得仙剑奇侠传开启蜀山仙剑派。两个大佬的肝炼化成魔化练功服和魔化练功鞋（一个只勾选普通，一个勾选精英首领）。去北凉皇城打一本大黄庭一本剑仙残卷两把主</t>
    </r>
  </si>
  <si>
    <r>
      <rPr>
        <sz val="12"/>
        <color rgb="FFFF0000"/>
        <rFont val="宋体"/>
        <charset val="134"/>
      </rPr>
      <t xml:space="preserve">副手武器和一只雏凤（记得开宠物掉落），主副手洗练速度（保证穿上魔化练功
</t>
    </r>
    <r>
      <rPr>
        <sz val="12"/>
        <color rgb="FFFF0000"/>
        <rFont val="宋体"/>
        <charset val="134"/>
      </rPr>
      <t xml:space="preserve">服比蜀山仙剑派的怪速度快即可）带上大黄庭和加修为的装备（药师套和摸金符和魔化练功两件套）去蜀山仙剑派挂机。大黄庭 </t>
    </r>
    <r>
      <rPr>
        <sz val="12"/>
        <color rgb="FFFF0000"/>
        <rFont val="Cambria"/>
        <family val="1"/>
      </rPr>
      <t xml:space="preserve">10 </t>
    </r>
    <r>
      <rPr>
        <sz val="12"/>
        <color rgb="FFFF0000"/>
        <rFont val="宋体"/>
        <charset val="134"/>
      </rPr>
      <t xml:space="preserve">级后（很快，非常快就十级了）换上魔道心法挂机。期间把仙人饵点满。
</t>
    </r>
    <r>
      <rPr>
        <sz val="12"/>
        <rFont val="Cambria"/>
        <family val="1"/>
      </rPr>
      <t>3.</t>
    </r>
    <r>
      <rPr>
        <sz val="12"/>
        <rFont val="宋体"/>
        <charset val="134"/>
      </rPr>
      <t xml:space="preserve">心法 </t>
    </r>
    <r>
      <rPr>
        <sz val="12"/>
        <rFont val="Cambria"/>
        <family val="1"/>
      </rPr>
      <t xml:space="preserve">50 </t>
    </r>
    <r>
      <rPr>
        <sz val="12"/>
        <rFont val="宋体"/>
        <charset val="134"/>
      </rPr>
      <t xml:space="preserve">级之后开启门派地图（资料站查配方），然后同样的装备挂门派图里面
</t>
    </r>
    <r>
      <rPr>
        <sz val="12"/>
        <rFont val="宋体"/>
        <charset val="134"/>
      </rPr>
      <t xml:space="preserve">的魔炼池，挂到 </t>
    </r>
    <r>
      <rPr>
        <sz val="12"/>
        <rFont val="Cambria"/>
        <family val="1"/>
      </rPr>
      <t xml:space="preserve">200  </t>
    </r>
    <r>
      <rPr>
        <sz val="12"/>
        <rFont val="宋体"/>
        <charset val="134"/>
      </rPr>
      <t xml:space="preserve">级。这个期间可以先把雏凤的技能做好（法术型，法术抗体，不动如山，超级灵泉，超级法力盾。）然后带着升级和满亲密度。
</t>
    </r>
    <r>
      <rPr>
        <sz val="12"/>
        <rFont val="Cambria"/>
        <family val="1"/>
      </rPr>
      <t>4.</t>
    </r>
    <r>
      <rPr>
        <sz val="12"/>
        <rFont val="宋体"/>
        <charset val="134"/>
      </rPr>
      <t xml:space="preserve">蜀山仙剑派神秘海图开启神木岛，神木岛里面挂 </t>
    </r>
    <r>
      <rPr>
        <sz val="12"/>
        <rFont val="Cambria"/>
        <family val="1"/>
      </rPr>
      <t xml:space="preserve">67  </t>
    </r>
    <r>
      <rPr>
        <sz val="12"/>
        <rFont val="宋体"/>
        <charset val="134"/>
      </rPr>
      <t xml:space="preserve">本百蛊毒，自己学一本，
</t>
    </r>
    <r>
      <rPr>
        <sz val="12"/>
        <rFont val="宋体"/>
        <charset val="134"/>
      </rPr>
      <t xml:space="preserve">另外 </t>
    </r>
    <r>
      <rPr>
        <sz val="12"/>
        <rFont val="Cambria"/>
        <family val="1"/>
      </rPr>
      <t xml:space="preserve">66 </t>
    </r>
    <r>
      <rPr>
        <sz val="12"/>
        <rFont val="宋体"/>
        <charset val="134"/>
      </rPr>
      <t xml:space="preserve">本去位面商铺换上古巫术（不想用星爆输出，想用木法输出这一步可以
</t>
    </r>
    <r>
      <rPr>
        <sz val="12"/>
        <rFont val="宋体"/>
        <charset val="134"/>
      </rPr>
      <t xml:space="preserve">在之前就做，前期寒渊宝箱掉落神秘海图）在门派图挂到 </t>
    </r>
    <r>
      <rPr>
        <sz val="12"/>
        <rFont val="Cambria"/>
        <family val="1"/>
      </rPr>
      <t xml:space="preserve">45 </t>
    </r>
    <r>
      <rPr>
        <sz val="12"/>
        <rFont val="宋体"/>
        <charset val="134"/>
      </rPr>
      <t xml:space="preserve">级。
</t>
    </r>
    <r>
      <rPr>
        <sz val="12"/>
        <rFont val="Cambria"/>
        <family val="1"/>
      </rPr>
      <t>5.</t>
    </r>
    <r>
      <rPr>
        <sz val="12"/>
        <rFont val="宋体"/>
        <charset val="134"/>
      </rPr>
      <t>又买买买门票去地狗小店买一个小囡囡打上技能（法术型。蜕凡残躯，不动如山，法术抗体，上古法力盾）带上黄泉去打不坠之城获得安度亚空间，</t>
    </r>
    <r>
      <rPr>
        <sz val="12"/>
        <rFont val="Cambria"/>
        <family val="1"/>
      </rPr>
      <t xml:space="preserve">SL  </t>
    </r>
    <r>
      <rPr>
        <sz val="12"/>
        <rFont val="宋体"/>
        <charset val="134"/>
      </rPr>
      <t xml:space="preserve">一把 </t>
    </r>
    <r>
      <rPr>
        <sz val="12"/>
        <rFont val="Cambria"/>
        <family val="1"/>
      </rPr>
      <t>14%</t>
    </r>
    <r>
      <rPr>
        <sz val="12"/>
        <rFont val="宋体"/>
        <charset val="134"/>
      </rPr>
      <t xml:space="preserve">全伤的葬心换下陪伴你多年的光阴刀（默哀）。
</t>
    </r>
    <r>
      <rPr>
        <sz val="12"/>
        <rFont val="Cambria"/>
        <family val="1"/>
      </rPr>
      <t>6.</t>
    </r>
    <r>
      <rPr>
        <sz val="12"/>
        <rFont val="宋体"/>
        <charset val="134"/>
      </rPr>
      <t xml:space="preserve">带上雏凤和输出装备去挂门派材料图（赤阳魔宗），这个阶段提供两种输出方案自己看哪种输出高自行选择（第一种，带火凤心法，十方俱灭，星爆，黄泉，幻影步。第二种，带上古巫术心法，血源剧毒，千劫万毒爪，黄泉，幻影步），需要打三种材料各 </t>
    </r>
    <r>
      <rPr>
        <sz val="12"/>
        <rFont val="Cambria"/>
        <family val="1"/>
      </rPr>
      <t xml:space="preserve">333 </t>
    </r>
    <r>
      <rPr>
        <sz val="12"/>
        <rFont val="宋体"/>
        <charset val="134"/>
      </rPr>
      <t xml:space="preserve">个，其中天魔残魂最为难掉，建议多开选择天魔最高的，这个过程大概需要一周左右。
</t>
    </r>
    <r>
      <rPr>
        <sz val="12"/>
        <rFont val="Cambria"/>
        <family val="1"/>
      </rPr>
      <t>7.</t>
    </r>
    <r>
      <rPr>
        <sz val="12"/>
        <rFont val="宋体"/>
        <charset val="134"/>
      </rPr>
      <t xml:space="preserve">三种材料各 </t>
    </r>
    <r>
      <rPr>
        <sz val="12"/>
        <rFont val="Cambria"/>
        <family val="1"/>
      </rPr>
      <t xml:space="preserve">333 </t>
    </r>
    <r>
      <rPr>
        <sz val="12"/>
        <rFont val="宋体"/>
        <charset val="134"/>
      </rPr>
      <t xml:space="preserve">个和 </t>
    </r>
    <r>
      <rPr>
        <sz val="12"/>
        <rFont val="Cambria"/>
        <family val="1"/>
      </rPr>
      <t xml:space="preserve">100 </t>
    </r>
    <r>
      <rPr>
        <sz val="12"/>
        <rFont val="宋体"/>
        <charset val="134"/>
      </rPr>
      <t xml:space="preserve">个善功合成功法，然后就开启了你的木法之旅。善功在挂材料的时候就需要自己计算，算上之前我们剩余的善功，蛮荒适当调整熊猫的灵谷数量（从 </t>
    </r>
    <r>
      <rPr>
        <sz val="12"/>
        <rFont val="Cambria"/>
        <family val="1"/>
      </rPr>
      <t xml:space="preserve">20  </t>
    </r>
    <r>
      <rPr>
        <sz val="12"/>
        <rFont val="宋体"/>
        <charset val="134"/>
      </rPr>
      <t xml:space="preserve">到 </t>
    </r>
    <r>
      <rPr>
        <sz val="12"/>
        <rFont val="Cambria"/>
        <family val="1"/>
      </rPr>
      <t>80</t>
    </r>
    <r>
      <rPr>
        <sz val="12"/>
        <rFont val="宋体"/>
        <charset val="134"/>
      </rPr>
      <t xml:space="preserve">）去嫖善功，尽量保证材料出来的时候 </t>
    </r>
    <r>
      <rPr>
        <sz val="12"/>
        <rFont val="Cambria"/>
        <family val="1"/>
      </rPr>
      <t xml:space="preserve">100  </t>
    </r>
    <r>
      <rPr>
        <sz val="12"/>
        <rFont val="宋体"/>
        <charset val="134"/>
      </rPr>
      <t xml:space="preserve">善功是够的，差一点的话可以 </t>
    </r>
    <r>
      <rPr>
        <sz val="12"/>
        <rFont val="Cambria"/>
        <family val="1"/>
      </rPr>
      <t xml:space="preserve">SL </t>
    </r>
    <r>
      <rPr>
        <sz val="12"/>
        <rFont val="宋体"/>
        <charset val="134"/>
      </rPr>
      <t xml:space="preserve">大漩涡宝箱。
</t>
    </r>
    <r>
      <rPr>
        <sz val="12"/>
        <rFont val="Cambria"/>
        <family val="1"/>
      </rPr>
      <t>8.</t>
    </r>
    <r>
      <rPr>
        <sz val="12"/>
        <rFont val="宋体"/>
        <charset val="134"/>
      </rPr>
      <t>带上心法（此时有苦修套就带苦修）拿之前跑环仙灵岛剩下的元精注灵去对应幻境炼完美灵石（优先完美木），</t>
    </r>
    <r>
      <rPr>
        <sz val="12"/>
        <color rgb="FFFF0000"/>
        <rFont val="宋体"/>
        <charset val="134"/>
      </rPr>
      <t xml:space="preserve">此时必须保证穿上苦修之后速度比怪快（高于 </t>
    </r>
    <r>
      <rPr>
        <sz val="12"/>
        <color rgb="FFFF0000"/>
        <rFont val="Cambria"/>
        <family val="1"/>
      </rPr>
      <t>14000</t>
    </r>
    <r>
      <rPr>
        <sz val="12"/>
        <color rgb="FFFF0000"/>
        <rFont val="宋体"/>
        <charset val="134"/>
      </rPr>
      <t>），不够的可以适当点几级万寿无疆，青铜仙殿的九秘残卷也是加速度的，武器带之前北凉掉的主副手洗练速度的。</t>
    </r>
    <r>
      <rPr>
        <sz val="12"/>
        <rFont val="宋体"/>
        <charset val="134"/>
      </rPr>
      <t xml:space="preserve">炼到你的第一个攻击技能堕仙出来后
</t>
    </r>
    <r>
      <rPr>
        <sz val="12"/>
        <rFont val="宋体"/>
        <charset val="134"/>
      </rPr>
      <t xml:space="preserve">（高灵根会很快）带上堕仙接着练直到出本命蛊，点满本命蛊（优先点满本命蛊之后蛮荒会掉本命蛊的进阶书籍）。此时，三种门派心法材料中除了天魔其余两种应该还有 </t>
    </r>
    <r>
      <rPr>
        <sz val="12"/>
        <rFont val="Cambria"/>
        <family val="1"/>
      </rPr>
      <t xml:space="preserve">200 </t>
    </r>
    <r>
      <rPr>
        <sz val="12"/>
        <rFont val="宋体"/>
        <charset val="134"/>
      </rPr>
      <t xml:space="preserve">个左右的剩余（差一点的话就去门派打到 </t>
    </r>
    <r>
      <rPr>
        <sz val="12"/>
        <rFont val="Cambria"/>
        <family val="1"/>
      </rPr>
      <t>200</t>
    </r>
    <r>
      <rPr>
        <sz val="12"/>
        <rFont val="宋体"/>
        <charset val="134"/>
      </rPr>
      <t>），去资料站查配方合成无形之杖，</t>
    </r>
    <r>
      <rPr>
        <sz val="12"/>
        <rFont val="Cambria"/>
        <family val="1"/>
      </rPr>
      <t xml:space="preserve">sl </t>
    </r>
    <r>
      <rPr>
        <sz val="12"/>
        <rFont val="宋体"/>
        <charset val="134"/>
      </rPr>
      <t xml:space="preserve">合成最少 </t>
    </r>
    <r>
      <rPr>
        <sz val="12"/>
        <rFont val="Cambria"/>
        <family val="1"/>
      </rPr>
      <t>28%</t>
    </r>
    <r>
      <rPr>
        <sz val="12"/>
        <rFont val="宋体"/>
        <charset val="134"/>
      </rPr>
      <t xml:space="preserve">法功。
</t>
    </r>
    <r>
      <rPr>
        <sz val="12"/>
        <rFont val="Cambria"/>
        <family val="1"/>
      </rPr>
      <t>9.</t>
    </r>
    <r>
      <rPr>
        <sz val="12"/>
        <rFont val="宋体"/>
        <charset val="134"/>
      </rPr>
      <t xml:space="preserve">接下来就是一直挂九幽炼完美（炼完美的时候带苦修）升境界到化神。
</t>
    </r>
    <r>
      <rPr>
        <sz val="12"/>
        <rFont val="Cambria"/>
        <family val="1"/>
      </rPr>
      <t>10.</t>
    </r>
    <r>
      <rPr>
        <sz val="12"/>
        <rFont val="宋体"/>
        <charset val="134"/>
      </rPr>
      <t>化神初期去打异族入侵拿到惊悚的门票（</t>
    </r>
    <r>
      <rPr>
        <sz val="12"/>
        <color rgb="FFFF0000"/>
        <rFont val="宋体"/>
        <charset val="134"/>
      </rPr>
      <t>因为怪回血打不过，去打一把恶魔之力做成法宝，概率灼烧的即可</t>
    </r>
    <r>
      <rPr>
        <sz val="12"/>
        <rFont val="宋体"/>
        <charset val="134"/>
      </rPr>
      <t xml:space="preserve">），去惊悚挂机，获得的惊悚宝箱 </t>
    </r>
    <r>
      <rPr>
        <sz val="12"/>
        <rFont val="Cambria"/>
        <family val="1"/>
      </rPr>
      <t xml:space="preserve">SL </t>
    </r>
    <r>
      <rPr>
        <sz val="12"/>
        <rFont val="宋体"/>
        <charset val="134"/>
      </rPr>
      <t>一个神农项</t>
    </r>
  </si>
  <si>
    <r>
      <rPr>
        <sz val="12"/>
        <rFont val="宋体"/>
        <charset val="134"/>
      </rPr>
      <t xml:space="preserve">链，挂机惊悚获得的 </t>
    </r>
    <r>
      <rPr>
        <sz val="12"/>
        <rFont val="Cambria"/>
        <family val="1"/>
      </rPr>
      <t xml:space="preserve">SCP  </t>
    </r>
    <r>
      <rPr>
        <sz val="12"/>
        <rFont val="宋体"/>
        <charset val="134"/>
      </rPr>
      <t>用大灵石批量注灵炼药（</t>
    </r>
    <r>
      <rPr>
        <sz val="12"/>
        <color rgb="FFFF0000"/>
        <rFont val="宋体"/>
        <charset val="134"/>
      </rPr>
      <t xml:space="preserve">炼药时候带神农和静心，前期可以只勾选首领，后期 </t>
    </r>
    <r>
      <rPr>
        <sz val="12"/>
        <color rgb="FFFF0000"/>
        <rFont val="Cambria"/>
        <family val="1"/>
      </rPr>
      <t xml:space="preserve">SCP </t>
    </r>
    <r>
      <rPr>
        <sz val="12"/>
        <color rgb="FFFF0000"/>
        <rFont val="宋体"/>
        <charset val="134"/>
      </rPr>
      <t>供不应求时勾选精英首领</t>
    </r>
    <r>
      <rPr>
        <sz val="12"/>
        <rFont val="宋体"/>
        <charset val="134"/>
      </rPr>
      <t xml:space="preserve">），一路迟到化神中。此过程很漫长，无聊的小伙伴可以 </t>
    </r>
    <r>
      <rPr>
        <sz val="12"/>
        <rFont val="Cambria"/>
        <family val="1"/>
      </rPr>
      <t xml:space="preserve">SL </t>
    </r>
    <r>
      <rPr>
        <sz val="12"/>
        <rFont val="宋体"/>
        <charset val="134"/>
      </rPr>
      <t xml:space="preserve">惊悚宝箱里的龙珠玩（一般 </t>
    </r>
    <r>
      <rPr>
        <sz val="12"/>
        <rFont val="Cambria"/>
        <family val="1"/>
      </rPr>
      <t xml:space="preserve">100 </t>
    </r>
    <r>
      <rPr>
        <sz val="12"/>
        <rFont val="宋体"/>
        <charset val="134"/>
      </rPr>
      <t xml:space="preserve">个 </t>
    </r>
    <r>
      <rPr>
        <sz val="12"/>
        <rFont val="Cambria"/>
        <family val="1"/>
      </rPr>
      <t xml:space="preserve">SL </t>
    </r>
    <r>
      <rPr>
        <sz val="12"/>
        <rFont val="宋体"/>
        <charset val="134"/>
      </rPr>
      <t xml:space="preserve">一个比较合适），龙珠叠加上限 </t>
    </r>
    <r>
      <rPr>
        <sz val="12"/>
        <rFont val="Cambria"/>
        <family val="1"/>
      </rPr>
      <t xml:space="preserve">7 </t>
    </r>
    <r>
      <rPr>
        <sz val="12"/>
        <rFont val="宋体"/>
        <charset val="134"/>
      </rPr>
      <t xml:space="preserve">个，满七个后可以做成药胚留着接着获取接下来的
</t>
    </r>
    <r>
      <rPr>
        <sz val="12"/>
        <rFont val="宋体"/>
        <charset val="134"/>
      </rPr>
      <t xml:space="preserve">龙珠，后期需要 </t>
    </r>
    <r>
      <rPr>
        <sz val="12"/>
        <rFont val="Cambria"/>
        <family val="1"/>
      </rPr>
      <t xml:space="preserve">21 </t>
    </r>
    <r>
      <rPr>
        <sz val="12"/>
        <rFont val="宋体"/>
        <charset val="134"/>
      </rPr>
      <t xml:space="preserve">个龙珠（三个药胚）来做神龙套。
</t>
    </r>
    <r>
      <rPr>
        <sz val="12"/>
        <rFont val="Cambria"/>
        <family val="1"/>
      </rPr>
      <t>9.</t>
    </r>
    <r>
      <rPr>
        <sz val="12"/>
        <rFont val="宋体"/>
        <charset val="134"/>
      </rPr>
      <t xml:space="preserve">化神中之后挂门派做门派套，优先做出二阶武器然后在做衣服裤子和鞋。
</t>
    </r>
    <r>
      <rPr>
        <sz val="12"/>
        <rFont val="Cambria"/>
        <family val="1"/>
      </rPr>
      <t>10.</t>
    </r>
    <r>
      <rPr>
        <sz val="12"/>
        <rFont val="宋体"/>
        <charset val="134"/>
      </rPr>
      <t>装备做出来之后再说呗，反正我还没到</t>
    </r>
    <r>
      <rPr>
        <sz val="12"/>
        <rFont val="Cambria"/>
        <family val="1"/>
      </rPr>
      <t>-  -</t>
    </r>
    <r>
      <rPr>
        <sz val="12"/>
        <rFont val="宋体"/>
        <charset val="134"/>
      </rPr>
      <t>，等我到了再更新，我肯定比你玩的快，略略略。</t>
    </r>
  </si>
  <si>
    <r>
      <rPr>
        <b/>
        <sz val="16"/>
        <rFont val="黑体"/>
        <charset val="134"/>
      </rPr>
      <t>二．火法：火法的门派心法很好拿，因此建议火法在出窍中</t>
    </r>
  </si>
  <si>
    <r>
      <rPr>
        <b/>
        <sz val="16"/>
        <rFont val="黑体"/>
        <charset val="134"/>
      </rPr>
      <t>之后立马去拿到心法再回来继续提升境界。</t>
    </r>
  </si>
  <si>
    <r>
      <rPr>
        <sz val="12"/>
        <rFont val="Cambria"/>
        <family val="1"/>
      </rPr>
      <t xml:space="preserve">1.py </t>
    </r>
    <r>
      <rPr>
        <sz val="12"/>
        <rFont val="宋体"/>
        <charset val="134"/>
      </rPr>
      <t xml:space="preserve">一个天选令炼化一下合成正道心法（资料站查配方）。
</t>
    </r>
    <r>
      <rPr>
        <sz val="12"/>
        <color rgb="FFFF0000"/>
        <rFont val="Cambria"/>
        <family val="1"/>
      </rPr>
      <t>2.</t>
    </r>
    <r>
      <rPr>
        <sz val="12"/>
        <color rgb="FFFF0000"/>
        <rFont val="宋体"/>
        <charset val="134"/>
      </rPr>
      <t xml:space="preserve">去炼狱刷 </t>
    </r>
    <r>
      <rPr>
        <sz val="12"/>
        <color rgb="FFFF0000"/>
        <rFont val="Cambria"/>
        <family val="1"/>
      </rPr>
      <t xml:space="preserve">132  </t>
    </r>
    <r>
      <rPr>
        <sz val="12"/>
        <color rgb="FFFF0000"/>
        <rFont val="宋体"/>
        <charset val="134"/>
      </rPr>
      <t>个遗迹线索炼化两个仙府遗迹的地图，</t>
    </r>
    <r>
      <rPr>
        <sz val="12"/>
        <color rgb="FFFF0000"/>
        <rFont val="Cambria"/>
        <family val="1"/>
      </rPr>
      <t xml:space="preserve">SL  </t>
    </r>
    <r>
      <rPr>
        <sz val="12"/>
        <color rgb="FFFF0000"/>
        <rFont val="宋体"/>
        <charset val="134"/>
      </rPr>
      <t xml:space="preserve">打仙府遗迹获得仙剑奇侠传开启蜀山仙剑派。两个大佬的肝炼化成魔化练功服和魔化练功鞋（一个只勾选普通，一个勾选精英首领）。去北凉皇城打一本大黄庭一本剑仙残卷两把主副手武器，主副手洗练速度（保证穿上魔化练功服比蜀山仙剑派的怪速度快即可）带上大黄庭和加修为的装备（药师套和摸金符和魔化练功两件套）去蜀山仙剑派挂机。大黄庭 </t>
    </r>
    <r>
      <rPr>
        <sz val="12"/>
        <color rgb="FFFF0000"/>
        <rFont val="Cambria"/>
        <family val="1"/>
      </rPr>
      <t xml:space="preserve">10 </t>
    </r>
    <r>
      <rPr>
        <sz val="12"/>
        <color rgb="FFFF0000"/>
        <rFont val="宋体"/>
        <charset val="134"/>
      </rPr>
      <t xml:space="preserve">级后（很快，非常快就十级了）换上正道心法挂机。期间把仙人饵点满。
</t>
    </r>
    <r>
      <rPr>
        <sz val="12"/>
        <rFont val="Cambria"/>
        <family val="1"/>
      </rPr>
      <t>3.</t>
    </r>
    <r>
      <rPr>
        <sz val="12"/>
        <rFont val="宋体"/>
        <charset val="134"/>
      </rPr>
      <t xml:space="preserve">心法 </t>
    </r>
    <r>
      <rPr>
        <sz val="12"/>
        <rFont val="Cambria"/>
        <family val="1"/>
      </rPr>
      <t xml:space="preserve">50 </t>
    </r>
    <r>
      <rPr>
        <sz val="12"/>
        <rFont val="宋体"/>
        <charset val="134"/>
      </rPr>
      <t xml:space="preserve">级之后开启门派地图（资料站查配方），然后同样的装备和 </t>
    </r>
    <r>
      <rPr>
        <sz val="12"/>
        <rFont val="Cambria"/>
        <family val="1"/>
      </rPr>
      <t xml:space="preserve">bb </t>
    </r>
    <r>
      <rPr>
        <sz val="12"/>
        <rFont val="宋体"/>
        <charset val="134"/>
      </rPr>
      <t xml:space="preserve">挂门派图里面的聚灵阵，挂到 </t>
    </r>
    <r>
      <rPr>
        <sz val="12"/>
        <rFont val="Cambria"/>
        <family val="1"/>
      </rPr>
      <t xml:space="preserve">150 </t>
    </r>
    <r>
      <rPr>
        <sz val="12"/>
        <rFont val="宋体"/>
        <charset val="134"/>
      </rPr>
      <t xml:space="preserve">级。
</t>
    </r>
    <r>
      <rPr>
        <sz val="12"/>
        <rFont val="Cambria"/>
        <family val="1"/>
      </rPr>
      <t>4.</t>
    </r>
    <r>
      <rPr>
        <sz val="12"/>
        <rFont val="宋体"/>
        <charset val="134"/>
      </rPr>
      <t xml:space="preserve">去圣炎宗刷 </t>
    </r>
    <r>
      <rPr>
        <sz val="12"/>
        <rFont val="Cambria"/>
        <family val="1"/>
      </rPr>
      <t xml:space="preserve">50 </t>
    </r>
    <r>
      <rPr>
        <sz val="12"/>
        <rFont val="宋体"/>
        <charset val="134"/>
      </rPr>
      <t xml:space="preserve">个图鉴，然后合成祝融心法（资料站查配方）。现在你就是一名牛逼轰轰的火法了！
</t>
    </r>
    <r>
      <rPr>
        <sz val="12"/>
        <rFont val="Cambria"/>
        <family val="1"/>
      </rPr>
      <t>5.</t>
    </r>
    <r>
      <rPr>
        <sz val="12"/>
        <rFont val="宋体"/>
        <charset val="134"/>
      </rPr>
      <t xml:space="preserve">带上心法（此时有苦修套就带苦修）拿之前跑环仙灵岛剩下的元精注灵去对应幻境炼完美灵石，炼到你的第一个攻击技能灭世星陨出来后（高灵根会很快）带上灭世和星爆接着挂九幽，银河星爆出来之后换下星爆即可（前期银河星爆点个十级即可不用太多留修为点被动）。心法 </t>
    </r>
    <r>
      <rPr>
        <sz val="12"/>
        <rFont val="Cambria"/>
        <family val="1"/>
      </rPr>
      <t xml:space="preserve">40 </t>
    </r>
    <r>
      <rPr>
        <sz val="12"/>
        <rFont val="宋体"/>
        <charset val="134"/>
      </rPr>
      <t xml:space="preserve">级后所有修为用来点被动。
</t>
    </r>
    <r>
      <rPr>
        <sz val="12"/>
        <rFont val="Cambria"/>
        <family val="1"/>
      </rPr>
      <t>6.</t>
    </r>
    <r>
      <rPr>
        <sz val="12"/>
        <rFont val="宋体"/>
        <charset val="134"/>
      </rPr>
      <t>又买买买门票去地狗小店买一个小囡囡打上技能（法术型。蜕凡残躯，不动如山，法术抗体，上古法力盾）带上黄泉去打不坠之城获得安度亚空间，</t>
    </r>
    <r>
      <rPr>
        <sz val="12"/>
        <rFont val="Cambria"/>
        <family val="1"/>
      </rPr>
      <t xml:space="preserve">SL  </t>
    </r>
    <r>
      <rPr>
        <sz val="12"/>
        <rFont val="宋体"/>
        <charset val="134"/>
      </rPr>
      <t xml:space="preserve">一把 </t>
    </r>
    <r>
      <rPr>
        <sz val="12"/>
        <rFont val="Cambria"/>
        <family val="1"/>
      </rPr>
      <t>14%</t>
    </r>
    <r>
      <rPr>
        <sz val="12"/>
        <rFont val="宋体"/>
        <charset val="134"/>
      </rPr>
      <t xml:space="preserve">全伤的葬心换下陪伴你多年的光阴刀（默哀）。
</t>
    </r>
    <r>
      <rPr>
        <sz val="12"/>
        <rFont val="Cambria"/>
        <family val="1"/>
      </rPr>
      <t>7.</t>
    </r>
    <r>
      <rPr>
        <sz val="12"/>
        <rFont val="宋体"/>
        <charset val="134"/>
      </rPr>
      <t>接下来就是一直挂九幽炼完美（炼完美的时候带苦修）升境界到化神。</t>
    </r>
  </si>
  <si>
    <r>
      <rPr>
        <sz val="12"/>
        <rFont val="Cambria"/>
        <family val="1"/>
      </rPr>
      <t>8.</t>
    </r>
    <r>
      <rPr>
        <sz val="12"/>
        <rFont val="宋体"/>
        <charset val="134"/>
      </rPr>
      <t xml:space="preserve">化神初期去打异族入侵拿到惊悚的门票，去惊悚挂机，获得的惊悚宝箱 </t>
    </r>
    <r>
      <rPr>
        <sz val="12"/>
        <rFont val="Cambria"/>
        <family val="1"/>
      </rPr>
      <t xml:space="preserve">SL  </t>
    </r>
    <r>
      <rPr>
        <sz val="12"/>
        <rFont val="宋体"/>
        <charset val="134"/>
      </rPr>
      <t xml:space="preserve">一个真管钳（全伤 </t>
    </r>
    <r>
      <rPr>
        <sz val="12"/>
        <rFont val="Cambria"/>
        <family val="1"/>
      </rPr>
      <t>5%</t>
    </r>
    <r>
      <rPr>
        <sz val="12"/>
        <rFont val="宋体"/>
        <charset val="134"/>
      </rPr>
      <t xml:space="preserve">以上）洗练 </t>
    </r>
    <r>
      <rPr>
        <sz val="12"/>
        <rFont val="Cambria"/>
        <family val="1"/>
      </rPr>
      <t>18%</t>
    </r>
    <r>
      <rPr>
        <sz val="12"/>
        <rFont val="宋体"/>
        <charset val="134"/>
      </rPr>
      <t xml:space="preserve">以上法伤（越高越好）带上，再 </t>
    </r>
    <r>
      <rPr>
        <sz val="12"/>
        <rFont val="Cambria"/>
        <family val="1"/>
      </rPr>
      <t xml:space="preserve">SL </t>
    </r>
    <r>
      <rPr>
        <sz val="12"/>
        <rFont val="宋体"/>
        <charset val="134"/>
      </rPr>
      <t xml:space="preserve">一个神农项链，挂机惊悚获得的 </t>
    </r>
    <r>
      <rPr>
        <sz val="12"/>
        <rFont val="Cambria"/>
        <family val="1"/>
      </rPr>
      <t xml:space="preserve">SCP  </t>
    </r>
    <r>
      <rPr>
        <sz val="12"/>
        <rFont val="宋体"/>
        <charset val="134"/>
      </rPr>
      <t>用大灵石批量注灵炼药（</t>
    </r>
    <r>
      <rPr>
        <sz val="12"/>
        <color rgb="FFFF0000"/>
        <rFont val="宋体"/>
        <charset val="134"/>
      </rPr>
      <t xml:space="preserve">炼药时候带神农项链和静心，前期可以只勾选首领，后期 </t>
    </r>
    <r>
      <rPr>
        <sz val="12"/>
        <color rgb="FFFF0000"/>
        <rFont val="Cambria"/>
        <family val="1"/>
      </rPr>
      <t xml:space="preserve">SCP </t>
    </r>
    <r>
      <rPr>
        <sz val="12"/>
        <color rgb="FFFF0000"/>
        <rFont val="宋体"/>
        <charset val="134"/>
      </rPr>
      <t>供不应求时勾选精英首领</t>
    </r>
    <r>
      <rPr>
        <sz val="12"/>
        <rFont val="宋体"/>
        <charset val="134"/>
      </rPr>
      <t xml:space="preserve">），一路迟到化神中。此过程很漫长，无聊的小伙伴可以 </t>
    </r>
    <r>
      <rPr>
        <sz val="12"/>
        <rFont val="Cambria"/>
        <family val="1"/>
      </rPr>
      <t xml:space="preserve">SL </t>
    </r>
    <r>
      <rPr>
        <sz val="12"/>
        <rFont val="宋体"/>
        <charset val="134"/>
      </rPr>
      <t xml:space="preserve">惊悚宝箱里的龙珠玩（一般 </t>
    </r>
    <r>
      <rPr>
        <sz val="12"/>
        <rFont val="Cambria"/>
        <family val="1"/>
      </rPr>
      <t xml:space="preserve">100 </t>
    </r>
    <r>
      <rPr>
        <sz val="12"/>
        <rFont val="宋体"/>
        <charset val="134"/>
      </rPr>
      <t xml:space="preserve">个 </t>
    </r>
    <r>
      <rPr>
        <sz val="12"/>
        <rFont val="Cambria"/>
        <family val="1"/>
      </rPr>
      <t xml:space="preserve">SL </t>
    </r>
    <r>
      <rPr>
        <sz val="12"/>
        <rFont val="宋体"/>
        <charset val="134"/>
      </rPr>
      <t xml:space="preserve">一个比较合适），龙珠叠加上限 </t>
    </r>
    <r>
      <rPr>
        <sz val="12"/>
        <rFont val="Cambria"/>
        <family val="1"/>
      </rPr>
      <t xml:space="preserve">7 </t>
    </r>
    <r>
      <rPr>
        <sz val="12"/>
        <rFont val="宋体"/>
        <charset val="134"/>
      </rPr>
      <t xml:space="preserve">个，满七个后可以做成药胚留着接着获取接下来的龙珠，后期需要 </t>
    </r>
    <r>
      <rPr>
        <sz val="12"/>
        <rFont val="Cambria"/>
        <family val="1"/>
      </rPr>
      <t xml:space="preserve">21 </t>
    </r>
    <r>
      <rPr>
        <sz val="12"/>
        <rFont val="宋体"/>
        <charset val="134"/>
      </rPr>
      <t xml:space="preserve">个龙珠（三个药胚）来做神龙套。
</t>
    </r>
    <r>
      <rPr>
        <sz val="12"/>
        <rFont val="Cambria"/>
        <family val="1"/>
      </rPr>
      <t>9.</t>
    </r>
    <r>
      <rPr>
        <sz val="12"/>
        <rFont val="宋体"/>
        <charset val="134"/>
      </rPr>
      <t xml:space="preserve">化神中之后挂门派做门派套，优先做出二阶武器然后在做衣服裤子和鞋。
</t>
    </r>
    <r>
      <rPr>
        <sz val="12"/>
        <rFont val="Cambria"/>
        <family val="1"/>
      </rPr>
      <t>10.</t>
    </r>
    <r>
      <rPr>
        <sz val="12"/>
        <rFont val="宋体"/>
        <charset val="134"/>
      </rPr>
      <t>之后的事等你玩到那个时候就去群里交流吧，太复杂了没有固定的套路和攻略（可能以后会写）</t>
    </r>
  </si>
  <si>
    <r>
      <rPr>
        <b/>
        <sz val="16"/>
        <color rgb="FFFF0000"/>
        <rFont val="Arial"/>
        <family val="2"/>
      </rPr>
      <t>11.</t>
    </r>
    <r>
      <rPr>
        <b/>
        <sz val="16"/>
        <color rgb="FFFF0000"/>
        <rFont val="黑体"/>
        <charset val="134"/>
      </rPr>
      <t>最强大的攻略就是群，遇到不明白就问就完事！！！</t>
    </r>
  </si>
  <si>
    <r>
      <rPr>
        <b/>
        <sz val="16"/>
        <rFont val="宋体"/>
        <charset val="134"/>
      </rPr>
      <t>魔刀从零开始萌新攻略</t>
    </r>
  </si>
  <si>
    <r>
      <rPr>
        <sz val="14"/>
        <rFont val="Calibri"/>
        <family val="2"/>
      </rPr>
      <t xml:space="preserve">-BY  </t>
    </r>
    <r>
      <rPr>
        <sz val="14"/>
        <rFont val="宋体"/>
        <charset val="134"/>
      </rPr>
      <t>猫猫宗 代号</t>
    </r>
    <r>
      <rPr>
        <sz val="14"/>
        <rFont val="Calibri"/>
        <family val="2"/>
      </rPr>
      <t xml:space="preserve">X
</t>
    </r>
    <r>
      <rPr>
        <b/>
        <sz val="16"/>
        <color rgb="FFFF0000"/>
        <rFont val="宋体"/>
        <charset val="134"/>
      </rPr>
      <t>本人游戏水平有限，此攻略仅供萌新入门学习，仅能保证同步游戏可以顺利发展，</t>
    </r>
    <r>
      <rPr>
        <b/>
        <u/>
        <sz val="16"/>
        <color rgb="FFFF0000"/>
        <rFont val="宋体"/>
        <charset val="134"/>
      </rPr>
      <t>不代表所有流程是最佳</t>
    </r>
    <r>
      <rPr>
        <b/>
        <sz val="16"/>
        <color rgb="FFFF0000"/>
        <rFont val="宋体"/>
        <charset val="134"/>
      </rPr>
      <t>，请萌新玩家选择性使用或者采用群里大佬们的意见。</t>
    </r>
  </si>
  <si>
    <r>
      <rPr>
        <b/>
        <sz val="12"/>
        <color rgb="FF0000FF"/>
        <rFont val="宋体"/>
        <charset val="134"/>
      </rPr>
      <t>游戏版本：</t>
    </r>
    <r>
      <rPr>
        <b/>
        <sz val="12"/>
        <color rgb="FF0000FF"/>
        <rFont val="Times New Roman"/>
        <family val="1"/>
      </rPr>
      <t>1.69</t>
    </r>
  </si>
  <si>
    <r>
      <rPr>
        <sz val="12"/>
        <rFont val="宋体"/>
        <charset val="134"/>
      </rPr>
      <t xml:space="preserve">由于新手一般只玩有攻略的职业，物理职业前期只有剑修和魔刀 </t>
    </r>
    <r>
      <rPr>
        <sz val="12"/>
        <rFont val="Times New Roman"/>
        <family val="1"/>
      </rPr>
      <t xml:space="preserve">2 </t>
    </r>
    <r>
      <rPr>
        <sz val="12"/>
        <rFont val="宋体"/>
        <charset val="134"/>
      </rPr>
      <t xml:space="preserve">种可玩，虽然剑修有了非常详细的攻略，但是由于剑修前期肝度较强，导致大量的萌新在体验在本游戏的乐趣前就因为无尽的刷材料之路而弃游，所以产生了写此攻略的动机。为此专门重新建立了新号从零开始，方便萌新入门。
正式攻略之前介绍一下魔刀这个职业的特点。魔刀作为前期可玩的 </t>
    </r>
    <r>
      <rPr>
        <sz val="12"/>
        <rFont val="Times New Roman"/>
        <family val="1"/>
      </rPr>
      <t xml:space="preserve">2 </t>
    </r>
    <r>
      <rPr>
        <sz val="12"/>
        <rFont val="宋体"/>
        <charset val="134"/>
      </rPr>
      <t xml:space="preserve">种物理职业之一，优点还是比较突出的。门派功法非常容易获取，装备也是非常的便宜亲民。由于属于火系，技能就可以点火，不需要额外的点火宠，门派 </t>
    </r>
    <r>
      <rPr>
        <sz val="12"/>
        <rFont val="Times New Roman"/>
        <family val="1"/>
      </rPr>
      <t xml:space="preserve">2  </t>
    </r>
    <r>
      <rPr>
        <sz val="12"/>
        <rFont val="宋体"/>
        <charset val="134"/>
      </rPr>
      <t xml:space="preserve">阶套有
</t>
    </r>
    <r>
      <rPr>
        <sz val="12"/>
        <rFont val="Times New Roman"/>
        <family val="1"/>
      </rPr>
      <t xml:space="preserve">120 </t>
    </r>
    <r>
      <rPr>
        <sz val="12"/>
        <rFont val="宋体"/>
        <charset val="134"/>
      </rPr>
      <t>的火抗，加上高根骨的加成，前期能非常轻松的扛过自爆，由于盘古的加成，魔刀的血量也是非常高的，借用大佬的评价就是能打能抗，如果想玩盘古前期也
需要由魔刀入手，是非常适合新人上手职业。</t>
    </r>
  </si>
  <si>
    <r>
      <rPr>
        <sz val="12"/>
        <rFont val="宋体"/>
        <charset val="134"/>
      </rPr>
      <t>开始之前，去资料站下载高火亲存档能事半功倍</t>
    </r>
  </si>
  <si>
    <r>
      <rPr>
        <sz val="12"/>
        <rFont val="宋体"/>
        <charset val="134"/>
      </rPr>
      <t xml:space="preserve">然后再群文件里下载猫猫宗的 </t>
    </r>
    <r>
      <rPr>
        <sz val="12"/>
        <rFont val="Times New Roman"/>
        <family val="1"/>
      </rPr>
      <t xml:space="preserve">PY </t>
    </r>
    <r>
      <rPr>
        <sz val="12"/>
        <rFont val="宋体"/>
        <charset val="134"/>
      </rPr>
      <t xml:space="preserve">表，强推一下这个 </t>
    </r>
    <r>
      <rPr>
        <sz val="12"/>
        <rFont val="Times New Roman"/>
        <family val="1"/>
      </rPr>
      <t xml:space="preserve">PY </t>
    </r>
    <r>
      <rPr>
        <sz val="12"/>
        <rFont val="宋体"/>
        <charset val="134"/>
      </rPr>
      <t xml:space="preserve">表，里面
</t>
    </r>
    <r>
      <rPr>
        <sz val="12"/>
        <rFont val="宋体"/>
        <charset val="134"/>
      </rPr>
      <t>功能非常丰富，资料也非常的齐全。配合资料站使用最佳。</t>
    </r>
  </si>
  <si>
    <r>
      <rPr>
        <sz val="12"/>
        <rFont val="宋体"/>
        <charset val="134"/>
      </rPr>
      <t>开始之前介绍一下游戏的几种基本操作：</t>
    </r>
  </si>
  <si>
    <r>
      <rPr>
        <sz val="12"/>
        <rFont val="Times New Roman"/>
        <family val="1"/>
      </rPr>
      <t>1</t>
    </r>
    <r>
      <rPr>
        <sz val="12"/>
        <rFont val="宋体"/>
        <charset val="134"/>
      </rPr>
      <t>：存档备份</t>
    </r>
  </si>
  <si>
    <r>
      <rPr>
        <sz val="12"/>
        <rFont val="宋体"/>
        <charset val="134"/>
      </rPr>
      <t xml:space="preserve">一般进行重大操作之前，或者隔一段时间，建议进行一次存档备份，防止由于操作失误，产生不可逆的错误。打开游戏目录下的 </t>
    </r>
    <r>
      <rPr>
        <sz val="12"/>
        <rFont val="Times New Roman"/>
        <family val="1"/>
      </rPr>
      <t>MODS/</t>
    </r>
    <r>
      <rPr>
        <sz val="12"/>
        <rFont val="宋体"/>
        <charset val="134"/>
      </rPr>
      <t xml:space="preserve">轻变文件夹
</t>
    </r>
    <r>
      <rPr>
        <sz val="12"/>
        <rFont val="宋体"/>
        <charset val="134"/>
      </rPr>
      <t xml:space="preserve">里面的 </t>
    </r>
    <r>
      <rPr>
        <sz val="12"/>
        <rFont val="Times New Roman"/>
        <family val="1"/>
      </rPr>
      <t xml:space="preserve">SAVE </t>
    </r>
    <r>
      <rPr>
        <sz val="12"/>
        <rFont val="宋体"/>
        <charset val="134"/>
      </rPr>
      <t xml:space="preserve">文件夹就是游戏存档了。可以另外建立一个文件夹来定期存放你的存档，防止炸档。
</t>
    </r>
    <r>
      <rPr>
        <sz val="12"/>
        <rFont val="宋体"/>
        <charset val="134"/>
      </rPr>
      <t>建议养成经常备份存档的习惯，很多玩家由于没有备份最后身死道消。</t>
    </r>
  </si>
  <si>
    <r>
      <rPr>
        <sz val="12"/>
        <rFont val="Times New Roman"/>
        <family val="1"/>
      </rPr>
      <t>2</t>
    </r>
    <r>
      <rPr>
        <sz val="12"/>
        <rFont val="宋体"/>
        <charset val="134"/>
      </rPr>
      <t>：</t>
    </r>
    <r>
      <rPr>
        <sz val="12"/>
        <rFont val="Times New Roman"/>
        <family val="1"/>
      </rPr>
      <t xml:space="preserve">SL </t>
    </r>
    <r>
      <rPr>
        <sz val="12"/>
        <rFont val="宋体"/>
        <charset val="134"/>
      </rPr>
      <t>大法</t>
    </r>
  </si>
  <si>
    <r>
      <rPr>
        <sz val="12"/>
        <rFont val="宋体"/>
        <charset val="134"/>
      </rPr>
      <t xml:space="preserve">存档读档进行的一系列操作，称为 </t>
    </r>
    <r>
      <rPr>
        <sz val="12"/>
        <rFont val="Times New Roman"/>
        <family val="1"/>
      </rPr>
      <t xml:space="preserve">SL </t>
    </r>
    <r>
      <rPr>
        <sz val="12"/>
        <rFont val="宋体"/>
        <charset val="134"/>
      </rPr>
      <t>大法。</t>
    </r>
    <r>
      <rPr>
        <sz val="12"/>
        <rFont val="Times New Roman"/>
        <family val="1"/>
      </rPr>
      <t xml:space="preserve">SL </t>
    </r>
    <r>
      <rPr>
        <sz val="12"/>
        <rFont val="宋体"/>
        <charset val="134"/>
      </rPr>
      <t xml:space="preserve">大法算是这个游戏的最最重要的技能了，因为很多物品的稀有或者材料获取难度较大，如果最后得到的不是想要的结果，重新再做非常耗费时间，所以可以采用 </t>
    </r>
    <r>
      <rPr>
        <sz val="12"/>
        <rFont val="Times New Roman"/>
        <family val="1"/>
      </rPr>
      <t xml:space="preserve">SL </t>
    </r>
    <r>
      <rPr>
        <sz val="12"/>
        <rFont val="宋体"/>
        <charset val="134"/>
      </rPr>
      <t xml:space="preserve">的方式重复操作最后得到自己想要的结果。游戏的存档机制是小退游戏或者大退游戏，则游戏会存档，另外每隔几分钟就会自动存档一次。
</t>
    </r>
    <r>
      <rPr>
        <sz val="12"/>
        <rFont val="Times New Roman"/>
        <family val="1"/>
      </rPr>
      <t xml:space="preserve">SL </t>
    </r>
    <r>
      <rPr>
        <sz val="12"/>
        <rFont val="宋体"/>
        <charset val="134"/>
      </rPr>
      <t>大法有几种方法：</t>
    </r>
  </si>
  <si>
    <r>
      <rPr>
        <sz val="12"/>
        <rFont val="Times New Roman"/>
        <family val="1"/>
      </rPr>
      <t>1:</t>
    </r>
    <r>
      <rPr>
        <sz val="12"/>
        <rFont val="宋体"/>
        <charset val="134"/>
      </rPr>
      <t xml:space="preserve">修改只读法
</t>
    </r>
    <r>
      <rPr>
        <sz val="12"/>
        <rFont val="宋体"/>
        <charset val="134"/>
      </rPr>
      <t xml:space="preserve">将 </t>
    </r>
    <r>
      <rPr>
        <sz val="12"/>
        <rFont val="Times New Roman"/>
        <family val="1"/>
      </rPr>
      <t xml:space="preserve">SAVE </t>
    </r>
    <r>
      <rPr>
        <sz val="12"/>
        <rFont val="宋体"/>
        <charset val="134"/>
      </rPr>
      <t>文件夹勾为只读，这样无论你怎么操作最后存档都不会变化。得到自己需要的结果后，去掉只读即可。注意只读前先小退一次进行存档，再只读进行操作。另外群文件有快速只读</t>
    </r>
    <r>
      <rPr>
        <sz val="12"/>
        <rFont val="Times New Roman"/>
        <family val="1"/>
      </rPr>
      <t>/</t>
    </r>
    <r>
      <rPr>
        <sz val="12"/>
        <rFont val="宋体"/>
        <charset val="134"/>
      </rPr>
      <t xml:space="preserve">取消只读的批处理，建议熟练后再使用。切记完成操作后取消只读。只读操作虽然便捷，但是新手容易忘记勾只读或者取消勾选，非常容易产生失误，建议熟练后再使用此方法 </t>
    </r>
    <r>
      <rPr>
        <sz val="12"/>
        <rFont val="Times New Roman"/>
        <family val="1"/>
      </rPr>
      <t>SL</t>
    </r>
    <r>
      <rPr>
        <sz val="12"/>
        <rFont val="宋体"/>
        <charset val="134"/>
      </rPr>
      <t>。</t>
    </r>
  </si>
  <si>
    <r>
      <rPr>
        <sz val="12"/>
        <rFont val="Times New Roman"/>
        <family val="1"/>
      </rPr>
      <t xml:space="preserve">2 </t>
    </r>
    <r>
      <rPr>
        <sz val="12"/>
        <rFont val="宋体"/>
        <charset val="134"/>
      </rPr>
      <t xml:space="preserve">多开法：
</t>
    </r>
    <r>
      <rPr>
        <sz val="12"/>
        <rFont val="宋体"/>
        <charset val="134"/>
      </rPr>
      <t xml:space="preserve">由于游戏的机制是退出的时候存档，所以我们可以用多开法进行 </t>
    </r>
    <r>
      <rPr>
        <sz val="12"/>
        <rFont val="Times New Roman"/>
        <family val="1"/>
      </rPr>
      <t>SL</t>
    </r>
    <r>
      <rPr>
        <sz val="12"/>
        <rFont val="宋体"/>
        <charset val="134"/>
      </rPr>
      <t xml:space="preserve">。
</t>
    </r>
    <r>
      <rPr>
        <sz val="12"/>
        <rFont val="宋体"/>
        <charset val="134"/>
      </rPr>
      <t>操作前先备份一次存档，然后可以开多个游戏分别进行操作。当得到想要的结果后，先退出不需要的游戏，最后退出你需要的那个游戏存档即可。这个方法是比较稳当的方法，虽然较为麻烦一些，但是产生失误的概率较小。</t>
    </r>
  </si>
  <si>
    <r>
      <rPr>
        <sz val="12"/>
        <rFont val="宋体"/>
        <charset val="134"/>
      </rPr>
      <t xml:space="preserve">无论是用哪种方法 </t>
    </r>
    <r>
      <rPr>
        <sz val="12"/>
        <rFont val="Times New Roman"/>
        <family val="1"/>
      </rPr>
      <t>SL</t>
    </r>
    <r>
      <rPr>
        <sz val="12"/>
        <rFont val="宋体"/>
        <charset val="134"/>
      </rPr>
      <t>，新手操作前请先备份一次存档。</t>
    </r>
  </si>
  <si>
    <r>
      <rPr>
        <sz val="12"/>
        <rFont val="Times New Roman"/>
        <family val="1"/>
      </rPr>
      <t xml:space="preserve">3  </t>
    </r>
    <r>
      <rPr>
        <sz val="12"/>
        <rFont val="宋体"/>
        <charset val="134"/>
      </rPr>
      <t>游戏多开：</t>
    </r>
  </si>
  <si>
    <r>
      <rPr>
        <sz val="12"/>
        <rFont val="宋体"/>
        <charset val="134"/>
      </rPr>
      <t>游戏多开的方法非常简单，找到游戏目录下的懒人修仙传</t>
    </r>
    <r>
      <rPr>
        <sz val="12"/>
        <rFont val="Times New Roman"/>
        <family val="1"/>
      </rPr>
      <t>.EXE</t>
    </r>
    <r>
      <rPr>
        <sz val="12"/>
        <rFont val="宋体"/>
        <charset val="134"/>
      </rPr>
      <t xml:space="preserve">，再次双击即可，
</t>
    </r>
    <r>
      <rPr>
        <sz val="12"/>
        <rFont val="宋体"/>
        <charset val="134"/>
      </rPr>
      <t>由于游戏经常多开，可设置快捷方式到桌面。</t>
    </r>
  </si>
  <si>
    <r>
      <rPr>
        <sz val="12"/>
        <rFont val="宋体"/>
        <charset val="134"/>
      </rPr>
      <t xml:space="preserve">游戏一世攻略：
</t>
    </r>
    <r>
      <rPr>
        <sz val="12"/>
        <rFont val="宋体"/>
        <charset val="134"/>
      </rPr>
      <t xml:space="preserve">进入游戏，领取 </t>
    </r>
    <r>
      <rPr>
        <sz val="12"/>
        <rFont val="Times New Roman"/>
        <family val="1"/>
      </rPr>
      <t xml:space="preserve">PY </t>
    </r>
    <r>
      <rPr>
        <sz val="12"/>
        <rFont val="宋体"/>
        <charset val="134"/>
      </rPr>
      <t xml:space="preserve">表中一世领取，领取庚子鼠可以 </t>
    </r>
    <r>
      <rPr>
        <sz val="12"/>
        <rFont val="Times New Roman"/>
        <family val="1"/>
      </rPr>
      <t xml:space="preserve">SL </t>
    </r>
    <r>
      <rPr>
        <sz val="12"/>
        <rFont val="宋体"/>
        <charset val="134"/>
      </rPr>
      <t xml:space="preserve">领取法术型或者用洗灵水 </t>
    </r>
    <r>
      <rPr>
        <sz val="12"/>
        <rFont val="Times New Roman"/>
        <family val="1"/>
      </rPr>
      <t xml:space="preserve">SL </t>
    </r>
    <r>
      <rPr>
        <sz val="12"/>
        <rFont val="宋体"/>
        <charset val="134"/>
      </rPr>
      <t>成法术型。</t>
    </r>
  </si>
  <si>
    <r>
      <rPr>
        <sz val="12"/>
        <rFont val="宋体"/>
        <charset val="134"/>
      </rPr>
      <t xml:space="preserve">领取后出战用豹胎易经丸 </t>
    </r>
    <r>
      <rPr>
        <sz val="12"/>
        <rFont val="Times New Roman"/>
        <family val="1"/>
      </rPr>
      <t xml:space="preserve">SL </t>
    </r>
    <r>
      <rPr>
        <sz val="12"/>
        <rFont val="宋体"/>
        <charset val="134"/>
      </rPr>
      <t>变异。</t>
    </r>
  </si>
  <si>
    <r>
      <rPr>
        <sz val="12"/>
        <rFont val="宋体"/>
        <charset val="134"/>
      </rPr>
      <t xml:space="preserve">这 </t>
    </r>
    <r>
      <rPr>
        <sz val="12"/>
        <rFont val="Times New Roman"/>
        <family val="1"/>
      </rPr>
      <t xml:space="preserve">2 </t>
    </r>
    <r>
      <rPr>
        <sz val="12"/>
        <rFont val="宋体"/>
        <charset val="134"/>
      </rPr>
      <t xml:space="preserve">条 </t>
    </r>
    <r>
      <rPr>
        <sz val="12"/>
        <rFont val="Times New Roman"/>
        <family val="1"/>
      </rPr>
      <t xml:space="preserve">PY </t>
    </r>
    <r>
      <rPr>
        <sz val="12"/>
        <rFont val="宋体"/>
        <charset val="134"/>
      </rPr>
      <t xml:space="preserve">我准备 </t>
    </r>
    <r>
      <rPr>
        <sz val="12"/>
        <rFont val="Times New Roman"/>
        <family val="1"/>
      </rPr>
      <t xml:space="preserve">2 </t>
    </r>
    <r>
      <rPr>
        <sz val="12"/>
        <rFont val="宋体"/>
        <charset val="134"/>
      </rPr>
      <t>世领取，需要的童鞋一世也可以领取，不关键。</t>
    </r>
  </si>
  <si>
    <r>
      <rPr>
        <sz val="12"/>
        <rFont val="宋体"/>
        <charset val="134"/>
      </rPr>
      <t xml:space="preserve">然后我们需要给宠物打上指定的技能，宠物一般来说需要打上指定的技能才能最大的发挥作用。
</t>
    </r>
    <r>
      <rPr>
        <sz val="12"/>
        <rFont val="宋体"/>
        <charset val="134"/>
      </rPr>
      <t xml:space="preserve">打技能有几种方法，下面介绍适合萌新的多开 </t>
    </r>
    <r>
      <rPr>
        <sz val="12"/>
        <rFont val="Times New Roman"/>
        <family val="1"/>
      </rPr>
      <t xml:space="preserve">SL </t>
    </r>
    <r>
      <rPr>
        <sz val="12"/>
        <rFont val="宋体"/>
        <charset val="134"/>
      </rPr>
      <t>领悟法：去适合等级的地图</t>
    </r>
    <r>
      <rPr>
        <sz val="12"/>
        <rFont val="Times New Roman"/>
        <family val="1"/>
      </rPr>
      <t>----</t>
    </r>
    <r>
      <rPr>
        <sz val="12"/>
        <rFont val="宋体"/>
        <charset val="134"/>
      </rPr>
      <t>宠物出战</t>
    </r>
    <r>
      <rPr>
        <sz val="12"/>
        <rFont val="Times New Roman"/>
        <family val="1"/>
      </rPr>
      <t>-----</t>
    </r>
    <r>
      <rPr>
        <sz val="12"/>
        <rFont val="宋体"/>
        <charset val="134"/>
      </rPr>
      <t xml:space="preserve">小退存档备份
</t>
    </r>
    <r>
      <rPr>
        <sz val="12"/>
        <rFont val="宋体"/>
        <charset val="134"/>
      </rPr>
      <t xml:space="preserve">多开进入游戏（建议 </t>
    </r>
    <r>
      <rPr>
        <sz val="12"/>
        <rFont val="Times New Roman"/>
        <family val="1"/>
      </rPr>
      <t xml:space="preserve">6 </t>
    </r>
    <r>
      <rPr>
        <sz val="12"/>
        <rFont val="宋体"/>
        <charset val="134"/>
      </rPr>
      <t>开），如下图：</t>
    </r>
  </si>
  <si>
    <r>
      <rPr>
        <sz val="12"/>
        <rFont val="宋体"/>
        <charset val="134"/>
      </rPr>
      <t>宠物升级会自行领悟技能，一旦宠物有了你需要的技能，立即取消出战，依次小退其他的游戏，只留下最后这个出了需要技能的，小退重进即可。如果宠物领悟的技能不是你需要的，小退再进，再次领悟。（如果不小心出现了不想要的技能可以吃脑残片忘却，脑残片可以在毒瘴林打</t>
    </r>
    <r>
      <rPr>
        <sz val="12"/>
        <rFont val="Times New Roman"/>
        <family val="1"/>
      </rPr>
      <t>.)</t>
    </r>
  </si>
  <si>
    <r>
      <rPr>
        <sz val="12"/>
        <rFont val="宋体"/>
        <charset val="134"/>
      </rPr>
      <t xml:space="preserve">一般来说前 </t>
    </r>
    <r>
      <rPr>
        <sz val="12"/>
        <rFont val="Times New Roman"/>
        <family val="1"/>
      </rPr>
      <t xml:space="preserve">3 </t>
    </r>
    <r>
      <rPr>
        <sz val="12"/>
        <rFont val="宋体"/>
        <charset val="134"/>
      </rPr>
      <t xml:space="preserve">个技能非常容易领悟，第 </t>
    </r>
    <r>
      <rPr>
        <sz val="12"/>
        <rFont val="Times New Roman"/>
        <family val="1"/>
      </rPr>
      <t xml:space="preserve">4 </t>
    </r>
    <r>
      <rPr>
        <sz val="12"/>
        <rFont val="宋体"/>
        <charset val="134"/>
      </rPr>
      <t xml:space="preserve">个技能比较困难，可以用兽决。兽决 </t>
    </r>
    <r>
      <rPr>
        <sz val="12"/>
        <rFont val="Times New Roman"/>
        <family val="1"/>
      </rPr>
      <t>1</t>
    </r>
    <r>
      <rPr>
        <sz val="12"/>
        <rFont val="宋体"/>
        <charset val="134"/>
      </rPr>
      <t>，</t>
    </r>
    <r>
      <rPr>
        <sz val="12"/>
        <rFont val="Times New Roman"/>
        <family val="1"/>
      </rPr>
      <t xml:space="preserve">2,3,4 </t>
    </r>
    <r>
      <rPr>
        <sz val="12"/>
        <rFont val="宋体"/>
        <charset val="134"/>
      </rPr>
      <t>分别对应不同的技能，可在资料站</t>
    </r>
    <r>
      <rPr>
        <sz val="12"/>
        <rFont val="Times New Roman"/>
        <family val="1"/>
      </rPr>
      <t>-</t>
    </r>
    <r>
      <rPr>
        <sz val="12"/>
        <rFont val="宋体"/>
        <charset val="134"/>
      </rPr>
      <t>宝箱</t>
    </r>
    <r>
      <rPr>
        <sz val="12"/>
        <rFont val="Times New Roman"/>
        <family val="1"/>
      </rPr>
      <t>-</t>
    </r>
    <r>
      <rPr>
        <sz val="12"/>
        <rFont val="宋体"/>
        <charset val="134"/>
      </rPr>
      <t>搜索兽决传承玉简</t>
    </r>
    <r>
      <rPr>
        <sz val="12"/>
        <rFont val="Times New Roman"/>
        <family val="1"/>
      </rPr>
      <t>-</t>
    </r>
    <r>
      <rPr>
        <sz val="12"/>
        <rFont val="宋体"/>
        <charset val="134"/>
      </rPr>
      <t xml:space="preserve">就可以查看到。
</t>
    </r>
    <r>
      <rPr>
        <sz val="12"/>
        <rFont val="宋体"/>
        <charset val="134"/>
      </rPr>
      <t xml:space="preserve">兽决的获取还可以 </t>
    </r>
    <r>
      <rPr>
        <sz val="12"/>
        <rFont val="Times New Roman"/>
        <family val="1"/>
      </rPr>
      <t xml:space="preserve">SL </t>
    </r>
    <r>
      <rPr>
        <sz val="12"/>
        <rFont val="宋体"/>
        <charset val="134"/>
      </rPr>
      <t>灵兽坊的低级随机兽决，</t>
    </r>
    <r>
      <rPr>
        <sz val="12"/>
        <rFont val="Times New Roman"/>
        <family val="1"/>
      </rPr>
      <t xml:space="preserve">1000W </t>
    </r>
    <r>
      <rPr>
        <sz val="12"/>
        <rFont val="宋体"/>
        <charset val="134"/>
      </rPr>
      <t xml:space="preserve">一张，钱够了直接去买买买就行了。 买之前存档，如果钱花光了也没买到想要的，读档进去，不要马上买，因为这时候你再买跟上次是一样的。等待灵兽坊刷新再买就行了。
</t>
    </r>
    <r>
      <rPr>
        <sz val="12"/>
        <rFont val="宋体"/>
        <charset val="134"/>
      </rPr>
      <t xml:space="preserve">另外放生有技能的宠物达到一定次数也有概率获得宠物的技能，此方法比较
</t>
    </r>
    <r>
      <rPr>
        <sz val="12"/>
        <rFont val="宋体"/>
        <charset val="134"/>
      </rPr>
      <t>耗费时间，我也不太会，就不详细介绍了。</t>
    </r>
  </si>
  <si>
    <r>
      <rPr>
        <sz val="12"/>
        <rFont val="宋体"/>
        <charset val="134"/>
      </rPr>
      <t xml:space="preserve">领悟出狂雷怒闪，金灵体后，第 </t>
    </r>
    <r>
      <rPr>
        <sz val="12"/>
        <rFont val="Times New Roman"/>
        <family val="1"/>
      </rPr>
      <t xml:space="preserve">3 </t>
    </r>
    <r>
      <rPr>
        <sz val="12"/>
        <rFont val="宋体"/>
        <charset val="134"/>
      </rPr>
      <t xml:space="preserve">技能超级灵性或者超级暴怒都可以，
</t>
    </r>
    <r>
      <rPr>
        <sz val="12"/>
        <rFont val="宋体"/>
        <charset val="134"/>
      </rPr>
      <t xml:space="preserve">第 </t>
    </r>
    <r>
      <rPr>
        <sz val="12"/>
        <rFont val="Times New Roman"/>
        <family val="1"/>
      </rPr>
      <t xml:space="preserve">4 </t>
    </r>
    <r>
      <rPr>
        <sz val="12"/>
        <rFont val="宋体"/>
        <charset val="134"/>
      </rPr>
      <t xml:space="preserve">个技能用兽决 </t>
    </r>
    <r>
      <rPr>
        <sz val="12"/>
        <rFont val="Times New Roman"/>
        <family val="1"/>
      </rPr>
      <t xml:space="preserve">1 </t>
    </r>
    <r>
      <rPr>
        <sz val="12"/>
        <rFont val="宋体"/>
        <charset val="134"/>
      </rPr>
      <t>开出另外一个即可。</t>
    </r>
  </si>
  <si>
    <r>
      <rPr>
        <sz val="12"/>
        <rFont val="宋体"/>
        <charset val="134"/>
      </rPr>
      <t xml:space="preserve">嫌麻烦的同学领取 </t>
    </r>
    <r>
      <rPr>
        <sz val="12"/>
        <rFont val="Times New Roman"/>
        <family val="1"/>
      </rPr>
      <t xml:space="preserve">PY </t>
    </r>
    <r>
      <rPr>
        <sz val="12"/>
        <rFont val="宋体"/>
        <charset val="134"/>
      </rPr>
      <t>表一世领取中的兽决，</t>
    </r>
    <r>
      <rPr>
        <sz val="12"/>
        <rFont val="Times New Roman"/>
        <family val="1"/>
      </rPr>
      <t xml:space="preserve">SL  </t>
    </r>
    <r>
      <rPr>
        <sz val="12"/>
        <rFont val="宋体"/>
        <charset val="134"/>
      </rPr>
      <t xml:space="preserve">火灵体，爆裂火球，
</t>
    </r>
    <r>
      <rPr>
        <sz val="12"/>
        <rFont val="宋体"/>
        <charset val="134"/>
      </rPr>
      <t>超级灵性，超级暴怒。</t>
    </r>
  </si>
  <si>
    <r>
      <rPr>
        <b/>
        <sz val="18"/>
        <color rgb="FFFF0000"/>
        <rFont val="宋体"/>
        <charset val="134"/>
      </rPr>
      <t xml:space="preserve">此方法不一定适合所有人，不认同此方法可以选用其
</t>
    </r>
    <r>
      <rPr>
        <b/>
        <sz val="18"/>
        <color rgb="FFFF0000"/>
        <rFont val="宋体"/>
        <charset val="134"/>
      </rPr>
      <t>他方法。</t>
    </r>
  </si>
  <si>
    <r>
      <rPr>
        <sz val="10.5"/>
        <rFont val="宋体"/>
        <charset val="134"/>
      </rPr>
      <t xml:space="preserve">宠物技能打好后先在荒山刷一本大侠之路到 </t>
    </r>
    <r>
      <rPr>
        <sz val="10.5"/>
        <rFont val="Times New Roman"/>
        <family val="1"/>
      </rPr>
      <t xml:space="preserve">5 </t>
    </r>
    <r>
      <rPr>
        <sz val="10.5"/>
        <rFont val="宋体"/>
        <charset val="134"/>
      </rPr>
      <t xml:space="preserve">级。
</t>
    </r>
    <r>
      <rPr>
        <sz val="10.5"/>
        <rFont val="Times New Roman"/>
        <family val="1"/>
      </rPr>
      <t xml:space="preserve">PY </t>
    </r>
    <r>
      <rPr>
        <sz val="10.5"/>
        <rFont val="宋体"/>
        <charset val="134"/>
      </rPr>
      <t>给的技能书，除了</t>
    </r>
    <r>
      <rPr>
        <sz val="10.5"/>
        <color rgb="FFFF0000"/>
        <rFont val="宋体"/>
        <charset val="134"/>
      </rPr>
      <t>童稚</t>
    </r>
    <r>
      <rPr>
        <sz val="10.5"/>
        <rFont val="宋体"/>
        <charset val="134"/>
      </rPr>
      <t xml:space="preserve">都学。
</t>
    </r>
    <r>
      <rPr>
        <sz val="10.5"/>
        <rFont val="宋体"/>
        <charset val="134"/>
      </rPr>
      <t>学完的生活技能需要在蛮荒升级转世才会保留，所以先跑蛮荒吧。</t>
    </r>
  </si>
  <si>
    <r>
      <rPr>
        <sz val="10.5"/>
        <rFont val="宋体"/>
        <charset val="134"/>
      </rPr>
      <t xml:space="preserve">推图，直奔战场古墓 刷 </t>
    </r>
    <r>
      <rPr>
        <sz val="10.5"/>
        <rFont val="Calibri"/>
        <family val="2"/>
      </rPr>
      <t xml:space="preserve">3 </t>
    </r>
    <r>
      <rPr>
        <sz val="10.5"/>
        <rFont val="宋体"/>
        <charset val="134"/>
      </rPr>
      <t xml:space="preserve">个寻宝鼠。
</t>
    </r>
    <r>
      <rPr>
        <sz val="10.5"/>
        <rFont val="宋体"/>
        <charset val="134"/>
      </rPr>
      <t>刷过修罗洞，开启蛮荒，</t>
    </r>
    <r>
      <rPr>
        <sz val="10.5"/>
        <rFont val="Calibri"/>
        <family val="2"/>
      </rPr>
      <t xml:space="preserve">3 </t>
    </r>
    <r>
      <rPr>
        <sz val="10.5"/>
        <rFont val="宋体"/>
        <charset val="134"/>
      </rPr>
      <t>个寻宝鼠开始白嫖。</t>
    </r>
  </si>
  <si>
    <r>
      <rPr>
        <sz val="10.5"/>
        <rFont val="宋体"/>
        <charset val="134"/>
      </rPr>
      <t xml:space="preserve">向下推图到东海渔村，刷一本天工造物。
</t>
    </r>
    <r>
      <rPr>
        <sz val="10.5"/>
        <rFont val="宋体"/>
        <charset val="134"/>
      </rPr>
      <t>学天工造物后，强化垃圾装备破碎就可以增加经验。</t>
    </r>
    <r>
      <rPr>
        <sz val="10.5"/>
        <rFont val="Calibri"/>
        <family val="2"/>
      </rPr>
      <t xml:space="preserve">5 </t>
    </r>
    <r>
      <rPr>
        <sz val="10.5"/>
        <rFont val="宋体"/>
        <charset val="134"/>
      </rPr>
      <t>级后再学童稚。</t>
    </r>
  </si>
  <si>
    <r>
      <rPr>
        <sz val="10.5"/>
        <rFont val="宋体"/>
        <charset val="134"/>
      </rPr>
      <t xml:space="preserve">鬼门关刷一本土系功法，学到 </t>
    </r>
    <r>
      <rPr>
        <sz val="10.5"/>
        <rFont val="Calibri"/>
        <family val="2"/>
      </rPr>
      <t xml:space="preserve">8 </t>
    </r>
    <r>
      <rPr>
        <sz val="10.5"/>
        <rFont val="宋体"/>
        <charset val="134"/>
      </rPr>
      <t xml:space="preserve">级出血雾护身，并装备。土匪窝刷火系功法，学出大火球。
</t>
    </r>
    <r>
      <rPr>
        <sz val="10.5"/>
        <rFont val="宋体"/>
        <charset val="134"/>
      </rPr>
      <t xml:space="preserve">望月峰刷 御兽决 装备上。仙踪镇刷 坊市凭证
</t>
    </r>
    <r>
      <rPr>
        <sz val="10.5"/>
        <rFont val="宋体"/>
        <charset val="134"/>
      </rPr>
      <t xml:space="preserve">开始做经验套装：
</t>
    </r>
    <r>
      <rPr>
        <sz val="10.5"/>
        <rFont val="宋体"/>
        <charset val="134"/>
      </rPr>
      <t xml:space="preserve">龟仙试炼刷练功鞋，练功服孤魂岭   药师吊坠
</t>
    </r>
    <r>
      <rPr>
        <sz val="10.5"/>
        <rFont val="宋体"/>
        <charset val="134"/>
      </rPr>
      <t>血色沙漠 药师指环仙墓  真</t>
    </r>
    <r>
      <rPr>
        <sz val="10.5"/>
        <rFont val="Calibri"/>
        <family val="2"/>
      </rPr>
      <t>*</t>
    </r>
    <r>
      <rPr>
        <sz val="10.5"/>
        <rFont val="宋体"/>
        <charset val="134"/>
      </rPr>
      <t xml:space="preserve">发丘印
</t>
    </r>
    <r>
      <rPr>
        <sz val="10.5"/>
        <rFont val="宋体"/>
        <charset val="134"/>
      </rPr>
      <t xml:space="preserve">古魔战场刷 修仙捷径并学习 能升多少升多少
</t>
    </r>
    <r>
      <rPr>
        <sz val="10.5"/>
        <rFont val="宋体"/>
        <charset val="134"/>
      </rPr>
      <t>装备修为套</t>
    </r>
  </si>
  <si>
    <r>
      <rPr>
        <sz val="10.5"/>
        <rFont val="宋体"/>
        <charset val="134"/>
      </rPr>
      <t xml:space="preserve">试炼地挂机
</t>
    </r>
    <r>
      <rPr>
        <sz val="10.5"/>
        <rFont val="宋体"/>
        <charset val="134"/>
      </rPr>
      <t xml:space="preserve">挂机补满灵根到 </t>
    </r>
    <r>
      <rPr>
        <sz val="10.5"/>
        <rFont val="Calibri"/>
        <family val="2"/>
      </rPr>
      <t>100</t>
    </r>
    <r>
      <rPr>
        <sz val="10.5"/>
        <rFont val="宋体"/>
        <charset val="134"/>
      </rPr>
      <t xml:space="preserve">。
</t>
    </r>
    <r>
      <rPr>
        <sz val="10.5"/>
        <rFont val="宋体"/>
        <charset val="134"/>
      </rPr>
      <t xml:space="preserve">刷黄泉路刷出 </t>
    </r>
    <r>
      <rPr>
        <sz val="10.5"/>
        <rFont val="Calibri"/>
        <family val="2"/>
      </rPr>
      <t xml:space="preserve">99 </t>
    </r>
    <r>
      <rPr>
        <sz val="10.5"/>
        <rFont val="宋体"/>
        <charset val="134"/>
      </rPr>
      <t>个曼陀罗。去坊市换洞府指引图开启洞府。</t>
    </r>
  </si>
  <si>
    <r>
      <rPr>
        <sz val="10.5"/>
        <rFont val="宋体"/>
        <charset val="134"/>
      </rPr>
      <t xml:space="preserve">药王谷刷药王谷残图去药王秘库刷一本（药王宝典）并刷出 </t>
    </r>
    <r>
      <rPr>
        <sz val="10.5"/>
        <rFont val="Calibri"/>
        <family val="2"/>
      </rPr>
      <t xml:space="preserve">30 </t>
    </r>
    <r>
      <rPr>
        <sz val="10.5"/>
        <rFont val="宋体"/>
        <charset val="134"/>
      </rPr>
      <t xml:space="preserve">个黄灵液。
</t>
    </r>
    <r>
      <rPr>
        <sz val="10.5"/>
        <rFont val="宋体"/>
        <charset val="134"/>
      </rPr>
      <t xml:space="preserve">化神宝库刷一本百草经。  神农百草 </t>
    </r>
    <r>
      <rPr>
        <sz val="10.5"/>
        <rFont val="Calibri"/>
        <family val="2"/>
      </rPr>
      <t xml:space="preserve">2 </t>
    </r>
    <r>
      <rPr>
        <sz val="10.5"/>
        <rFont val="宋体"/>
        <charset val="134"/>
      </rPr>
      <t xml:space="preserve">个技能转世会保留，挂机的时候可以随便练练药。玄火宗刷出 </t>
    </r>
    <r>
      <rPr>
        <sz val="10.5"/>
        <rFont val="Calibri"/>
        <family val="2"/>
      </rPr>
      <t xml:space="preserve">30 </t>
    </r>
    <r>
      <rPr>
        <sz val="10.5"/>
        <rFont val="宋体"/>
        <charset val="134"/>
      </rPr>
      <t xml:space="preserve">个玄魂明露。然后升级洞府灵气。
</t>
    </r>
    <r>
      <rPr>
        <sz val="10.5"/>
        <rFont val="Calibri"/>
        <family val="2"/>
      </rPr>
      <t xml:space="preserve">200 </t>
    </r>
    <r>
      <rPr>
        <sz val="10.5"/>
        <rFont val="宋体"/>
        <charset val="134"/>
      </rPr>
      <t xml:space="preserve">粽叶洞府天工坊合成 </t>
    </r>
    <r>
      <rPr>
        <sz val="10.5"/>
        <rFont val="Calibri"/>
        <family val="2"/>
      </rPr>
      <t xml:space="preserve">1 </t>
    </r>
    <r>
      <rPr>
        <sz val="10.5"/>
        <rFont val="宋体"/>
        <charset val="134"/>
      </rPr>
      <t xml:space="preserve">个一品造化牌卖掉获得 </t>
    </r>
    <r>
      <rPr>
        <sz val="10.5"/>
        <rFont val="Calibri"/>
        <family val="2"/>
      </rPr>
      <t xml:space="preserve">10E </t>
    </r>
    <r>
      <rPr>
        <sz val="10.5"/>
        <rFont val="宋体"/>
        <charset val="134"/>
      </rPr>
      <t>金币。</t>
    </r>
  </si>
  <si>
    <r>
      <rPr>
        <sz val="10.5"/>
        <rFont val="宋体"/>
        <charset val="134"/>
      </rPr>
      <t xml:space="preserve">借用乐正肥大佬的数据表，刷出 </t>
    </r>
    <r>
      <rPr>
        <sz val="10.5"/>
        <rFont val="Calibri"/>
        <family val="2"/>
      </rPr>
      <t xml:space="preserve">24 </t>
    </r>
    <r>
      <rPr>
        <sz val="10.5"/>
        <rFont val="宋体"/>
        <charset val="134"/>
      </rPr>
      <t>个深埋。</t>
    </r>
  </si>
  <si>
    <r>
      <rPr>
        <sz val="10.5"/>
        <rFont val="宋体"/>
        <charset val="134"/>
      </rPr>
      <t xml:space="preserve">如果想要 </t>
    </r>
    <r>
      <rPr>
        <sz val="10.5"/>
        <rFont val="Calibri"/>
        <family val="2"/>
      </rPr>
      <t xml:space="preserve">1 </t>
    </r>
    <r>
      <rPr>
        <sz val="10.5"/>
        <rFont val="宋体"/>
        <charset val="134"/>
      </rPr>
      <t xml:space="preserve">世做清风霸刀，可以领取 </t>
    </r>
    <r>
      <rPr>
        <sz val="10.5"/>
        <rFont val="Calibri"/>
        <family val="2"/>
      </rPr>
      <t xml:space="preserve">PY </t>
    </r>
    <r>
      <rPr>
        <sz val="10.5"/>
        <rFont val="宋体"/>
        <charset val="134"/>
      </rPr>
      <t xml:space="preserve">里的六届通宝去天道钱庄换取善功。需要升级到出
</t>
    </r>
    <r>
      <rPr>
        <sz val="10.5"/>
        <rFont val="宋体"/>
        <charset val="134"/>
      </rPr>
      <t xml:space="preserve">窍初，进度会比 </t>
    </r>
    <r>
      <rPr>
        <sz val="10.5"/>
        <rFont val="Calibri"/>
        <family val="2"/>
      </rPr>
      <t xml:space="preserve">2 </t>
    </r>
    <r>
      <rPr>
        <sz val="10.5"/>
        <rFont val="宋体"/>
        <charset val="134"/>
      </rPr>
      <t xml:space="preserve">世清风慢 </t>
    </r>
    <r>
      <rPr>
        <sz val="10.5"/>
        <rFont val="Calibri"/>
        <family val="2"/>
      </rPr>
      <t xml:space="preserve">2 </t>
    </r>
    <r>
      <rPr>
        <sz val="10.5"/>
        <rFont val="宋体"/>
        <charset val="134"/>
      </rPr>
      <t>天左右，这里就不展开了，肝帝小伙伴们自行了解。</t>
    </r>
  </si>
  <si>
    <r>
      <rPr>
        <sz val="10.5"/>
        <rFont val="Calibri"/>
        <family val="2"/>
      </rPr>
      <t xml:space="preserve">24 </t>
    </r>
    <r>
      <rPr>
        <sz val="10.5"/>
        <rFont val="宋体"/>
        <charset val="134"/>
      </rPr>
      <t xml:space="preserve">个深埋 </t>
    </r>
    <r>
      <rPr>
        <sz val="10.5"/>
        <rFont val="Calibri"/>
        <family val="2"/>
      </rPr>
      <t xml:space="preserve">SL </t>
    </r>
    <r>
      <rPr>
        <sz val="10.5"/>
        <rFont val="宋体"/>
        <charset val="134"/>
      </rPr>
      <t xml:space="preserve">出 </t>
    </r>
    <r>
      <rPr>
        <sz val="10.5"/>
        <rFont val="Calibri"/>
        <family val="2"/>
      </rPr>
      <t xml:space="preserve">24 </t>
    </r>
    <r>
      <rPr>
        <sz val="10.5"/>
        <rFont val="宋体"/>
        <charset val="134"/>
      </rPr>
      <t xml:space="preserve">个聚宝盆，
</t>
    </r>
    <r>
      <rPr>
        <sz val="10.5"/>
        <rFont val="Calibri"/>
        <family val="2"/>
      </rPr>
      <t xml:space="preserve">PY       </t>
    </r>
    <r>
      <rPr>
        <sz val="10.5"/>
        <rFont val="宋体"/>
        <charset val="134"/>
      </rPr>
      <t xml:space="preserve">我要善功                 获得一个善功
</t>
    </r>
    <r>
      <rPr>
        <sz val="10.5"/>
        <rFont val="Calibri"/>
        <family val="2"/>
      </rPr>
      <t xml:space="preserve">100 </t>
    </r>
    <r>
      <rPr>
        <sz val="10.5"/>
        <rFont val="宋体"/>
        <charset val="134"/>
      </rPr>
      <t xml:space="preserve">个善功                获得物品 </t>
    </r>
    <r>
      <rPr>
        <sz val="10.5"/>
        <rFont val="Calibri"/>
        <family val="2"/>
      </rPr>
      <t xml:space="preserve">100 </t>
    </r>
    <r>
      <rPr>
        <sz val="10.5"/>
        <rFont val="宋体"/>
        <charset val="134"/>
      </rPr>
      <t xml:space="preserve">个善功
</t>
    </r>
    <r>
      <rPr>
        <sz val="10.5"/>
        <rFont val="宋体"/>
        <charset val="134"/>
      </rPr>
      <t xml:space="preserve">又送 </t>
    </r>
    <r>
      <rPr>
        <sz val="10.5"/>
        <rFont val="Calibri"/>
        <family val="2"/>
      </rPr>
      <t xml:space="preserve">100 </t>
    </r>
    <r>
      <rPr>
        <sz val="10.5"/>
        <rFont val="宋体"/>
        <charset val="134"/>
      </rPr>
      <t xml:space="preserve">个善功           获得物品 </t>
    </r>
    <r>
      <rPr>
        <sz val="10.5"/>
        <rFont val="Calibri"/>
        <family val="2"/>
      </rPr>
      <t xml:space="preserve">100 </t>
    </r>
    <r>
      <rPr>
        <sz val="10.5"/>
        <rFont val="宋体"/>
        <charset val="134"/>
      </rPr>
      <t>个善功</t>
    </r>
  </si>
  <si>
    <r>
      <rPr>
        <sz val="10.5"/>
        <rFont val="宋体"/>
        <charset val="134"/>
      </rPr>
      <t xml:space="preserve">天工坊  聚宝盆加一个善功   合成 </t>
    </r>
    <r>
      <rPr>
        <sz val="10.5"/>
        <rFont val="Calibri"/>
        <family val="2"/>
      </rPr>
      <t xml:space="preserve">5 </t>
    </r>
    <r>
      <rPr>
        <sz val="10.5"/>
        <rFont val="宋体"/>
        <charset val="134"/>
      </rPr>
      <t xml:space="preserve">个善功
</t>
    </r>
    <r>
      <rPr>
        <sz val="10.5"/>
        <rFont val="Calibri"/>
        <family val="2"/>
      </rPr>
      <t xml:space="preserve">90 </t>
    </r>
    <r>
      <rPr>
        <sz val="10.5"/>
        <rFont val="宋体"/>
        <charset val="134"/>
      </rPr>
      <t xml:space="preserve">个善功加物品 </t>
    </r>
    <r>
      <rPr>
        <sz val="10.5"/>
        <rFont val="Calibri"/>
        <family val="2"/>
      </rPr>
      <t xml:space="preserve">100 </t>
    </r>
    <r>
      <rPr>
        <sz val="10.5"/>
        <rFont val="宋体"/>
        <charset val="134"/>
      </rPr>
      <t xml:space="preserve">个善功   合成 </t>
    </r>
    <r>
      <rPr>
        <sz val="10.5"/>
        <rFont val="Calibri"/>
        <family val="2"/>
      </rPr>
      <t xml:space="preserve">100 </t>
    </r>
    <r>
      <rPr>
        <sz val="10.5"/>
        <rFont val="宋体"/>
        <charset val="134"/>
      </rPr>
      <t xml:space="preserve">善功
</t>
    </r>
    <r>
      <rPr>
        <sz val="10.5"/>
        <rFont val="宋体"/>
        <charset val="134"/>
      </rPr>
      <t xml:space="preserve">凑够 </t>
    </r>
    <r>
      <rPr>
        <sz val="10.5"/>
        <rFont val="Calibri"/>
        <family val="2"/>
      </rPr>
      <t xml:space="preserve">116 </t>
    </r>
    <r>
      <rPr>
        <sz val="10.5"/>
        <rFont val="宋体"/>
        <charset val="134"/>
      </rPr>
      <t>个善功</t>
    </r>
  </si>
  <si>
    <r>
      <rPr>
        <sz val="10.5"/>
        <rFont val="宋体"/>
        <charset val="134"/>
      </rPr>
      <t>此时差不多有</t>
    </r>
    <r>
      <rPr>
        <sz val="10.5"/>
        <rFont val="Calibri"/>
        <family val="2"/>
      </rPr>
      <t xml:space="preserve">600 </t>
    </r>
    <r>
      <rPr>
        <sz val="10.5"/>
        <rFont val="宋体"/>
        <charset val="134"/>
      </rPr>
      <t>粽叶了 ，如果不够可以</t>
    </r>
    <r>
      <rPr>
        <sz val="10.5"/>
        <rFont val="Calibri"/>
        <family val="2"/>
      </rPr>
      <t xml:space="preserve">PY </t>
    </r>
    <r>
      <rPr>
        <sz val="10.5"/>
        <rFont val="宋体"/>
        <charset val="134"/>
      </rPr>
      <t xml:space="preserve">领取一些补足 </t>
    </r>
    <r>
      <rPr>
        <sz val="10.5"/>
        <rFont val="Calibri"/>
        <family val="2"/>
      </rPr>
      <t xml:space="preserve">600 </t>
    </r>
    <r>
      <rPr>
        <sz val="10.5"/>
        <rFont val="宋体"/>
        <charset val="134"/>
      </rPr>
      <t>个洞府天工坊合成一个福袋。</t>
    </r>
  </si>
  <si>
    <r>
      <rPr>
        <sz val="11"/>
        <rFont val="宋体"/>
        <charset val="134"/>
      </rPr>
      <t xml:space="preserve">开工大吉              粽叶×99 你要什么馅儿的        粽叶×99 又要增加一波隐藏 py 啦 粽叶 X 100 
</t>
    </r>
    <r>
      <rPr>
        <sz val="11"/>
        <rFont val="宋体"/>
        <charset val="134"/>
      </rPr>
      <t xml:space="preserve">轻变 MOD 二周年拉      粽叶×233 负面情绪×233 
</t>
    </r>
    <r>
      <rPr>
        <sz val="11"/>
        <rFont val="宋体"/>
        <charset val="134"/>
      </rPr>
      <t xml:space="preserve"> 
</t>
    </r>
    <r>
      <rPr>
        <sz val="11"/>
        <rFont val="宋体"/>
        <charset val="134"/>
      </rPr>
      <t xml:space="preserve">因为接下来要进行一系列的 SL 操作，一旦操作失误容易前功尽弃，请一定做一个备份存档。 
</t>
    </r>
    <r>
      <rPr>
        <sz val="11"/>
        <rFont val="宋体"/>
        <charset val="134"/>
      </rPr>
      <t xml:space="preserve"> 
</t>
    </r>
    <r>
      <rPr>
        <sz val="11"/>
        <rFont val="宋体"/>
        <charset val="134"/>
      </rPr>
      <t xml:space="preserve">福袋 SL 一个六道宝箱 
</t>
    </r>
    <r>
      <rPr>
        <sz val="11"/>
        <rFont val="宋体"/>
        <charset val="134"/>
      </rPr>
      <t xml:space="preserve">六道宝箱 SL  六道召集令 
</t>
    </r>
    <r>
      <rPr>
        <sz val="11"/>
        <rFont val="宋体"/>
        <charset val="134"/>
      </rPr>
      <t xml:space="preserve">使用六道召集令进入里世界-六道商店。看看有没有上古宝藏，没有就退出 SL。 
</t>
    </r>
    <r>
      <rPr>
        <sz val="11"/>
        <rFont val="宋体"/>
        <charset val="134"/>
      </rPr>
      <t xml:space="preserve">最后上古宝藏 SL 出 霸王 
</t>
    </r>
    <r>
      <rPr>
        <sz val="11"/>
        <rFont val="宋体"/>
        <charset val="134"/>
      </rPr>
      <t xml:space="preserve">霸王绝刀 加上 50 善功  合成霸王绝刀 * 解封 要求第一条属性有近战 24% 
</t>
    </r>
    <r>
      <rPr>
        <sz val="11"/>
        <rFont val="宋体"/>
        <charset val="134"/>
      </rPr>
      <t xml:space="preserve">然后去地火洗练最后一条属性为近战伤害，最高为 19% 
</t>
    </r>
    <r>
      <rPr>
        <sz val="11"/>
        <rFont val="宋体"/>
        <charset val="134"/>
      </rPr>
      <t xml:space="preserve">没洗出近战伤害可以先用物理攻击，地火每 6 小时恢复满，可以隔一段时间去洗一次。 
</t>
    </r>
    <r>
      <rPr>
        <sz val="11"/>
        <rFont val="宋体"/>
        <charset val="134"/>
      </rPr>
      <t xml:space="preserve"> 
</t>
    </r>
    <r>
      <rPr>
        <sz val="11"/>
        <rFont val="宋体"/>
        <charset val="134"/>
      </rPr>
      <t xml:space="preserve">再去坊市 1000W 买一个认真的秃头，天工坊合成认真的教练。 
</t>
    </r>
    <r>
      <rPr>
        <sz val="11"/>
        <rFont val="宋体"/>
        <charset val="134"/>
      </rPr>
      <t>法术型  洗变异  然后 SL 出 4 技能。</t>
    </r>
    <r>
      <rPr>
        <sz val="10.5"/>
        <rFont val="宋体"/>
        <charset val="134"/>
      </rPr>
      <t>多出来的钱灵兽坊或者坊市买豹胎易经丸，把庚子鼠和教练的成长吃满上限。</t>
    </r>
  </si>
  <si>
    <r>
      <rPr>
        <sz val="11"/>
        <rFont val="宋体"/>
        <charset val="134"/>
      </rPr>
      <t xml:space="preserve">超级法力盾  超级灵泉  不动如山  帝王引擎              </t>
    </r>
    <r>
      <rPr>
        <sz val="10.5"/>
        <rFont val="宋体"/>
        <charset val="134"/>
      </rPr>
      <t>。</t>
    </r>
  </si>
  <si>
    <r>
      <rPr>
        <sz val="10.5"/>
        <rFont val="Calibri"/>
        <family val="2"/>
      </rPr>
      <t xml:space="preserve">1 </t>
    </r>
    <r>
      <rPr>
        <sz val="10.5"/>
        <rFont val="宋体"/>
        <charset val="134"/>
      </rPr>
      <t xml:space="preserve">世准备完毕，准备转世。
</t>
    </r>
    <r>
      <rPr>
        <sz val="10.5"/>
        <rFont val="宋体"/>
        <charset val="134"/>
      </rPr>
      <t xml:space="preserve">无尽寒渊刷寒渊宝箱  开出黑市邀请函
</t>
    </r>
    <r>
      <rPr>
        <sz val="10.5"/>
        <rFont val="宋体"/>
        <charset val="134"/>
      </rPr>
      <t xml:space="preserve">去黑市买冥币刷奈何桥，刷出 孟婆汤，九圣散，天不老，九转还魂丹，阴阳草。
</t>
    </r>
    <r>
      <rPr>
        <sz val="10.5"/>
        <rFont val="宋体"/>
        <charset val="134"/>
      </rPr>
      <t xml:space="preserve">准备转世。仓库点升级格子，庚子鼠出战，寻宝鼠和教练放入仓库，霸刀，练功装放入仓库，开启所有能开启的箱子，有属性药的都吃掉。
</t>
    </r>
    <r>
      <rPr>
        <sz val="10.5"/>
        <rFont val="宋体"/>
        <charset val="134"/>
      </rPr>
      <t>做好存档备份就可以喝下孟婆汤转世了。</t>
    </r>
  </si>
  <si>
    <r>
      <rPr>
        <sz val="24"/>
        <rFont val="Calibri"/>
        <family val="2"/>
      </rPr>
      <t xml:space="preserve">2 </t>
    </r>
    <r>
      <rPr>
        <sz val="24"/>
        <rFont val="宋体"/>
        <charset val="134"/>
      </rPr>
      <t>世攻略：</t>
    </r>
  </si>
  <si>
    <r>
      <rPr>
        <sz val="10.5"/>
        <rFont val="Calibri"/>
        <family val="2"/>
      </rPr>
      <t xml:space="preserve">2 </t>
    </r>
    <r>
      <rPr>
        <sz val="10.5"/>
        <rFont val="宋体"/>
        <charset val="134"/>
      </rPr>
      <t>世</t>
    </r>
    <r>
      <rPr>
        <sz val="10.5"/>
        <rFont val="Calibri"/>
        <family val="2"/>
      </rPr>
      <t xml:space="preserve">PY </t>
    </r>
    <r>
      <rPr>
        <sz val="10.5"/>
        <rFont val="宋体"/>
        <charset val="134"/>
      </rPr>
      <t xml:space="preserve">一顿领。特别重要的先不要领。（下图所示先不要领）
</t>
    </r>
    <r>
      <rPr>
        <sz val="10.5"/>
        <rFont val="宋体"/>
        <charset val="134"/>
      </rPr>
      <t>注：</t>
    </r>
    <r>
      <rPr>
        <sz val="10.5"/>
        <rFont val="Calibri"/>
        <family val="2"/>
      </rPr>
      <t xml:space="preserve">PY </t>
    </r>
    <r>
      <rPr>
        <sz val="10.5"/>
        <rFont val="宋体"/>
        <charset val="134"/>
      </rPr>
      <t>里的护肝和深埋都用来开聚宝盆合中品灵晶收益最大，可以留一部分合聘礼用。</t>
    </r>
  </si>
  <si>
    <r>
      <rPr>
        <sz val="10.5"/>
        <rFont val="宋体"/>
        <charset val="134"/>
      </rPr>
      <t xml:space="preserve">领完后把天赐丹和超级天赐丹都吃了。其他的东西先锁住。开启洞府，取出装备宠物。
</t>
    </r>
    <r>
      <rPr>
        <sz val="10.5"/>
        <rFont val="宋体"/>
        <charset val="134"/>
      </rPr>
      <t xml:space="preserve">打出金木水火土五本基础功法各 </t>
    </r>
    <r>
      <rPr>
        <sz val="10.5"/>
        <rFont val="Calibri"/>
        <family val="2"/>
      </rPr>
      <t xml:space="preserve">2 </t>
    </r>
    <r>
      <rPr>
        <sz val="10.5"/>
        <rFont val="宋体"/>
        <charset val="134"/>
      </rPr>
      <t xml:space="preserve">本，各学一本，剩下的 </t>
    </r>
    <r>
      <rPr>
        <sz val="10.5"/>
        <rFont val="Calibri"/>
        <family val="2"/>
      </rPr>
      <t xml:space="preserve">5 </t>
    </r>
    <r>
      <rPr>
        <sz val="10.5"/>
        <rFont val="宋体"/>
        <charset val="134"/>
      </rPr>
      <t xml:space="preserve">本天工坊合一本仙人指路学习。
</t>
    </r>
    <r>
      <rPr>
        <sz val="10.5"/>
        <rFont val="宋体"/>
        <charset val="134"/>
      </rPr>
      <t xml:space="preserve">仙人指路学的御剑诀到 </t>
    </r>
    <r>
      <rPr>
        <sz val="10.5"/>
        <rFont val="Calibri"/>
        <family val="2"/>
      </rPr>
      <t xml:space="preserve">40 </t>
    </r>
    <r>
      <rPr>
        <sz val="10.5"/>
        <rFont val="宋体"/>
        <charset val="134"/>
      </rPr>
      <t xml:space="preserve">级的被动灵气锻体对魔刀的提升非常大，先练起来。
</t>
    </r>
    <r>
      <rPr>
        <sz val="10.5"/>
        <rFont val="宋体"/>
        <charset val="134"/>
      </rPr>
      <t>一路杀一路烧，先把蛮荒开出来，</t>
    </r>
    <r>
      <rPr>
        <sz val="10.5"/>
        <rFont val="Calibri"/>
        <family val="2"/>
      </rPr>
      <t xml:space="preserve">3 </t>
    </r>
    <r>
      <rPr>
        <sz val="10.5"/>
        <rFont val="宋体"/>
        <charset val="134"/>
      </rPr>
      <t xml:space="preserve">个寻宝鼠白嫖。蛮荒勤快点跑，加上 </t>
    </r>
    <r>
      <rPr>
        <sz val="10.5"/>
        <rFont val="Calibri"/>
        <family val="2"/>
      </rPr>
      <t xml:space="preserve">PY </t>
    </r>
    <r>
      <rPr>
        <sz val="10.5"/>
        <rFont val="宋体"/>
        <charset val="134"/>
      </rPr>
      <t>送的高级灵谷，蛮荒宝箱可以</t>
    </r>
    <r>
      <rPr>
        <sz val="10.5"/>
        <rFont val="Calibri"/>
        <family val="2"/>
      </rPr>
      <t xml:space="preserve">SL </t>
    </r>
    <r>
      <rPr>
        <sz val="10.5"/>
        <rFont val="宋体"/>
        <charset val="134"/>
      </rPr>
      <t>也可以随缘开，凑够</t>
    </r>
    <r>
      <rPr>
        <sz val="10.5"/>
        <rFont val="Calibri"/>
        <family val="2"/>
      </rPr>
      <t xml:space="preserve">99 </t>
    </r>
    <r>
      <rPr>
        <sz val="10.5"/>
        <rFont val="宋体"/>
        <charset val="134"/>
      </rPr>
      <t xml:space="preserve">个高级灵谷天工坊合高级灵谷种植就可以种起来了。存上 </t>
    </r>
    <r>
      <rPr>
        <sz val="10.5"/>
        <rFont val="Calibri"/>
        <family val="2"/>
      </rPr>
      <t xml:space="preserve">297 </t>
    </r>
    <r>
      <rPr>
        <sz val="10.5"/>
        <rFont val="宋体"/>
        <charset val="134"/>
      </rPr>
      <t xml:space="preserve">个高级灵谷，然后多的每次宠物带几个跑就行了。前期能获得很多需要资源。
</t>
    </r>
    <r>
      <rPr>
        <sz val="10.5"/>
        <rFont val="宋体"/>
        <charset val="134"/>
      </rPr>
      <t xml:space="preserve">沿路开地图学技能，不急着挖深埋，打出技能书就可以了。把技能能升级的都升级了，除了雷震，这个技能太费修为且目前没什么用处。
</t>
    </r>
    <r>
      <rPr>
        <sz val="10.5"/>
        <color rgb="FFFF0000"/>
        <rFont val="宋体"/>
        <charset val="134"/>
      </rPr>
      <t>修炼点先不要加，属性药和寿命药也先不要吃</t>
    </r>
    <r>
      <rPr>
        <sz val="10.5"/>
        <rFont val="宋体"/>
        <charset val="134"/>
      </rPr>
      <t xml:space="preserve">，打到的境界药吃掉，一直吃到筑基初期。带上御兽决，挂机时间屋刷残破的仙囊，开出光阴刀和八九玄功。
</t>
    </r>
    <r>
      <rPr>
        <sz val="10.5"/>
        <rFont val="宋体"/>
        <charset val="134"/>
      </rPr>
      <t xml:space="preserve">实测比较难开，可以多刷点一起 </t>
    </r>
    <r>
      <rPr>
        <sz val="10.5"/>
        <rFont val="Calibri"/>
        <family val="2"/>
      </rPr>
      <t xml:space="preserve">SL </t>
    </r>
    <r>
      <rPr>
        <sz val="10.5"/>
        <rFont val="宋体"/>
        <charset val="134"/>
      </rPr>
      <t>开。</t>
    </r>
  </si>
  <si>
    <r>
      <rPr>
        <sz val="10.5"/>
        <rFont val="宋体"/>
        <charset val="134"/>
      </rPr>
      <t>开好后开地图到天枢试炼挂机，先把庚子鼠等级练上来。</t>
    </r>
  </si>
  <si>
    <r>
      <rPr>
        <sz val="10.5"/>
        <rFont val="Calibri"/>
        <family val="2"/>
      </rPr>
      <t xml:space="preserve">230 </t>
    </r>
    <r>
      <rPr>
        <sz val="10.5"/>
        <rFont val="宋体"/>
        <charset val="134"/>
      </rPr>
      <t>级左右就可以转战炼狱了。</t>
    </r>
  </si>
  <si>
    <r>
      <rPr>
        <sz val="10.5"/>
        <rFont val="Calibri"/>
        <family val="2"/>
      </rPr>
      <t xml:space="preserve">350 </t>
    </r>
    <r>
      <rPr>
        <sz val="10.5"/>
        <rFont val="宋体"/>
        <charset val="134"/>
      </rPr>
      <t xml:space="preserve">级左右，换上木系功法，木系功法 </t>
    </r>
    <r>
      <rPr>
        <sz val="10.5"/>
        <rFont val="Calibri"/>
        <family val="2"/>
      </rPr>
      <t xml:space="preserve">20  </t>
    </r>
    <r>
      <rPr>
        <sz val="10.5"/>
        <rFont val="宋体"/>
        <charset val="134"/>
      </rPr>
      <t xml:space="preserve">级学习八九玄功。古魔战场的修仙捷径，学了能
</t>
    </r>
    <r>
      <rPr>
        <sz val="10.5"/>
        <rFont val="宋体"/>
        <charset val="134"/>
      </rPr>
      <t>加快修为获取速度。</t>
    </r>
  </si>
  <si>
    <r>
      <rPr>
        <sz val="10.5"/>
        <rFont val="宋体"/>
        <charset val="134"/>
      </rPr>
      <t xml:space="preserve">八九玄功 </t>
    </r>
    <r>
      <rPr>
        <sz val="10.5"/>
        <rFont val="Calibri"/>
        <family val="2"/>
      </rPr>
      <t xml:space="preserve">15 </t>
    </r>
    <r>
      <rPr>
        <sz val="10.5"/>
        <rFont val="宋体"/>
        <charset val="134"/>
      </rPr>
      <t xml:space="preserve">级，把乱八七糟加灵力加真气的技能学一学，保证自己的施法率 </t>
    </r>
    <r>
      <rPr>
        <sz val="10.5"/>
        <rFont val="Calibri"/>
        <family val="2"/>
      </rPr>
      <t>100%</t>
    </r>
    <r>
      <rPr>
        <sz val="10.5"/>
        <rFont val="宋体"/>
        <charset val="134"/>
      </rPr>
      <t xml:space="preserve">。带上教练，去青云试炼刷一套蓝色风起套装，提升一下人物速度，开始练教练。人物技能八九玄功，
</t>
    </r>
    <r>
      <rPr>
        <sz val="10.5"/>
        <rFont val="宋体"/>
        <charset val="134"/>
      </rPr>
      <t>血雾护身，炽焰斩。</t>
    </r>
  </si>
  <si>
    <r>
      <rPr>
        <sz val="10.5"/>
        <rFont val="宋体"/>
        <charset val="134"/>
      </rPr>
      <t xml:space="preserve">教练 </t>
    </r>
    <r>
      <rPr>
        <sz val="10.5"/>
        <rFont val="Calibri"/>
        <family val="2"/>
      </rPr>
      <t xml:space="preserve">100 </t>
    </r>
    <r>
      <rPr>
        <sz val="10.5"/>
        <rFont val="宋体"/>
        <charset val="134"/>
      </rPr>
      <t xml:space="preserve">级转战炼狱。
</t>
    </r>
    <r>
      <rPr>
        <sz val="10.5"/>
        <rFont val="宋体"/>
        <charset val="134"/>
      </rPr>
      <t xml:space="preserve">八九玄功 </t>
    </r>
    <r>
      <rPr>
        <sz val="10.5"/>
        <rFont val="Calibri"/>
        <family val="2"/>
      </rPr>
      <t xml:space="preserve">18 </t>
    </r>
    <r>
      <rPr>
        <sz val="10.5"/>
        <rFont val="宋体"/>
        <charset val="134"/>
      </rPr>
      <t xml:space="preserve">级后学会开天辟地。装备上，设置优先级 </t>
    </r>
    <r>
      <rPr>
        <sz val="10.5"/>
        <rFont val="Calibri"/>
        <family val="2"/>
      </rPr>
      <t>2</t>
    </r>
    <r>
      <rPr>
        <sz val="10.5"/>
        <rFont val="宋体"/>
        <charset val="134"/>
      </rPr>
      <t xml:space="preserve">，炽焰斩优先级 </t>
    </r>
    <r>
      <rPr>
        <sz val="10.5"/>
        <rFont val="Calibri"/>
        <family val="2"/>
      </rPr>
      <t>1</t>
    </r>
    <r>
      <rPr>
        <sz val="10.5"/>
        <rFont val="宋体"/>
        <charset val="134"/>
      </rPr>
      <t xml:space="preserve">，法相金身优先级 </t>
    </r>
    <r>
      <rPr>
        <sz val="10.5"/>
        <rFont val="Calibri"/>
        <family val="2"/>
      </rPr>
      <t>3</t>
    </r>
    <r>
      <rPr>
        <sz val="10.5"/>
        <rFont val="宋体"/>
        <charset val="134"/>
      </rPr>
      <t xml:space="preserve">。
</t>
    </r>
    <r>
      <rPr>
        <sz val="10.5"/>
        <rFont val="宋体"/>
        <charset val="134"/>
      </rPr>
      <t xml:space="preserve">去坊市多买点秃头，转换为教练，献祭。把教练升级到 </t>
    </r>
    <r>
      <rPr>
        <sz val="10.5"/>
        <rFont val="Calibri"/>
        <family val="2"/>
      </rPr>
      <t xml:space="preserve">2 </t>
    </r>
    <r>
      <rPr>
        <sz val="10.5"/>
        <rFont val="宋体"/>
        <charset val="134"/>
      </rPr>
      <t>品以上。</t>
    </r>
  </si>
  <si>
    <r>
      <rPr>
        <sz val="10.5"/>
        <rFont val="宋体"/>
        <charset val="134"/>
      </rPr>
      <t>去大漩涡打过第一只怪开启地图魔潮裂隙。</t>
    </r>
  </si>
  <si>
    <r>
      <rPr>
        <sz val="10.5"/>
        <rFont val="宋体"/>
        <charset val="134"/>
      </rPr>
      <t>去魔潮裂隙刷潘多拉魔盒。</t>
    </r>
  </si>
  <si>
    <r>
      <rPr>
        <sz val="10.5"/>
        <rFont val="宋体"/>
        <charset val="134"/>
      </rPr>
      <t xml:space="preserve">潘多拉魔盒 </t>
    </r>
    <r>
      <rPr>
        <sz val="10.5"/>
        <rFont val="Calibri"/>
        <family val="2"/>
      </rPr>
      <t xml:space="preserve">SL </t>
    </r>
    <r>
      <rPr>
        <sz val="10.5"/>
        <rFont val="宋体"/>
        <charset val="134"/>
      </rPr>
      <t xml:space="preserve">开箱。
</t>
    </r>
    <r>
      <rPr>
        <sz val="10.5"/>
        <rFont val="宋体"/>
        <charset val="134"/>
      </rPr>
      <t xml:space="preserve">需要开一套龙虎斗首饰加技能书 玄武经。（以上流程教练等级越高越轻松，实测 </t>
    </r>
    <r>
      <rPr>
        <sz val="10.5"/>
        <rFont val="Calibri"/>
        <family val="2"/>
      </rPr>
      <t xml:space="preserve">7000 </t>
    </r>
    <r>
      <rPr>
        <sz val="10.5"/>
        <rFont val="宋体"/>
        <charset val="134"/>
      </rPr>
      <t xml:space="preserve">血左右就能刷了）龙虎斗地火洗练近伤，没有近伤先用物理攻击。（这套首饰一直要用到通天塔 </t>
    </r>
    <r>
      <rPr>
        <sz val="10.5"/>
        <rFont val="Calibri"/>
        <family val="2"/>
      </rPr>
      <t xml:space="preserve">3 </t>
    </r>
    <r>
      <rPr>
        <sz val="10.5"/>
        <rFont val="宋体"/>
        <charset val="134"/>
      </rPr>
      <t xml:space="preserve">才有代替品，回头可以再来刷一套属性好一点的洗满，先临时洗一套用着提高伤害）
</t>
    </r>
    <r>
      <rPr>
        <sz val="10.5"/>
        <rFont val="宋体"/>
        <charset val="134"/>
      </rPr>
      <t>潘多拉魔盒爆率比较低，加上打的慢，可以多开刷，</t>
    </r>
    <r>
      <rPr>
        <sz val="10.5"/>
        <rFont val="Calibri"/>
        <family val="2"/>
      </rPr>
      <t xml:space="preserve">4 </t>
    </r>
    <r>
      <rPr>
        <sz val="10.5"/>
        <rFont val="宋体"/>
        <charset val="134"/>
      </rPr>
      <t>开即可。隔段时间回来看一次。</t>
    </r>
  </si>
  <si>
    <r>
      <rPr>
        <sz val="10.5"/>
        <rFont val="宋体"/>
        <charset val="134"/>
      </rPr>
      <t>优先开龙虎斗首饰提高输出增加效率。</t>
    </r>
  </si>
  <si>
    <r>
      <rPr>
        <sz val="10.5"/>
        <rFont val="宋体"/>
        <charset val="134"/>
      </rPr>
      <t>肝帝同学嫌慢也可以开更多。</t>
    </r>
  </si>
  <si>
    <r>
      <rPr>
        <sz val="10.5"/>
        <rFont val="宋体"/>
        <charset val="134"/>
      </rPr>
      <t xml:space="preserve">玄武经比较难出，建议 </t>
    </r>
    <r>
      <rPr>
        <sz val="10.5"/>
        <rFont val="Calibri"/>
        <family val="2"/>
      </rPr>
      <t xml:space="preserve">3 </t>
    </r>
    <r>
      <rPr>
        <sz val="10.5"/>
        <rFont val="宋体"/>
        <charset val="134"/>
      </rPr>
      <t xml:space="preserve">个以上的潘多拉魔盒再 </t>
    </r>
    <r>
      <rPr>
        <sz val="10.5"/>
        <rFont val="Calibri"/>
        <family val="2"/>
      </rPr>
      <t>SL</t>
    </r>
    <r>
      <rPr>
        <sz val="10.5"/>
        <rFont val="宋体"/>
        <charset val="134"/>
      </rPr>
      <t>。</t>
    </r>
  </si>
  <si>
    <r>
      <rPr>
        <sz val="10.5"/>
        <rFont val="宋体"/>
        <charset val="134"/>
      </rPr>
      <t>回到炼狱，继续庚子鼠带飞，穿上经验套装学习玄武经。</t>
    </r>
  </si>
  <si>
    <r>
      <rPr>
        <sz val="10.5"/>
        <rFont val="宋体"/>
        <charset val="134"/>
      </rPr>
      <t xml:space="preserve">玄武经学到 </t>
    </r>
    <r>
      <rPr>
        <sz val="10.5"/>
        <rFont val="Calibri"/>
        <family val="2"/>
      </rPr>
      <t xml:space="preserve">9 </t>
    </r>
    <r>
      <rPr>
        <sz val="10.5"/>
        <rFont val="宋体"/>
        <charset val="134"/>
      </rPr>
      <t xml:space="preserve">级出王霸神拳，换回人物输出继续练教练。
</t>
    </r>
    <r>
      <rPr>
        <sz val="10.5"/>
        <rFont val="宋体"/>
        <charset val="134"/>
      </rPr>
      <t xml:space="preserve">技能配置，王霸神拳 </t>
    </r>
    <r>
      <rPr>
        <sz val="10.5"/>
        <rFont val="Calibri"/>
        <family val="2"/>
      </rPr>
      <t>1</t>
    </r>
    <r>
      <rPr>
        <sz val="10.5"/>
        <rFont val="宋体"/>
        <charset val="134"/>
      </rPr>
      <t xml:space="preserve">，开天辟地 </t>
    </r>
    <r>
      <rPr>
        <sz val="10.5"/>
        <rFont val="Calibri"/>
        <family val="2"/>
      </rPr>
      <t>2</t>
    </r>
    <r>
      <rPr>
        <sz val="10.5"/>
        <rFont val="宋体"/>
        <charset val="134"/>
      </rPr>
      <t>，幻影步。装备用输出套配药师套，心法换御兽决。此配置刷炼狱非常快，基本都是先手秒杀。</t>
    </r>
  </si>
  <si>
    <r>
      <rPr>
        <sz val="10.5"/>
        <rFont val="宋体"/>
        <charset val="134"/>
      </rPr>
      <t>生活技能里的各系精通要点满。</t>
    </r>
  </si>
  <si>
    <r>
      <rPr>
        <sz val="10.5"/>
        <rFont val="宋体"/>
        <charset val="134"/>
      </rPr>
      <t xml:space="preserve">当你的教练有 </t>
    </r>
    <r>
      <rPr>
        <sz val="10.5"/>
        <rFont val="Calibri"/>
        <family val="2"/>
      </rPr>
      <t xml:space="preserve">2 </t>
    </r>
    <r>
      <rPr>
        <sz val="10.5"/>
        <rFont val="宋体"/>
        <charset val="134"/>
      </rPr>
      <t xml:space="preserve">万血左右就可以去广寒宫刷月桂套了。不是所有的首领都能打过，慢慢刷一
</t>
    </r>
    <r>
      <rPr>
        <sz val="10.5"/>
        <rFont val="宋体"/>
        <charset val="134"/>
      </rPr>
      <t>套月桂套出来，地火洗近伤。配置如下：（老规矩，可以多开刷，也可以佛系挂机）</t>
    </r>
  </si>
  <si>
    <r>
      <rPr>
        <sz val="10.5"/>
        <rFont val="宋体"/>
        <charset val="134"/>
      </rPr>
      <t xml:space="preserve">刷完后去炼狱练八九玄功到 </t>
    </r>
    <r>
      <rPr>
        <sz val="10.5"/>
        <rFont val="Calibri"/>
        <family val="2"/>
      </rPr>
      <t xml:space="preserve">40 </t>
    </r>
    <r>
      <rPr>
        <sz val="10.5"/>
        <rFont val="宋体"/>
        <charset val="134"/>
      </rPr>
      <t>级出脱胎换骨并点满。（输出后足够副手换真</t>
    </r>
    <r>
      <rPr>
        <sz val="10.5"/>
        <rFont val="Calibri"/>
        <family val="2"/>
      </rPr>
      <t>*</t>
    </r>
    <r>
      <rPr>
        <sz val="10.5"/>
        <rFont val="宋体"/>
        <charset val="134"/>
      </rPr>
      <t xml:space="preserve">发丘印）
</t>
    </r>
    <r>
      <rPr>
        <sz val="10.5"/>
        <rFont val="宋体"/>
        <charset val="134"/>
      </rPr>
      <t>（装备洗练好后能秒大漩涡的可先跳过这一步到出窍初再学脱胎换骨）</t>
    </r>
  </si>
  <si>
    <r>
      <rPr>
        <sz val="10.5"/>
        <rFont val="宋体"/>
        <charset val="134"/>
      </rPr>
      <t>肝帝可以多开刷平安喜乐，每隔半小时或一小时看一次，选修为最高那个即可。</t>
    </r>
  </si>
  <si>
    <r>
      <rPr>
        <sz val="10.5"/>
        <rFont val="宋体"/>
        <charset val="134"/>
      </rPr>
      <t xml:space="preserve">此时由于进度比较快，地火来不及恢复，导致不能一下秒大漩涡，形成卡壳。
</t>
    </r>
    <r>
      <rPr>
        <sz val="10.5"/>
        <rFont val="宋体"/>
        <charset val="134"/>
      </rPr>
      <t xml:space="preserve">此时装备就差副手的光阴刀 </t>
    </r>
    <r>
      <rPr>
        <sz val="10.5"/>
        <rFont val="Calibri"/>
        <family val="2"/>
      </rPr>
      <t>LV3</t>
    </r>
    <r>
      <rPr>
        <sz val="10.5"/>
        <rFont val="宋体"/>
        <charset val="134"/>
      </rPr>
      <t>，可以挂机流放之地刷。</t>
    </r>
    <r>
      <rPr>
        <sz val="10.5"/>
        <rFont val="Calibri"/>
        <family val="2"/>
      </rPr>
      <t xml:space="preserve">9 </t>
    </r>
    <r>
      <rPr>
        <sz val="10.5"/>
        <rFont val="宋体"/>
        <charset val="134"/>
      </rPr>
      <t xml:space="preserve">把 </t>
    </r>
    <r>
      <rPr>
        <sz val="10.5"/>
        <rFont val="Calibri"/>
        <family val="2"/>
      </rPr>
      <t xml:space="preserve">LV1 </t>
    </r>
    <r>
      <rPr>
        <sz val="10.5"/>
        <rFont val="宋体"/>
        <charset val="134"/>
      </rPr>
      <t xml:space="preserve">合成一把 </t>
    </r>
    <r>
      <rPr>
        <sz val="10.5"/>
        <rFont val="Calibri"/>
        <family val="2"/>
      </rPr>
      <t xml:space="preserve">LV2,6 </t>
    </r>
    <r>
      <rPr>
        <sz val="10.5"/>
        <rFont val="宋体"/>
        <charset val="134"/>
      </rPr>
      <t xml:space="preserve">把 </t>
    </r>
    <r>
      <rPr>
        <sz val="10.5"/>
        <rFont val="Calibri"/>
        <family val="2"/>
      </rPr>
      <t xml:space="preserve">LV2 </t>
    </r>
    <r>
      <rPr>
        <sz val="10.5"/>
        <rFont val="宋体"/>
        <charset val="134"/>
      </rPr>
      <t xml:space="preserve">合成一把 </t>
    </r>
    <r>
      <rPr>
        <sz val="10.5"/>
        <rFont val="Calibri"/>
        <family val="2"/>
      </rPr>
      <t>LV3</t>
    </r>
    <r>
      <rPr>
        <sz val="10.5"/>
        <rFont val="宋体"/>
        <charset val="134"/>
      </rPr>
      <t xml:space="preserve">。光阴刀 </t>
    </r>
    <r>
      <rPr>
        <sz val="10.5"/>
        <rFont val="Calibri"/>
        <family val="2"/>
      </rPr>
      <t xml:space="preserve">LV3 </t>
    </r>
    <r>
      <rPr>
        <sz val="10.5"/>
        <rFont val="宋体"/>
        <charset val="134"/>
      </rPr>
      <t>合成时看看资料站，</t>
    </r>
    <r>
      <rPr>
        <sz val="10.5"/>
        <rFont val="Calibri"/>
        <family val="2"/>
      </rPr>
      <t xml:space="preserve">SL </t>
    </r>
    <r>
      <rPr>
        <sz val="10.5"/>
        <rFont val="宋体"/>
        <charset val="134"/>
      </rPr>
      <t xml:space="preserve">一个攻击高点的。
</t>
    </r>
    <r>
      <rPr>
        <sz val="10.5"/>
        <rFont val="宋体"/>
        <charset val="134"/>
      </rPr>
      <t xml:space="preserve">然后地火勤洗练，优先洗近伤，有物攻也可以保留，再次的就是土系亲和。
</t>
    </r>
    <r>
      <rPr>
        <sz val="10.5"/>
        <rFont val="宋体"/>
        <charset val="134"/>
      </rPr>
      <t xml:space="preserve">从低往高慢慢洗练。可以参考 </t>
    </r>
    <r>
      <rPr>
        <sz val="10.5"/>
        <rFont val="Calibri"/>
        <family val="2"/>
      </rPr>
      <t xml:space="preserve">PY </t>
    </r>
    <r>
      <rPr>
        <sz val="10.5"/>
        <rFont val="宋体"/>
        <charset val="134"/>
      </rPr>
      <t>表中的词缀上限进行洗练。</t>
    </r>
  </si>
  <si>
    <r>
      <rPr>
        <sz val="10.5"/>
        <rFont val="宋体"/>
        <charset val="134"/>
      </rPr>
      <t xml:space="preserve">着急的小伙伴可以进行 </t>
    </r>
    <r>
      <rPr>
        <sz val="10.5"/>
        <rFont val="Calibri"/>
        <family val="2"/>
      </rPr>
      <t xml:space="preserve">SL </t>
    </r>
    <r>
      <rPr>
        <sz val="10.5"/>
        <rFont val="宋体"/>
        <charset val="134"/>
      </rPr>
      <t xml:space="preserve">地火快速获得第 </t>
    </r>
    <r>
      <rPr>
        <sz val="10.5"/>
        <rFont val="Calibri"/>
        <family val="2"/>
      </rPr>
      <t xml:space="preserve">5 </t>
    </r>
    <r>
      <rPr>
        <sz val="10.5"/>
        <rFont val="宋体"/>
        <charset val="134"/>
      </rPr>
      <t xml:space="preserve">条属性。这里讲解一下地火的机制：地火洗练
</t>
    </r>
    <r>
      <rPr>
        <sz val="10.5"/>
        <rFont val="宋体"/>
        <charset val="134"/>
      </rPr>
      <t xml:space="preserve">和法宝一样是这个装备出现的同时就决定了洗练的顺序。所以要 </t>
    </r>
    <r>
      <rPr>
        <sz val="10.5"/>
        <rFont val="Calibri"/>
        <family val="2"/>
      </rPr>
      <t xml:space="preserve">SL </t>
    </r>
    <r>
      <rPr>
        <sz val="10.5"/>
        <rFont val="宋体"/>
        <charset val="134"/>
      </rPr>
      <t xml:space="preserve">洗练如果是宝箱里的装备需要在宝箱开启之前存档；如果打怪掉落的装备，洗练前存档，再洗练，洗不出想要的属性，可以再去打一件，重复以上操作；如果是合成的装备，需要在合成前存档，合好装备去洗练，洗练的不满意，读档重新合装备再次洗练。
</t>
    </r>
    <r>
      <rPr>
        <sz val="10.5"/>
        <rFont val="宋体"/>
        <charset val="134"/>
      </rPr>
      <t xml:space="preserve">等待地火的回复的期间，你可以去刷更好属性的装备 </t>
    </r>
    <r>
      <rPr>
        <sz val="10.5"/>
        <rFont val="Calibri"/>
        <family val="2"/>
      </rPr>
      <t xml:space="preserve">SL </t>
    </r>
    <r>
      <rPr>
        <sz val="10.5"/>
        <rFont val="宋体"/>
        <charset val="134"/>
      </rPr>
      <t>地火，或者挂炼狱学习加武术的技</t>
    </r>
  </si>
  <si>
    <r>
      <rPr>
        <sz val="10.5"/>
        <rFont val="宋体"/>
        <charset val="134"/>
      </rPr>
      <t xml:space="preserve">能，也可以先挂在东瀛刷大蛇丸先提升境界，等你装备洗到能开法相能王八拳秒杀大漩涡了
</t>
    </r>
    <r>
      <rPr>
        <sz val="10.5"/>
        <rFont val="宋体"/>
        <charset val="134"/>
      </rPr>
      <t>就开始挂机大漩涡（可配合群里的后台点击挂机自动下一次）。技能装备配置如下：</t>
    </r>
  </si>
  <si>
    <r>
      <rPr>
        <sz val="10.5"/>
        <rFont val="宋体"/>
        <charset val="134"/>
      </rPr>
      <t>大漩涡打魔化玄武内丹，用广告小卡片打开万界药房，</t>
    </r>
    <r>
      <rPr>
        <sz val="10.5"/>
        <rFont val="Calibri"/>
        <family val="2"/>
      </rPr>
      <t xml:space="preserve">21  </t>
    </r>
    <r>
      <rPr>
        <sz val="10.5"/>
        <rFont val="宋体"/>
        <charset val="134"/>
      </rPr>
      <t xml:space="preserve">个玄武内丹换一个修罗内丹，多打一点一起换了。用魔化修罗内丹在洞府神农殿批量注灵，再去修罗洞杀魔化修罗就可以了，在炼药里设置，只勾首领。由于魔化内丹打得很快，可能会导致灵石不够的情况，根据 </t>
    </r>
    <r>
      <rPr>
        <sz val="10.5"/>
        <rFont val="Calibri"/>
        <family val="2"/>
      </rPr>
      <t>PY</t>
    </r>
    <r>
      <rPr>
        <sz val="10.5"/>
        <rFont val="宋体"/>
        <charset val="134"/>
      </rPr>
      <t xml:space="preserve">表和资料站自己算算还需要多少内丹，不够继续打，灵石等蛮荒跑就行了。有什么灵石用什么灵石，不要用完美灵石。
</t>
    </r>
    <r>
      <rPr>
        <sz val="10.5"/>
        <rFont val="宋体"/>
        <charset val="134"/>
      </rPr>
      <t xml:space="preserve">期间有 </t>
    </r>
    <r>
      <rPr>
        <sz val="10.5"/>
        <rFont val="Calibri"/>
        <family val="2"/>
      </rPr>
      <t xml:space="preserve">2-3 </t>
    </r>
    <r>
      <rPr>
        <sz val="10.5"/>
        <rFont val="宋体"/>
        <charset val="134"/>
      </rPr>
      <t>天的时间，可以用老爷爷去蛮荒跑辣椒和粽叶的种植配方。</t>
    </r>
  </si>
  <si>
    <r>
      <rPr>
        <sz val="10.5"/>
        <rFont val="宋体"/>
        <charset val="134"/>
      </rPr>
      <t xml:space="preserve">出窍初以后，着手做清风，查取资料站依次获取材料
</t>
    </r>
    <r>
      <rPr>
        <sz val="10.5"/>
        <rFont val="宋体"/>
        <charset val="134"/>
      </rPr>
      <t>完美灵石杀仙灵岛的怪物掉落元精，对应元精批量注灵后去对应幻境杀怪即可，秒杀的情况</t>
    </r>
  </si>
  <si>
    <r>
      <rPr>
        <sz val="10.5"/>
        <rFont val="宋体"/>
        <charset val="134"/>
      </rPr>
      <t xml:space="preserve">下约 </t>
    </r>
    <r>
      <rPr>
        <sz val="10.5"/>
        <rFont val="Calibri"/>
        <family val="2"/>
      </rPr>
      <t xml:space="preserve">2.7 </t>
    </r>
    <r>
      <rPr>
        <sz val="10.5"/>
        <rFont val="宋体"/>
        <charset val="134"/>
      </rPr>
      <t xml:space="preserve">小时一个完美。                           （五行洞打一次就会变成幻境）。善功用 </t>
    </r>
    <r>
      <rPr>
        <sz val="10.5"/>
        <rFont val="Calibri"/>
        <family val="2"/>
      </rPr>
      <t xml:space="preserve">PY </t>
    </r>
    <r>
      <rPr>
        <sz val="10.5"/>
        <rFont val="宋体"/>
        <charset val="134"/>
      </rPr>
      <t xml:space="preserve">获得的 </t>
    </r>
    <r>
      <rPr>
        <sz val="10.5"/>
        <rFont val="Calibri"/>
        <family val="2"/>
      </rPr>
      <t xml:space="preserve">250 </t>
    </r>
    <r>
      <rPr>
        <sz val="10.5"/>
        <rFont val="宋体"/>
        <charset val="134"/>
      </rPr>
      <t xml:space="preserve">个六届通宝去天道钱庄换成 </t>
    </r>
    <r>
      <rPr>
        <sz val="10.5"/>
        <rFont val="Calibri"/>
        <family val="2"/>
      </rPr>
      <t xml:space="preserve">250 </t>
    </r>
    <r>
      <rPr>
        <sz val="10.5"/>
        <rFont val="宋体"/>
        <charset val="134"/>
      </rPr>
      <t xml:space="preserve">个善功，天道钱庄门票查 </t>
    </r>
    <r>
      <rPr>
        <sz val="10.5"/>
        <rFont val="Calibri"/>
        <family val="2"/>
      </rPr>
      <t xml:space="preserve">PY </t>
    </r>
    <r>
      <rPr>
        <sz val="10.5"/>
        <rFont val="宋体"/>
        <charset val="134"/>
      </rPr>
      <t xml:space="preserve">获取。中品灵晶第一个 </t>
    </r>
    <r>
      <rPr>
        <sz val="10.5"/>
        <rFont val="Calibri"/>
        <family val="2"/>
      </rPr>
      <t xml:space="preserve">PY </t>
    </r>
    <r>
      <rPr>
        <sz val="10.5"/>
        <rFont val="宋体"/>
        <charset val="134"/>
      </rPr>
      <t xml:space="preserve">获取，剩下的砸盆子获取。
</t>
    </r>
    <r>
      <rPr>
        <sz val="10.5"/>
        <rFont val="宋体"/>
        <charset val="134"/>
      </rPr>
      <t xml:space="preserve">剑草 </t>
    </r>
    <r>
      <rPr>
        <sz val="10.5"/>
        <rFont val="Calibri"/>
        <family val="2"/>
      </rPr>
      <t xml:space="preserve">PY </t>
    </r>
    <r>
      <rPr>
        <sz val="10.5"/>
        <rFont val="宋体"/>
        <charset val="134"/>
      </rPr>
      <t>获取。</t>
    </r>
  </si>
  <si>
    <r>
      <rPr>
        <sz val="10.5"/>
        <rFont val="宋体"/>
        <charset val="134"/>
      </rPr>
      <t xml:space="preserve">做出清风后升到满级，再升级一次变成法宝，五行完美灵石各一颗，点亮法宝。杀怪获得魂力，然后用完美灵石升级威力。利用 </t>
    </r>
    <r>
      <rPr>
        <sz val="10.5"/>
        <rFont val="Calibri"/>
        <family val="2"/>
      </rPr>
      <t xml:space="preserve">PY </t>
    </r>
    <r>
      <rPr>
        <sz val="10.5"/>
        <rFont val="宋体"/>
        <charset val="134"/>
      </rPr>
      <t xml:space="preserve">表里的法宝魂力计算可以吃出满威力 </t>
    </r>
    <r>
      <rPr>
        <sz val="10.5"/>
        <rFont val="Calibri"/>
        <family val="2"/>
      </rPr>
      <t xml:space="preserve">1005 </t>
    </r>
    <r>
      <rPr>
        <sz val="10.5"/>
        <rFont val="宋体"/>
        <charset val="134"/>
      </rPr>
      <t xml:space="preserve">的法宝。清风做好后继续刷幻境，练疾风剑，把清风威力吃满，再多练 </t>
    </r>
    <r>
      <rPr>
        <sz val="10.5"/>
        <rFont val="Calibri"/>
        <family val="2"/>
      </rPr>
      <t xml:space="preserve">10 </t>
    </r>
    <r>
      <rPr>
        <sz val="10.5"/>
        <rFont val="宋体"/>
        <charset val="134"/>
      </rPr>
      <t xml:space="preserve">个完美升窍中用。（完美
</t>
    </r>
    <r>
      <rPr>
        <sz val="10.5"/>
        <rFont val="宋体"/>
        <charset val="134"/>
      </rPr>
      <t xml:space="preserve">火不要用掉，留下来后面做门派 </t>
    </r>
    <r>
      <rPr>
        <sz val="10.5"/>
        <rFont val="Calibri"/>
        <family val="2"/>
      </rPr>
      <t xml:space="preserve">2 </t>
    </r>
    <r>
      <rPr>
        <sz val="10.5"/>
        <rFont val="宋体"/>
        <charset val="134"/>
      </rPr>
      <t xml:space="preserve">阶套装需要）清风吃满大概 </t>
    </r>
    <r>
      <rPr>
        <sz val="10.5"/>
        <rFont val="Calibri"/>
        <family val="2"/>
      </rPr>
      <t xml:space="preserve">180 </t>
    </r>
    <r>
      <rPr>
        <sz val="10.5"/>
        <rFont val="宋体"/>
        <charset val="134"/>
      </rPr>
      <t xml:space="preserve">多个完美，加上升境界的
</t>
    </r>
    <r>
      <rPr>
        <sz val="10.5"/>
        <rFont val="Calibri"/>
        <family val="2"/>
      </rPr>
      <t xml:space="preserve">10 </t>
    </r>
    <r>
      <rPr>
        <sz val="10.5"/>
        <rFont val="宋体"/>
        <charset val="134"/>
      </rPr>
      <t xml:space="preserve">和做清风的 </t>
    </r>
    <r>
      <rPr>
        <sz val="10.5"/>
        <rFont val="Calibri"/>
        <family val="2"/>
      </rPr>
      <t xml:space="preserve">40 </t>
    </r>
    <r>
      <rPr>
        <sz val="10.5"/>
        <rFont val="宋体"/>
        <charset val="134"/>
      </rPr>
      <t xml:space="preserve">个，一共需要 </t>
    </r>
    <r>
      <rPr>
        <sz val="10.5"/>
        <rFont val="Calibri"/>
        <family val="2"/>
      </rPr>
      <t xml:space="preserve">230 </t>
    </r>
    <r>
      <rPr>
        <sz val="10.5"/>
        <rFont val="宋体"/>
        <charset val="134"/>
      </rPr>
      <t xml:space="preserve">多个完美，这时候需要在幻境呆好几天，如果有 </t>
    </r>
    <r>
      <rPr>
        <sz val="10.5"/>
        <rFont val="Calibri"/>
        <family val="2"/>
      </rPr>
      <t xml:space="preserve">2333
</t>
    </r>
    <r>
      <rPr>
        <sz val="10.5"/>
        <rFont val="宋体"/>
        <charset val="134"/>
      </rPr>
      <t>粽叶可以做一个小凶许带上，提高幻境元精的掉落。</t>
    </r>
  </si>
  <si>
    <r>
      <rPr>
        <sz val="10.5"/>
        <rFont val="宋体"/>
        <charset val="134"/>
      </rPr>
      <t>清风吃满后做一个小囡囡。</t>
    </r>
  </si>
  <si>
    <r>
      <rPr>
        <sz val="10.5"/>
        <rFont val="宋体"/>
        <charset val="134"/>
      </rPr>
      <t>法术型，技能不动如山，超级法力盾，超级灵泉，法术抗体。</t>
    </r>
  </si>
  <si>
    <r>
      <rPr>
        <sz val="10.5"/>
        <rFont val="宋体"/>
        <charset val="134"/>
      </rPr>
      <t xml:space="preserve">去刷北凉皇城，刷一本大黄庭，刷一个副手大凉龙雀，刷宠物雏凤。
</t>
    </r>
    <r>
      <rPr>
        <sz val="10.5"/>
        <rFont val="宋体"/>
        <charset val="134"/>
      </rPr>
      <t>九幽刷九幽魔草，</t>
    </r>
    <r>
      <rPr>
        <sz val="10.5"/>
        <rFont val="Calibri"/>
        <family val="2"/>
      </rPr>
      <t xml:space="preserve">100 </t>
    </r>
    <r>
      <rPr>
        <sz val="10.5"/>
        <rFont val="宋体"/>
        <charset val="134"/>
      </rPr>
      <t>个九幽魔草去万界大药房换取一个大青根，完美注灵。一直升级到出</t>
    </r>
  </si>
  <si>
    <r>
      <rPr>
        <sz val="10.5"/>
        <rFont val="宋体"/>
        <charset val="134"/>
      </rPr>
      <t>窍中期。出窍中期之后则可以进门派了。</t>
    </r>
    <r>
      <rPr>
        <sz val="10.5"/>
        <rFont val="Calibri"/>
        <family val="2"/>
      </rPr>
      <t xml:space="preserve">PY </t>
    </r>
    <r>
      <rPr>
        <sz val="10.5"/>
        <rFont val="宋体"/>
        <charset val="134"/>
      </rPr>
      <t xml:space="preserve">获得天选令，炼药，
</t>
    </r>
    <r>
      <rPr>
        <sz val="12"/>
        <rFont val="宋体"/>
        <charset val="134"/>
      </rPr>
      <t xml:space="preserve">合出门派心法。 
</t>
    </r>
    <r>
      <rPr>
        <sz val="12"/>
        <rFont val="宋体"/>
        <charset val="134"/>
      </rPr>
      <t>挂机蜀山仙剑派学习大黄庭，学出仙人饵并点满，然后学习门派心法，门派心法</t>
    </r>
  </si>
  <si>
    <r>
      <rPr>
        <sz val="12"/>
        <rFont val="宋体"/>
        <charset val="134"/>
      </rPr>
      <t xml:space="preserve">50 级合出门派地图门票                         </t>
    </r>
    <r>
      <rPr>
        <sz val="10.5"/>
        <rFont val="宋体"/>
        <charset val="134"/>
      </rPr>
      <t>。转战门派试炼地继续练门派心</t>
    </r>
  </si>
  <si>
    <r>
      <rPr>
        <sz val="10.5"/>
        <rFont val="宋体"/>
        <charset val="134"/>
      </rPr>
      <t xml:space="preserve">法。门派心法 </t>
    </r>
    <r>
      <rPr>
        <sz val="10.5"/>
        <rFont val="Calibri"/>
        <family val="2"/>
      </rPr>
      <t xml:space="preserve">100 </t>
    </r>
    <r>
      <rPr>
        <sz val="10.5"/>
        <rFont val="宋体"/>
        <charset val="134"/>
      </rPr>
      <t>级合出魔刀功法                             。</t>
    </r>
    <r>
      <rPr>
        <sz val="12"/>
        <rFont val="宋体"/>
        <charset val="134"/>
      </rPr>
      <t xml:space="preserve"> 
</t>
    </r>
    <r>
      <rPr>
        <sz val="10.5"/>
        <rFont val="宋体"/>
        <charset val="134"/>
      </rPr>
      <t>带上门派功法，此时如果勤跑蛮荒，差不多可以做出苦修套了，穿上苦修套挖深埋，补上没</t>
    </r>
  </si>
  <si>
    <r>
      <rPr>
        <sz val="10.5"/>
        <rFont val="宋体"/>
        <charset val="134"/>
      </rPr>
      <t xml:space="preserve">学的技能，深埋挖完后可以继续挂完美灵石。有血祭练血祭，焚阳和蚩尤变各 </t>
    </r>
    <r>
      <rPr>
        <sz val="10.5"/>
        <rFont val="Calibri"/>
        <family val="2"/>
      </rPr>
      <t xml:space="preserve">10 </t>
    </r>
    <r>
      <rPr>
        <sz val="10.5"/>
        <rFont val="宋体"/>
        <charset val="134"/>
      </rPr>
      <t xml:space="preserve">级后，凑够 </t>
    </r>
    <r>
      <rPr>
        <sz val="10.5"/>
        <rFont val="Calibri"/>
        <family val="2"/>
      </rPr>
      <t xml:space="preserve">4000 </t>
    </r>
    <r>
      <rPr>
        <sz val="10.5"/>
        <rFont val="宋体"/>
        <charset val="134"/>
      </rPr>
      <t xml:space="preserve">粽叶合兽决 </t>
    </r>
    <r>
      <rPr>
        <sz val="10.5"/>
        <rFont val="Calibri"/>
        <family val="2"/>
      </rPr>
      <t>4</t>
    </r>
    <r>
      <rPr>
        <sz val="10.5"/>
        <rFont val="宋体"/>
        <charset val="134"/>
      </rPr>
      <t>，</t>
    </r>
    <r>
      <rPr>
        <sz val="10.5"/>
        <rFont val="Calibri"/>
        <family val="2"/>
      </rPr>
      <t xml:space="preserve">SL </t>
    </r>
    <r>
      <rPr>
        <sz val="10.5"/>
        <rFont val="宋体"/>
        <charset val="134"/>
      </rPr>
      <t xml:space="preserve">一本残躯给教练，换下帝王引擎，去青铜仙殿刷一套属性好一点的红莲。技能练出灵气锻体，升到 </t>
    </r>
    <r>
      <rPr>
        <sz val="10.5"/>
        <rFont val="Calibri"/>
        <family val="2"/>
      </rPr>
      <t xml:space="preserve">10 </t>
    </r>
    <r>
      <rPr>
        <sz val="10.5"/>
        <rFont val="宋体"/>
        <charset val="134"/>
      </rPr>
      <t xml:space="preserve">级以上。洞玄点满。参玄看着修为升。刷出图鉴：火
</t>
    </r>
    <r>
      <rPr>
        <sz val="10.5"/>
        <rFont val="宋体"/>
        <charset val="134"/>
      </rPr>
      <t>法无敌圣炎宗。再做雏凤技能：法术型，法术抗体，超级灵泉，超级法力盾，不动如山。</t>
    </r>
  </si>
  <si>
    <r>
      <rPr>
        <sz val="10.5"/>
        <rFont val="宋体"/>
        <charset val="134"/>
      </rPr>
      <t xml:space="preserve">带着雏凤去门派地图刷 </t>
    </r>
    <r>
      <rPr>
        <sz val="10.5"/>
        <rFont val="Calibri"/>
        <family val="2"/>
      </rPr>
      <t xml:space="preserve">2 </t>
    </r>
    <r>
      <rPr>
        <sz val="10.5"/>
        <rFont val="宋体"/>
        <charset val="134"/>
      </rPr>
      <t xml:space="preserve">阶套的材料，中品砸盆子获得。优先刷出武器，再刷 </t>
    </r>
    <r>
      <rPr>
        <sz val="10.5"/>
        <rFont val="Calibri"/>
        <family val="2"/>
      </rPr>
      <t xml:space="preserve">3 </t>
    </r>
    <r>
      <rPr>
        <sz val="10.5"/>
        <rFont val="宋体"/>
        <charset val="134"/>
      </rPr>
      <t xml:space="preserve">件套。对照
</t>
    </r>
    <r>
      <rPr>
        <sz val="10.5"/>
        <rFont val="宋体"/>
        <charset val="134"/>
      </rPr>
      <t xml:space="preserve">资料站好好洗练 </t>
    </r>
    <r>
      <rPr>
        <sz val="10.5"/>
        <rFont val="Calibri"/>
        <family val="2"/>
      </rPr>
      <t xml:space="preserve">2 </t>
    </r>
    <r>
      <rPr>
        <sz val="10.5"/>
        <rFont val="宋体"/>
        <charset val="134"/>
      </rPr>
      <t>阶套属性，会陪伴你很久很久。</t>
    </r>
  </si>
  <si>
    <r>
      <rPr>
        <sz val="10.5"/>
        <rFont val="宋体"/>
        <charset val="134"/>
      </rPr>
      <t xml:space="preserve">做好后再次开始冲境界，一路化初。挂机九幽的过程中可以吃大佬肝把武术吃满，如果不打算吃鲲的话，吃完粽子和 </t>
    </r>
    <r>
      <rPr>
        <sz val="10.5"/>
        <rFont val="Calibri"/>
        <family val="2"/>
      </rPr>
      <t xml:space="preserve">PY </t>
    </r>
    <r>
      <rPr>
        <sz val="10.5"/>
        <rFont val="宋体"/>
        <charset val="134"/>
      </rPr>
      <t xml:space="preserve">送的小药丸就可以加点武术了，也可以先不要加点化中再决定，因为此时输出足够了。肝帝也可以吃满武术后再吃满根骨。
</t>
    </r>
    <r>
      <rPr>
        <sz val="10.5"/>
        <rFont val="宋体"/>
        <charset val="134"/>
      </rPr>
      <t xml:space="preserve">然后去惊悚升级化中。
</t>
    </r>
    <r>
      <rPr>
        <sz val="10.5"/>
        <rFont val="宋体"/>
        <charset val="134"/>
      </rPr>
      <t>升境界途中善功足够可以做一个唐三藏增加吸红：法术型</t>
    </r>
    <r>
      <rPr>
        <sz val="10.5"/>
        <rFont val="Calibri"/>
        <family val="2"/>
      </rPr>
      <t xml:space="preserve">,  </t>
    </r>
    <r>
      <rPr>
        <sz val="10.5"/>
        <rFont val="宋体"/>
        <charset val="134"/>
      </rPr>
      <t>技能反复横跳，帝王引擎，超级暴怒，爆裂火球。</t>
    </r>
  </si>
  <si>
    <r>
      <rPr>
        <sz val="10.5"/>
        <rFont val="宋体"/>
        <charset val="134"/>
      </rPr>
      <t xml:space="preserve">化中后就开始做准备刷通天塔了。
</t>
    </r>
    <r>
      <rPr>
        <sz val="10.5"/>
        <rFont val="宋体"/>
        <charset val="134"/>
      </rPr>
      <t xml:space="preserve">提升属性：可以吃鲲也可以洗澡，吃满武术鲲后再吃粽子，最后吃 </t>
    </r>
    <r>
      <rPr>
        <sz val="10.5"/>
        <rFont val="Calibri"/>
        <family val="2"/>
      </rPr>
      <t xml:space="preserve">PY </t>
    </r>
    <r>
      <rPr>
        <sz val="10.5"/>
        <rFont val="宋体"/>
        <charset val="134"/>
      </rPr>
      <t>送的小药丸。准备技能：灵识聚神术：元，破 ， 剑心，野球拳</t>
    </r>
    <r>
      <rPr>
        <sz val="10.5"/>
        <rFont val="Calibri"/>
        <family val="2"/>
      </rPr>
      <t>*</t>
    </r>
    <r>
      <rPr>
        <sz val="10.5"/>
        <rFont val="宋体"/>
        <charset val="134"/>
      </rPr>
      <t xml:space="preserve">改  等等一切提升实力的技能 准备装备法宝： 做出龙葬，做出法宝蚩尤珠（忽视法免）
</t>
    </r>
    <r>
      <rPr>
        <sz val="10.5"/>
        <rFont val="宋体"/>
        <charset val="134"/>
      </rPr>
      <t>准备宠物：做一个巨鲲，</t>
    </r>
    <r>
      <rPr>
        <sz val="10.5"/>
        <rFont val="Calibri"/>
        <family val="2"/>
      </rPr>
      <t xml:space="preserve">PY </t>
    </r>
    <r>
      <rPr>
        <sz val="10.5"/>
        <rFont val="宋体"/>
        <charset val="134"/>
      </rPr>
      <t xml:space="preserve">送一个上古兽决，在领取前 </t>
    </r>
    <r>
      <rPr>
        <sz val="10.5"/>
        <rFont val="Calibri"/>
        <family val="2"/>
      </rPr>
      <t>SL</t>
    </r>
    <r>
      <rPr>
        <sz val="10.5"/>
        <rFont val="宋体"/>
        <charset val="134"/>
      </rPr>
      <t>。</t>
    </r>
    <r>
      <rPr>
        <sz val="10.5"/>
        <rFont val="Calibri"/>
        <family val="2"/>
      </rPr>
      <t xml:space="preserve">SL </t>
    </r>
    <r>
      <rPr>
        <sz val="10.5"/>
        <rFont val="宋体"/>
        <charset val="134"/>
      </rPr>
      <t xml:space="preserve">出上古法力盾。
</t>
    </r>
    <r>
      <rPr>
        <sz val="10.5"/>
        <rFont val="宋体"/>
        <charset val="134"/>
      </rPr>
      <t>巨鲲技能：  法术型 ：上古法力盾，蜕凡之躯，不动如山，法术抗体</t>
    </r>
  </si>
  <si>
    <r>
      <rPr>
        <sz val="10.5"/>
        <rFont val="宋体"/>
        <charset val="134"/>
      </rPr>
      <t xml:space="preserve">当你的武术在 </t>
    </r>
    <r>
      <rPr>
        <sz val="10.5"/>
        <rFont val="Calibri"/>
        <family val="2"/>
      </rPr>
      <t xml:space="preserve">20W </t>
    </r>
    <r>
      <rPr>
        <sz val="10.5"/>
        <rFont val="宋体"/>
        <charset val="134"/>
      </rPr>
      <t xml:space="preserve">以上的时候就可以开始试着打通天了冲击通天塔：
</t>
    </r>
    <r>
      <rPr>
        <sz val="10.5"/>
        <rFont val="宋体"/>
        <charset val="134"/>
      </rPr>
      <t xml:space="preserve">通一：巨鲲抗，乱砍即可
</t>
    </r>
    <r>
      <rPr>
        <sz val="10.5"/>
        <rFont val="宋体"/>
        <charset val="134"/>
      </rPr>
      <t xml:space="preserve">通二：巨鲲抗，前 </t>
    </r>
    <r>
      <rPr>
        <sz val="10.5"/>
        <rFont val="Calibri"/>
        <family val="2"/>
      </rPr>
      <t xml:space="preserve">4 </t>
    </r>
    <r>
      <rPr>
        <sz val="10.5"/>
        <rFont val="宋体"/>
        <charset val="134"/>
      </rPr>
      <t xml:space="preserve">个怪用元，最后 </t>
    </r>
    <r>
      <rPr>
        <sz val="10.5"/>
        <rFont val="Calibri"/>
        <family val="2"/>
      </rPr>
      <t xml:space="preserve">BOSS </t>
    </r>
    <r>
      <rPr>
        <sz val="10.5"/>
        <rFont val="宋体"/>
        <charset val="134"/>
      </rPr>
      <t xml:space="preserve">用破。
</t>
    </r>
    <r>
      <rPr>
        <sz val="10.5"/>
        <rFont val="宋体"/>
        <charset val="134"/>
      </rPr>
      <t xml:space="preserve">通三：巨鲲抗，血量不够 </t>
    </r>
    <r>
      <rPr>
        <sz val="10.5"/>
        <rFont val="Calibri"/>
        <family val="2"/>
      </rPr>
      <t xml:space="preserve">100W </t>
    </r>
    <r>
      <rPr>
        <sz val="10.5"/>
        <rFont val="宋体"/>
        <charset val="134"/>
      </rPr>
      <t xml:space="preserve">刷一对神农首饰洗体力。凑够 </t>
    </r>
    <r>
      <rPr>
        <sz val="10.5"/>
        <rFont val="Calibri"/>
        <family val="2"/>
      </rPr>
      <t xml:space="preserve">100W </t>
    </r>
    <r>
      <rPr>
        <sz val="10.5"/>
        <rFont val="宋体"/>
        <charset val="134"/>
      </rPr>
      <t>体力即可。</t>
    </r>
  </si>
  <si>
    <r>
      <rPr>
        <sz val="10.5"/>
        <rFont val="宋体"/>
        <charset val="134"/>
      </rPr>
      <t>刷完通三做出修罗鲲，巨鲲放第一格技能保留，将法术抗体换成血脉之力，有远古血脉更好。</t>
    </r>
  </si>
  <si>
    <r>
      <rPr>
        <sz val="10.5"/>
        <rFont val="宋体"/>
        <charset val="134"/>
      </rPr>
      <t xml:space="preserve">通四：修罗鲲抗，正常打即可。
</t>
    </r>
    <r>
      <rPr>
        <sz val="10.5"/>
        <rFont val="宋体"/>
        <charset val="134"/>
      </rPr>
      <t>通五：死侍拼脸。</t>
    </r>
  </si>
  <si>
    <r>
      <rPr>
        <sz val="10.5"/>
        <rFont val="宋体"/>
        <charset val="134"/>
      </rPr>
      <t xml:space="preserve">通四开始掉落碎片，掉率极低。通四改版后有少量的天魔金丹掉落，可以用作升级化后。
</t>
    </r>
    <r>
      <rPr>
        <sz val="10.5"/>
        <rFont val="宋体"/>
        <charset val="134"/>
      </rPr>
      <t>通五通过率极低，需要提升属性。总之就是一个字，肝。</t>
    </r>
  </si>
  <si>
    <r>
      <rPr>
        <sz val="10.5"/>
        <rFont val="宋体"/>
        <charset val="134"/>
      </rPr>
      <t xml:space="preserve">肝出 </t>
    </r>
    <r>
      <rPr>
        <sz val="10.5"/>
        <rFont val="Calibri"/>
        <family val="2"/>
      </rPr>
      <t xml:space="preserve">100 </t>
    </r>
    <r>
      <rPr>
        <sz val="10.5"/>
        <rFont val="宋体"/>
        <charset val="134"/>
      </rPr>
      <t>碎片，加一个上品灵晶合出炼丹炉。升级到化颠。</t>
    </r>
  </si>
  <si>
    <r>
      <rPr>
        <sz val="10.5"/>
        <rFont val="宋体"/>
        <charset val="134"/>
      </rPr>
      <t xml:space="preserve">化颠以后时间比较充裕，你可以想干什么就干什么，做好准备上天吧。
</t>
    </r>
    <r>
      <rPr>
        <sz val="10.5"/>
        <rFont val="宋体"/>
        <charset val="134"/>
      </rPr>
      <t>魔刀从零开始萌新攻略到此就完结了，其实我这个号是练到秒大漩涡就停止了。因为后</t>
    </r>
  </si>
  <si>
    <r>
      <rPr>
        <sz val="10.5"/>
        <rFont val="宋体"/>
        <charset val="134"/>
      </rPr>
      <t xml:space="preserve">面的流程记忆犹新，加上有师父（桐人）和我的老乡（缓慢成长的魔刀）给我提供相关实测
</t>
    </r>
    <r>
      <rPr>
        <sz val="10.5"/>
        <rFont val="宋体"/>
        <charset val="134"/>
      </rPr>
      <t xml:space="preserve">支持，应该不会卡壳，如果玩家在后面某个地方卡住了请在 </t>
    </r>
    <r>
      <rPr>
        <sz val="10.5"/>
        <rFont val="Calibri"/>
        <family val="2"/>
      </rPr>
      <t xml:space="preserve">QQ  </t>
    </r>
    <r>
      <rPr>
        <sz val="10.5"/>
        <rFont val="宋体"/>
        <charset val="134"/>
      </rPr>
      <t>群联系我的师父</t>
    </r>
    <r>
      <rPr>
        <sz val="10.5"/>
        <rFont val="Calibri"/>
        <family val="2"/>
      </rPr>
      <t>@</t>
    </r>
    <r>
      <rPr>
        <sz val="10.5"/>
        <rFont val="宋体"/>
        <charset val="134"/>
      </rPr>
      <t>猫猫宗</t>
    </r>
    <r>
      <rPr>
        <sz val="10.5"/>
        <rFont val="Calibri"/>
        <family val="2"/>
      </rPr>
      <t>-</t>
    </r>
    <r>
      <rPr>
        <sz val="10.5"/>
        <rFont val="宋体"/>
        <charset val="134"/>
      </rPr>
      <t>离总，请他帮我修改。</t>
    </r>
  </si>
  <si>
    <r>
      <rPr>
        <sz val="10.5"/>
        <rFont val="宋体"/>
        <charset val="134"/>
      </rPr>
      <t xml:space="preserve">这个攻略只是提供一种前期提升的方法，流程并不一定是最优解，只是经过实验的可行
</t>
    </r>
    <r>
      <rPr>
        <sz val="10.5"/>
        <rFont val="宋体"/>
        <charset val="134"/>
      </rPr>
      <t xml:space="preserve">的方法，玩家在游戏中可以选择性参考。考虑到玩家有肝帝党和挂机党的区别在某些地方提出 </t>
    </r>
    <r>
      <rPr>
        <sz val="10.5"/>
        <rFont val="Calibri"/>
        <family val="2"/>
      </rPr>
      <t xml:space="preserve">2 </t>
    </r>
    <r>
      <rPr>
        <sz val="10.5"/>
        <rFont val="宋体"/>
        <charset val="134"/>
      </rPr>
      <t>种选择，只要打到下一步的条件不管哪种都可以进行下去。</t>
    </r>
  </si>
  <si>
    <r>
      <rPr>
        <sz val="10.5"/>
        <color rgb="FF0000FF"/>
        <rFont val="宋体"/>
        <charset val="134"/>
      </rPr>
      <t>最后，特此感谢我的师父（猫猫宗</t>
    </r>
    <r>
      <rPr>
        <sz val="10.5"/>
        <color rgb="FF0000FF"/>
        <rFont val="Calibri"/>
        <family val="2"/>
      </rPr>
      <t>-</t>
    </r>
    <r>
      <rPr>
        <sz val="10.5"/>
        <color rgb="FF0000FF"/>
        <rFont val="宋体"/>
        <charset val="134"/>
      </rPr>
      <t>离总）的技术指导，还有猫猫宗的各位师叔们（</t>
    </r>
    <r>
      <rPr>
        <sz val="10.5"/>
        <color rgb="FF0000FF"/>
        <rFont val="Calibri"/>
        <family val="2"/>
      </rPr>
      <t>N</t>
    </r>
    <r>
      <rPr>
        <sz val="10.5"/>
        <color rgb="FF0000FF"/>
        <rFont val="宋体"/>
        <charset val="134"/>
      </rPr>
      <t>佬，云云，温皇，林总，</t>
    </r>
    <r>
      <rPr>
        <sz val="10.5"/>
        <color rgb="FF0000FF"/>
        <rFont val="Calibri"/>
        <family val="2"/>
      </rPr>
      <t xml:space="preserve">L </t>
    </r>
    <r>
      <rPr>
        <sz val="10.5"/>
        <color rgb="FF0000FF"/>
        <rFont val="宋体"/>
        <charset val="134"/>
      </rPr>
      <t xml:space="preserve">佬等等）对我的各种帮助。还有我的老乡（缓慢成长的魔刀）在
</t>
    </r>
    <r>
      <rPr>
        <sz val="10.5"/>
        <color rgb="FF0000FF"/>
        <rFont val="宋体"/>
        <charset val="134"/>
      </rPr>
      <t>写这个攻略的途中进行实测。</t>
    </r>
  </si>
  <si>
    <r>
      <rPr>
        <sz val="24"/>
        <color rgb="FFFF0000"/>
        <rFont val="Calibri"/>
        <family val="2"/>
      </rPr>
      <t xml:space="preserve">1.68 </t>
    </r>
    <r>
      <rPr>
        <sz val="24"/>
        <color rgb="FFFF0000"/>
        <rFont val="宋体"/>
        <charset val="134"/>
      </rPr>
      <t>新版本</t>
    </r>
    <r>
      <rPr>
        <b/>
        <sz val="24"/>
        <color rgb="FFFF0000"/>
        <rFont val="宋体"/>
        <charset val="134"/>
      </rPr>
      <t>天驱宠物流</t>
    </r>
    <r>
      <rPr>
        <sz val="24"/>
        <color rgb="FFFF0000"/>
        <rFont val="宋体"/>
        <charset val="134"/>
      </rPr>
      <t xml:space="preserve">攻略第 </t>
    </r>
    <r>
      <rPr>
        <sz val="24"/>
        <color rgb="FFFF0000"/>
        <rFont val="Calibri"/>
        <family val="2"/>
      </rPr>
      <t xml:space="preserve">1 </t>
    </r>
    <r>
      <rPr>
        <sz val="24"/>
        <color rgb="FFFF0000"/>
        <rFont val="宋体"/>
        <charset val="134"/>
      </rPr>
      <t>版</t>
    </r>
  </si>
  <si>
    <r>
      <rPr>
        <sz val="16"/>
        <color rgb="FFFF0000"/>
        <rFont val="宋体"/>
        <charset val="134"/>
      </rPr>
      <t xml:space="preserve">前言：由于轻变新版本的更新，二世上天还是四世上天，取决于你对游戏的理解程度，以及操作程度，总体来说二世上天进度快，但是要肝，四世上天虽然慢（可能慢几个月。。），但是佛系，最后上天属性比较稳，也会比二世上天的时候要高。此攻略基于《剑修攻略——紫蓝流水》、《一世攻略—
</t>
    </r>
    <r>
      <rPr>
        <sz val="16"/>
        <color rgb="FFFF0000"/>
        <rFont val="宋体"/>
        <charset val="134"/>
      </rPr>
      <t xml:space="preserve">—诛仙剑阵》、《轻变 </t>
    </r>
    <r>
      <rPr>
        <sz val="16"/>
        <color rgb="FFFF0000"/>
        <rFont val="Calibri"/>
        <family val="2"/>
      </rPr>
      <t xml:space="preserve">1.54 </t>
    </r>
    <r>
      <rPr>
        <sz val="16"/>
        <color rgb="FFFF0000"/>
        <rFont val="宋体"/>
        <charset val="134"/>
      </rPr>
      <t>法系通用攻略——花间》、《</t>
    </r>
    <r>
      <rPr>
        <sz val="16"/>
        <color rgb="FFFF0000"/>
        <rFont val="Calibri"/>
        <family val="2"/>
      </rPr>
      <t>1.67</t>
    </r>
    <r>
      <rPr>
        <sz val="16"/>
        <color rgb="FFFF0000"/>
        <rFont val="宋体"/>
        <charset val="134"/>
      </rPr>
      <t xml:space="preserve">新版本剑修攻略（物理通用）——小 </t>
    </r>
    <r>
      <rPr>
        <sz val="16"/>
        <color rgb="FFFF0000"/>
        <rFont val="Calibri"/>
        <family val="2"/>
      </rPr>
      <t>N</t>
    </r>
    <r>
      <rPr>
        <sz val="16"/>
        <color rgb="FFFF0000"/>
        <rFont val="宋体"/>
        <charset val="134"/>
      </rPr>
      <t xml:space="preserve">》等文档稍加修整，感谢紫蓝、花间、小 </t>
    </r>
    <r>
      <rPr>
        <sz val="16"/>
        <color rgb="FFFF0000"/>
        <rFont val="Calibri"/>
        <family val="2"/>
      </rPr>
      <t>N</t>
    </r>
    <r>
      <rPr>
        <sz val="16"/>
        <color rgb="FFFF0000"/>
        <rFont val="宋体"/>
        <charset val="134"/>
      </rPr>
      <t>、百慕大，大佬们有怪莫怪，我太懒了，</t>
    </r>
    <r>
      <rPr>
        <b/>
        <sz val="16"/>
        <color rgb="FFFF0000"/>
        <rFont val="宋体"/>
        <charset val="134"/>
      </rPr>
      <t>下次一定大改，有问题</t>
    </r>
    <r>
      <rPr>
        <b/>
        <sz val="16"/>
        <color rgb="FFFF0000"/>
        <rFont val="Calibri"/>
        <family val="2"/>
      </rPr>
      <t xml:space="preserve">@Kirito </t>
    </r>
    <r>
      <rPr>
        <b/>
        <sz val="16"/>
        <color rgb="FFFF0000"/>
        <rFont val="宋体"/>
        <charset val="134"/>
      </rPr>
      <t xml:space="preserve">君。
</t>
    </r>
    <r>
      <rPr>
        <b/>
        <sz val="16"/>
        <rFont val="宋体"/>
        <charset val="134"/>
      </rPr>
      <t>说明：本攻略只是提供给</t>
    </r>
    <r>
      <rPr>
        <b/>
        <sz val="16"/>
        <color rgb="FFFF0000"/>
        <rFont val="宋体"/>
        <charset val="134"/>
      </rPr>
      <t>想玩宠物流的萌新们</t>
    </r>
    <r>
      <rPr>
        <b/>
        <sz val="16"/>
        <rFont val="宋体"/>
        <charset val="134"/>
      </rPr>
      <t xml:space="preserve">一种快速过渡前期的方法，并不是唯一的，你完全可以按照群文件中其它攻略过渡完前期，例如水法的看花间的法系攻略，天驱剑看
</t>
    </r>
    <r>
      <rPr>
        <b/>
        <sz val="16"/>
        <rFont val="宋体"/>
        <charset val="134"/>
      </rPr>
      <t>剑修攻略。</t>
    </r>
    <r>
      <rPr>
        <b/>
        <sz val="16"/>
        <color rgb="FFFF0000"/>
        <rFont val="宋体"/>
        <charset val="134"/>
      </rPr>
      <t>提醒：挂机的时候，可以把后面的也先看了预习。</t>
    </r>
  </si>
  <si>
    <r>
      <rPr>
        <b/>
        <sz val="20"/>
        <rFont val="宋体"/>
        <charset val="134"/>
      </rPr>
      <t xml:space="preserve">目录
</t>
    </r>
    <r>
      <rPr>
        <sz val="10.5"/>
        <rFont val="Calibri"/>
        <family val="2"/>
      </rPr>
      <t xml:space="preserve">1. PY........................................................................................................................................... 2
</t>
    </r>
    <r>
      <rPr>
        <sz val="10.5"/>
        <rFont val="Calibri"/>
        <family val="2"/>
      </rPr>
      <t xml:space="preserve">2.  </t>
    </r>
    <r>
      <rPr>
        <sz val="10.5"/>
        <rFont val="宋体"/>
        <charset val="134"/>
      </rPr>
      <t>资料站</t>
    </r>
    <r>
      <rPr>
        <sz val="10.5"/>
        <rFont val="Calibri"/>
        <family val="2"/>
      </rPr>
      <t xml:space="preserve">.................................................................................................................................. 2
</t>
    </r>
    <r>
      <rPr>
        <sz val="10.5"/>
        <rFont val="Calibri"/>
        <family val="2"/>
      </rPr>
      <t xml:space="preserve">3.  </t>
    </r>
    <r>
      <rPr>
        <sz val="10.5"/>
        <rFont val="宋体"/>
        <charset val="134"/>
      </rPr>
      <t>门派选择</t>
    </r>
    <r>
      <rPr>
        <sz val="10.5"/>
        <rFont val="Calibri"/>
        <family val="2"/>
      </rPr>
      <t xml:space="preserve">.............................................................................................................................. 3
</t>
    </r>
    <r>
      <rPr>
        <sz val="10.5"/>
        <rFont val="Calibri"/>
        <family val="2"/>
      </rPr>
      <t xml:space="preserve">4.  </t>
    </r>
    <r>
      <rPr>
        <sz val="10.5"/>
        <rFont val="宋体"/>
        <charset val="134"/>
      </rPr>
      <t>灵根选择</t>
    </r>
    <r>
      <rPr>
        <sz val="10.5"/>
        <rFont val="Calibri"/>
        <family val="2"/>
      </rPr>
      <t xml:space="preserve">.............................................................................................................................. 3
</t>
    </r>
    <r>
      <rPr>
        <sz val="10.5"/>
        <rFont val="Calibri"/>
        <family val="2"/>
      </rPr>
      <t xml:space="preserve">5. SL ........................................................................................................................................... 4
</t>
    </r>
    <r>
      <rPr>
        <sz val="10.5"/>
        <rFont val="宋体"/>
        <charset val="134"/>
      </rPr>
      <t>第一世：</t>
    </r>
    <r>
      <rPr>
        <sz val="10.5"/>
        <rFont val="Calibri"/>
        <family val="2"/>
      </rPr>
      <t xml:space="preserve">........................................................................................................................................... 5
</t>
    </r>
    <r>
      <rPr>
        <sz val="10.5"/>
        <rFont val="宋体"/>
        <charset val="134"/>
      </rPr>
      <t>一、初入游戏</t>
    </r>
    <r>
      <rPr>
        <sz val="10.5"/>
        <rFont val="Calibri"/>
        <family val="2"/>
      </rPr>
      <t xml:space="preserve">........................................................................................................................... 5
</t>
    </r>
    <r>
      <rPr>
        <sz val="10.5"/>
        <rFont val="宋体"/>
        <charset val="134"/>
      </rPr>
      <t>二、转世前准备</t>
    </r>
    <r>
      <rPr>
        <sz val="10.5"/>
        <rFont val="Calibri"/>
        <family val="2"/>
      </rPr>
      <t xml:space="preserve">....................................................................................................................... 7
</t>
    </r>
    <r>
      <rPr>
        <sz val="10.5"/>
        <rFont val="宋体"/>
        <charset val="134"/>
      </rPr>
      <t>三、初入二世</t>
    </r>
    <r>
      <rPr>
        <sz val="10.5"/>
        <rFont val="Calibri"/>
        <family val="2"/>
      </rPr>
      <t>........................................................................................................................... 9</t>
    </r>
  </si>
  <si>
    <r>
      <rPr>
        <sz val="10.5"/>
        <rFont val="宋体"/>
        <charset val="134"/>
      </rPr>
      <t>新手须知：</t>
    </r>
  </si>
  <si>
    <r>
      <rPr>
        <b/>
        <u/>
        <sz val="14"/>
        <color rgb="FFFF0000"/>
        <rFont val="宋体"/>
        <charset val="134"/>
      </rPr>
      <t>确定是当前需要的再领</t>
    </r>
    <r>
      <rPr>
        <sz val="16"/>
        <rFont val="宋体"/>
        <charset val="134"/>
      </rPr>
      <t>。</t>
    </r>
    <r>
      <rPr>
        <sz val="14"/>
        <rFont val="宋体"/>
        <charset val="134"/>
      </rPr>
      <t>使用 py 请配合群文件《</t>
    </r>
    <r>
      <rPr>
        <sz val="14"/>
        <color rgb="FFFFC000"/>
        <rFont val="宋体"/>
        <charset val="134"/>
      </rPr>
      <t>轻便（</t>
    </r>
    <r>
      <rPr>
        <sz val="14"/>
        <rFont val="宋体"/>
        <charset val="134"/>
      </rPr>
      <t>版本数</t>
    </r>
  </si>
  <si>
    <r>
      <rPr>
        <sz val="14"/>
        <rFont val="宋体"/>
        <charset val="134"/>
      </rPr>
      <t>字</t>
    </r>
    <r>
      <rPr>
        <sz val="14"/>
        <color rgb="FFFFC000"/>
        <rFont val="宋体"/>
        <charset val="134"/>
      </rPr>
      <t>）PY 表&amp;数据by 诛仙&amp;温皇</t>
    </r>
    <r>
      <rPr>
        <sz val="14"/>
        <rFont val="宋体"/>
        <charset val="134"/>
      </rPr>
      <t xml:space="preserve">》食用更佳。 </t>
    </r>
  </si>
  <si>
    <r>
      <rPr>
        <sz val="12"/>
        <rFont val="宋体"/>
        <charset val="134"/>
      </rPr>
      <t xml:space="preserve">PS：在汇总搜索人物技能时，只能输入中文全称，首字母拼音缩写会显
</t>
    </r>
    <r>
      <rPr>
        <sz val="12"/>
        <rFont val="宋体"/>
        <charset val="134"/>
      </rPr>
      <t>示未找到（搜索物品相关时没有此 bug）。如图 3、图 4 所示</t>
    </r>
    <r>
      <rPr>
        <sz val="14"/>
        <rFont val="宋体"/>
        <charset val="134"/>
      </rPr>
      <t xml:space="preserve">： </t>
    </r>
  </si>
  <si>
    <r>
      <rPr>
        <sz val="9"/>
        <rFont val="宋体"/>
        <charset val="134"/>
      </rPr>
      <t xml:space="preserve">图 3 正确示范 </t>
    </r>
  </si>
  <si>
    <r>
      <rPr>
        <sz val="12"/>
        <rFont val="Calibri Light"/>
        <family val="2"/>
      </rPr>
      <t xml:space="preserve">4.    </t>
    </r>
    <r>
      <rPr>
        <b/>
        <sz val="12"/>
        <rFont val="宋体"/>
        <charset val="134"/>
      </rPr>
      <t>灵根选择</t>
    </r>
  </si>
  <si>
    <r>
      <rPr>
        <sz val="12"/>
        <rFont val="宋体"/>
        <charset val="134"/>
      </rPr>
      <t xml:space="preserve">开局后首先要面临选择灵根，灵根分为金、木、水、火、土，分别对应了各属性功法的修为以及修炼度的获取难度，如图 6。游戏内在上天之前可以补齐五种到达 100，上天之后可以补齐五种到达 180。100 灵根可以减少对应属性功法 50%的升级修为/熟练度要求。大约 </t>
    </r>
    <r>
      <rPr>
        <sz val="12"/>
        <color rgb="FF92D050"/>
        <rFont val="宋体"/>
        <charset val="134"/>
      </rPr>
      <t xml:space="preserve">170 </t>
    </r>
    <r>
      <rPr>
        <sz val="12"/>
        <rFont val="宋体"/>
        <charset val="134"/>
      </rPr>
      <t xml:space="preserve">的单灵根可以减少对应属性功法 </t>
    </r>
    <r>
      <rPr>
        <sz val="12"/>
        <color rgb="FF92D050"/>
        <rFont val="宋体"/>
        <charset val="134"/>
      </rPr>
      <t>75%</t>
    </r>
    <r>
      <rPr>
        <sz val="12"/>
        <rFont val="宋体"/>
        <charset val="134"/>
      </rPr>
      <t>的升级修为/熟练度要求。</t>
    </r>
    <r>
      <rPr>
        <b/>
        <sz val="12"/>
        <color rgb="FFFF0000"/>
        <rFont val="宋体"/>
        <charset val="134"/>
      </rPr>
      <t xml:space="preserve">天驱选水灵根，不二选择。 </t>
    </r>
  </si>
  <si>
    <r>
      <rPr>
        <sz val="14"/>
        <rFont val="宋体"/>
        <charset val="134"/>
      </rPr>
      <t>灵根的选择：</t>
    </r>
    <r>
      <rPr>
        <sz val="14"/>
        <color rgb="FFFF0000"/>
        <rFont val="宋体"/>
        <charset val="134"/>
      </rPr>
      <t xml:space="preserve">强烈推荐使用资料站（图 </t>
    </r>
    <r>
      <rPr>
        <sz val="14"/>
        <color rgb="FFFF0000"/>
        <rFont val="Calibri"/>
        <family val="2"/>
      </rPr>
      <t>7</t>
    </r>
    <r>
      <rPr>
        <sz val="14"/>
        <color rgb="FFFF0000"/>
        <rFont val="宋体"/>
        <charset val="134"/>
      </rPr>
      <t>）高水灵根初始存</t>
    </r>
  </si>
  <si>
    <r>
      <rPr>
        <sz val="14"/>
        <color rgb="FFFF0000"/>
        <rFont val="宋体"/>
        <charset val="134"/>
      </rPr>
      <t>档开局</t>
    </r>
    <r>
      <rPr>
        <sz val="14"/>
        <rFont val="宋体"/>
        <charset val="134"/>
      </rPr>
      <t xml:space="preserve">（目前是 </t>
    </r>
    <r>
      <rPr>
        <b/>
        <sz val="14"/>
        <color rgb="FFFF0000"/>
        <rFont val="Calibri"/>
        <family val="2"/>
      </rPr>
      <t xml:space="preserve">175 </t>
    </r>
    <r>
      <rPr>
        <b/>
        <sz val="14"/>
        <color rgb="FFFF0000"/>
        <rFont val="宋体"/>
        <charset val="134"/>
      </rPr>
      <t>水灵根</t>
    </r>
    <r>
      <rPr>
        <sz val="14"/>
        <rFont val="宋体"/>
        <charset val="134"/>
      </rPr>
      <t>，契合天驱。）</t>
    </r>
  </si>
  <si>
    <r>
      <rPr>
        <sz val="14"/>
        <rFont val="宋体"/>
        <charset val="134"/>
      </rPr>
      <t>间。SL 的具体教程请参照</t>
    </r>
    <r>
      <rPr>
        <b/>
        <sz val="14"/>
        <rFont val="宋体"/>
        <charset val="134"/>
      </rPr>
      <t>群文件</t>
    </r>
    <r>
      <rPr>
        <sz val="14"/>
        <rFont val="宋体"/>
        <charset val="134"/>
      </rPr>
      <t>《</t>
    </r>
    <r>
      <rPr>
        <sz val="14"/>
        <color rgb="FFFFC000"/>
        <rFont val="宋体"/>
        <charset val="134"/>
      </rPr>
      <t>SL 傻瓜教程</t>
    </r>
    <r>
      <rPr>
        <sz val="14"/>
        <rFont val="宋体"/>
        <charset val="134"/>
      </rPr>
      <t>》</t>
    </r>
  </si>
  <si>
    <r>
      <rPr>
        <b/>
        <sz val="12"/>
        <rFont val="Calibri"/>
        <family val="2"/>
      </rPr>
      <t>1.</t>
    </r>
    <r>
      <rPr>
        <sz val="12"/>
        <rFont val="宋体"/>
        <charset val="134"/>
      </rPr>
      <t>建好人物后进入游戏，打开《</t>
    </r>
    <r>
      <rPr>
        <sz val="12"/>
        <color rgb="FFFFC000"/>
        <rFont val="宋体"/>
        <charset val="134"/>
      </rPr>
      <t>轻便 1.xxPY 表&amp;数据 by 诛仙&amp;温皇</t>
    </r>
    <r>
      <rPr>
        <sz val="12"/>
        <rFont val="宋体"/>
        <charset val="134"/>
      </rPr>
      <t xml:space="preserve">》领取第
</t>
    </r>
    <r>
      <rPr>
        <sz val="12"/>
        <rFont val="宋体"/>
        <charset val="134"/>
      </rPr>
      <t xml:space="preserve">一世 27 个 py，游戏中兑换位置如图 8。 </t>
    </r>
  </si>
  <si>
    <r>
      <rPr>
        <sz val="10.5"/>
        <rFont val="宋体"/>
        <charset val="134"/>
      </rPr>
      <t>第一世领。</t>
    </r>
  </si>
  <si>
    <r>
      <rPr>
        <b/>
        <sz val="12"/>
        <rFont val="Calibri"/>
        <family val="2"/>
      </rPr>
      <t>5.</t>
    </r>
    <r>
      <rPr>
        <sz val="12"/>
        <rFont val="宋体"/>
        <charset val="134"/>
      </rPr>
      <t>带着庚子鼠去刷荒山（荒山会出大侠之路，</t>
    </r>
    <r>
      <rPr>
        <u/>
        <sz val="12"/>
        <color rgb="FFFF0000"/>
        <rFont val="宋体"/>
        <charset val="134"/>
      </rPr>
      <t xml:space="preserve">大侠之路学到的锻造先不要升
</t>
    </r>
    <r>
      <rPr>
        <u/>
        <sz val="12"/>
        <color rgb="FFFF0000"/>
        <rFont val="宋体"/>
        <charset val="134"/>
      </rPr>
      <t>级</t>
    </r>
    <r>
      <rPr>
        <sz val="12"/>
        <rFont val="宋体"/>
        <charset val="134"/>
      </rPr>
      <t>，升了级后面会哭鼻子的）和小树林，学习刚才 SL 的四个技能，</t>
    </r>
    <r>
      <rPr>
        <sz val="12"/>
        <color rgb="FF00AFEF"/>
        <rFont val="宋体"/>
        <charset val="134"/>
      </rPr>
      <t>一定要技能</t>
    </r>
  </si>
  <si>
    <r>
      <rPr>
        <sz val="12"/>
        <color rgb="FF00AFEF"/>
        <rFont val="宋体"/>
        <charset val="134"/>
      </rPr>
      <t>有空闲位置才学</t>
    </r>
    <r>
      <rPr>
        <sz val="12"/>
        <rFont val="宋体"/>
        <charset val="134"/>
      </rPr>
      <t xml:space="preserve">，没用的技能用脑残片（毒瘴林掉落）遗忘。 
</t>
    </r>
    <r>
      <rPr>
        <sz val="12"/>
        <rFont val="宋体"/>
        <charset val="134"/>
      </rPr>
      <t xml:space="preserve"> </t>
    </r>
  </si>
  <si>
    <r>
      <rPr>
        <b/>
        <sz val="12"/>
        <rFont val="Calibri"/>
        <family val="2"/>
      </rPr>
      <t>8.</t>
    </r>
    <r>
      <rPr>
        <sz val="12"/>
        <rFont val="宋体"/>
        <charset val="134"/>
      </rPr>
      <t>毒瘴林往南前往</t>
    </r>
    <r>
      <rPr>
        <sz val="12"/>
        <color rgb="FF00AF50"/>
        <rFont val="宋体"/>
        <charset val="134"/>
      </rPr>
      <t>东海渔村刷出天工造物</t>
    </r>
    <r>
      <rPr>
        <sz val="12"/>
        <rFont val="宋体"/>
        <charset val="134"/>
      </rPr>
      <t>，之后把所有获得的无用装备强化爆，</t>
    </r>
    <r>
      <rPr>
        <b/>
        <sz val="12"/>
        <color rgb="FF00AF50"/>
        <rFont val="宋体"/>
        <charset val="134"/>
      </rPr>
      <t>天宫造物满级后可在设置中开启自动分解</t>
    </r>
    <r>
      <rPr>
        <sz val="12"/>
        <color rgb="FF00AF50"/>
        <rFont val="宋体"/>
        <charset val="134"/>
      </rPr>
      <t>。</t>
    </r>
    <r>
      <rPr>
        <sz val="12"/>
        <rFont val="宋体"/>
        <charset val="134"/>
      </rPr>
      <t xml:space="preserve">造物满级后可以把之前刷的大侠之路升满。 
</t>
    </r>
    <r>
      <rPr>
        <sz val="12"/>
        <rFont val="宋体"/>
        <charset val="134"/>
      </rPr>
      <t xml:space="preserve"> </t>
    </r>
  </si>
  <si>
    <r>
      <rPr>
        <b/>
        <sz val="12"/>
        <rFont val="Calibri"/>
        <family val="2"/>
      </rPr>
      <t>9.</t>
    </r>
    <r>
      <rPr>
        <sz val="12"/>
        <rFont val="宋体"/>
        <charset val="134"/>
      </rPr>
      <t>试炼地挂机，把灵根</t>
    </r>
    <r>
      <rPr>
        <b/>
        <sz val="12"/>
        <color rgb="FFFF0000"/>
        <rFont val="宋体"/>
        <charset val="134"/>
      </rPr>
      <t>全部吃到 100</t>
    </r>
    <r>
      <rPr>
        <sz val="12"/>
        <rFont val="宋体"/>
        <charset val="134"/>
      </rPr>
      <t xml:space="preserve">（建议晚上睡觉挂） 
</t>
    </r>
    <r>
      <rPr>
        <b/>
        <sz val="12"/>
        <rFont val="Calibri"/>
        <family val="2"/>
      </rPr>
      <t>10.</t>
    </r>
    <r>
      <rPr>
        <sz val="12"/>
        <rFont val="宋体"/>
        <charset val="134"/>
      </rPr>
      <t>推图的终极目标，是炼狱，如下图 9。途中地图打不过的地图直接略过。</t>
    </r>
  </si>
  <si>
    <r>
      <rPr>
        <sz val="9"/>
        <rFont val="宋体"/>
        <charset val="134"/>
      </rPr>
      <t xml:space="preserve">图 9 轻变地图 
</t>
    </r>
    <r>
      <rPr>
        <sz val="9"/>
        <rFont val="宋体"/>
        <charset val="134"/>
      </rPr>
      <t xml:space="preserve"> </t>
    </r>
  </si>
  <si>
    <r>
      <rPr>
        <b/>
        <sz val="12"/>
        <rFont val="Calibri"/>
        <family val="2"/>
      </rPr>
      <t>11.</t>
    </r>
    <r>
      <rPr>
        <sz val="12"/>
        <rFont val="宋体"/>
        <charset val="134"/>
      </rPr>
      <t xml:space="preserve">回头刷深埋宝藏（每个图的探索度到 100%会出一个深埋）参考图 10（感
</t>
    </r>
    <r>
      <rPr>
        <sz val="12"/>
        <rFont val="宋体"/>
        <charset val="134"/>
      </rPr>
      <t xml:space="preserve">谢乐正肥大佬提供的数据和图） </t>
    </r>
  </si>
  <si>
    <r>
      <rPr>
        <b/>
        <sz val="16"/>
        <rFont val="宋体"/>
        <charset val="134"/>
      </rPr>
      <t>二、转世前准备</t>
    </r>
  </si>
  <si>
    <r>
      <rPr>
        <sz val="12"/>
        <rFont val="宋体"/>
        <charset val="134"/>
      </rPr>
      <t xml:space="preserve">因为我们宠物流不靠人输出，需要的法宝也比较简单，那转世后怎么才能做到推图畅通无阻呢，所以需要做以下几个准备：
</t>
    </r>
    <r>
      <rPr>
        <b/>
        <sz val="12"/>
        <rFont val="Calibri"/>
        <family val="2"/>
      </rPr>
      <t>1.</t>
    </r>
    <r>
      <rPr>
        <sz val="12"/>
        <rFont val="宋体"/>
        <charset val="134"/>
      </rPr>
      <t xml:space="preserve">获取弄好庚子鼠的技能。 
</t>
    </r>
    <r>
      <rPr>
        <b/>
        <sz val="15"/>
        <color rgb="FFFF0000"/>
        <rFont val="Calibri"/>
        <family val="2"/>
      </rPr>
      <t>A)</t>
    </r>
    <r>
      <rPr>
        <b/>
        <sz val="15"/>
        <color rgb="FFFF0000"/>
        <rFont val="宋体"/>
        <charset val="134"/>
      </rPr>
      <t>火</t>
    </r>
    <r>
      <rPr>
        <b/>
        <sz val="15"/>
        <color rgb="FFFF0000"/>
        <rFont val="Calibri"/>
        <family val="2"/>
      </rPr>
      <t>-</t>
    </r>
    <r>
      <rPr>
        <b/>
        <sz val="15"/>
        <rFont val="宋体"/>
        <charset val="134"/>
      </rPr>
      <t>庚子鼠</t>
    </r>
    <r>
      <rPr>
        <b/>
        <sz val="15"/>
        <rFont val="Calibri"/>
        <family val="2"/>
      </rPr>
      <t>:</t>
    </r>
    <r>
      <rPr>
        <b/>
        <sz val="15"/>
        <rFont val="宋体"/>
        <charset val="134"/>
      </rPr>
      <t xml:space="preserve">超级暴怒、超级灵性、火灵体、爆裂火球。 </t>
    </r>
    <r>
      <rPr>
        <b/>
        <sz val="15"/>
        <color rgb="FF6F2F9F"/>
        <rFont val="Calibri"/>
        <family val="2"/>
      </rPr>
      <t>B)</t>
    </r>
    <r>
      <rPr>
        <b/>
        <sz val="15"/>
        <color rgb="FF6F2F9F"/>
        <rFont val="宋体"/>
        <charset val="134"/>
      </rPr>
      <t>金</t>
    </r>
    <r>
      <rPr>
        <b/>
        <sz val="15"/>
        <color rgb="FF6F2F9F"/>
        <rFont val="Calibri"/>
        <family val="2"/>
      </rPr>
      <t>-</t>
    </r>
    <r>
      <rPr>
        <b/>
        <sz val="15"/>
        <rFont val="宋体"/>
        <charset val="134"/>
      </rPr>
      <t>庚子鼠</t>
    </r>
    <r>
      <rPr>
        <b/>
        <sz val="15"/>
        <rFont val="Calibri"/>
        <family val="2"/>
      </rPr>
      <t>:</t>
    </r>
    <r>
      <rPr>
        <b/>
        <sz val="15"/>
        <rFont val="宋体"/>
        <charset val="134"/>
      </rPr>
      <t xml:space="preserve">超级暴怒、超级灵性、金灵体、狂雷怒闪。
</t>
    </r>
    <r>
      <rPr>
        <sz val="14"/>
        <rFont val="宋体"/>
        <charset val="134"/>
      </rPr>
      <t xml:space="preserve">火鼠的特点是，灼烧几率百分百，最多三段攻击，每段系数 </t>
    </r>
    <r>
      <rPr>
        <sz val="14"/>
        <rFont val="Calibri"/>
        <family val="2"/>
      </rPr>
      <t>700%</t>
    </r>
    <r>
      <rPr>
        <sz val="14"/>
        <rFont val="宋体"/>
        <charset val="134"/>
      </rPr>
      <t>，</t>
    </r>
  </si>
  <si>
    <r>
      <rPr>
        <sz val="14"/>
        <rFont val="宋体"/>
        <charset val="134"/>
      </rPr>
      <t xml:space="preserve">技能 </t>
    </r>
    <r>
      <rPr>
        <sz val="14"/>
        <rFont val="Calibri"/>
        <family val="2"/>
      </rPr>
      <t xml:space="preserve">PY </t>
    </r>
    <r>
      <rPr>
        <sz val="14"/>
        <rFont val="宋体"/>
        <charset val="134"/>
      </rPr>
      <t>白送。</t>
    </r>
  </si>
  <si>
    <r>
      <rPr>
        <sz val="14"/>
        <rFont val="宋体"/>
        <charset val="134"/>
      </rPr>
      <t xml:space="preserve">金鼠的特点是，每段灼烧几率 </t>
    </r>
    <r>
      <rPr>
        <sz val="14"/>
        <rFont val="Calibri"/>
        <family val="2"/>
      </rPr>
      <t>60%</t>
    </r>
    <r>
      <rPr>
        <sz val="14"/>
        <rFont val="宋体"/>
        <charset val="134"/>
      </rPr>
      <t xml:space="preserve">，最多五段攻击，每段系数 </t>
    </r>
    <r>
      <rPr>
        <sz val="14"/>
        <rFont val="Calibri"/>
        <family val="2"/>
      </rPr>
      <t>600%</t>
    </r>
    <r>
      <rPr>
        <sz val="14"/>
        <rFont val="宋体"/>
        <charset val="134"/>
      </rPr>
      <t>，</t>
    </r>
  </si>
  <si>
    <r>
      <rPr>
        <sz val="14"/>
        <rFont val="宋体"/>
        <charset val="134"/>
      </rPr>
      <t>狂雷怒闪要去</t>
    </r>
    <r>
      <rPr>
        <sz val="14"/>
        <rFont val="Calibri"/>
        <family val="2"/>
      </rPr>
      <t xml:space="preserve">SL </t>
    </r>
    <r>
      <rPr>
        <sz val="14"/>
        <rFont val="宋体"/>
        <charset val="134"/>
      </rPr>
      <t>放生或者</t>
    </r>
    <r>
      <rPr>
        <sz val="14"/>
        <rFont val="Calibri"/>
        <family val="2"/>
      </rPr>
      <t xml:space="preserve">SL </t>
    </r>
    <r>
      <rPr>
        <sz val="14"/>
        <rFont val="宋体"/>
        <charset val="134"/>
      </rPr>
      <t>灵兽坊的低阶随机兽决</t>
    </r>
  </si>
  <si>
    <r>
      <rPr>
        <b/>
        <sz val="12"/>
        <rFont val="Calibri"/>
        <family val="2"/>
      </rPr>
      <t>2.</t>
    </r>
    <r>
      <rPr>
        <sz val="12"/>
        <rFont val="宋体"/>
        <charset val="134"/>
      </rPr>
      <t xml:space="preserve">做一个法宝技能是物免 </t>
    </r>
    <r>
      <rPr>
        <sz val="12"/>
        <rFont val="Calibri"/>
        <family val="2"/>
      </rPr>
      <t>10%</t>
    </r>
    <r>
      <rPr>
        <sz val="12"/>
        <rFont val="宋体"/>
        <charset val="134"/>
      </rPr>
      <t xml:space="preserve">的法宝。黑市有刀锋盾，万台岛有王八盾。强化到 </t>
    </r>
    <r>
      <rPr>
        <sz val="12"/>
        <rFont val="Calibri"/>
        <family val="2"/>
      </rPr>
      <t xml:space="preserve">MAX </t>
    </r>
    <r>
      <rPr>
        <sz val="12"/>
        <rFont val="宋体"/>
        <charset val="134"/>
      </rPr>
      <t xml:space="preserve">再强化一下，就是法宝。注意盾有 </t>
    </r>
    <r>
      <rPr>
        <sz val="12"/>
        <rFont val="Calibri"/>
        <family val="2"/>
      </rPr>
      <t xml:space="preserve">5 </t>
    </r>
    <r>
      <rPr>
        <sz val="12"/>
        <rFont val="宋体"/>
        <charset val="134"/>
      </rPr>
      <t xml:space="preserve">种法宝技能，我们只需要物免 </t>
    </r>
    <r>
      <rPr>
        <sz val="12"/>
        <rFont val="Calibri"/>
        <family val="2"/>
      </rPr>
      <t>10%</t>
    </r>
    <r>
      <rPr>
        <sz val="12"/>
        <rFont val="宋体"/>
        <charset val="134"/>
      </rPr>
      <t>那个。不需要升级。</t>
    </r>
  </si>
  <si>
    <r>
      <rPr>
        <b/>
        <sz val="12"/>
        <rFont val="Calibri"/>
        <family val="2"/>
      </rPr>
      <t>3.</t>
    </r>
    <r>
      <rPr>
        <sz val="12"/>
        <rFont val="宋体"/>
        <charset val="134"/>
      </rPr>
      <t>转世前的准备：将不出战的宠物、还要用的装备、蛮荒正在跑的宠物放入洞府，例如寻宝鼠放入洞府仓库，庚子鼠出战。转世分两种，喝下孟婆汤是人修，喝下孟婆的洗脚水是鬼修，请自行选择</t>
    </r>
    <r>
      <rPr>
        <sz val="12"/>
        <color rgb="FFFF0000"/>
        <rFont val="宋体"/>
        <charset val="134"/>
      </rPr>
      <t>（目前建议一转为人）。</t>
    </r>
    <r>
      <rPr>
        <sz val="12"/>
        <rFont val="宋体"/>
        <charset val="134"/>
      </rPr>
      <t>去黑市买 10 张冥钞后去奈何桥刷转世材料，分别是</t>
    </r>
    <r>
      <rPr>
        <sz val="12"/>
        <color rgb="FFFF0000"/>
        <rFont val="宋体"/>
        <charset val="134"/>
      </rPr>
      <t>孟婆汤，天不老，阴阳草，九圣散和九转回魂丹</t>
    </r>
    <r>
      <rPr>
        <sz val="12"/>
        <rFont val="宋体"/>
        <charset val="134"/>
      </rPr>
      <t xml:space="preserve">各一，齐全后，九幽挂寿命，也可以去黄泉路挂曼陀罗炼毒药吃，挂满后转
</t>
    </r>
    <r>
      <rPr>
        <sz val="12"/>
        <rFont val="宋体"/>
        <charset val="134"/>
      </rPr>
      <t>世。</t>
    </r>
    <r>
      <rPr>
        <sz val="12"/>
        <color rgb="FFFF0000"/>
        <rFont val="宋体"/>
        <charset val="134"/>
      </rPr>
      <t>（转世前最好问一下群里，</t>
    </r>
    <r>
      <rPr>
        <b/>
        <sz val="16"/>
        <color rgb="FFFF0000"/>
        <rFont val="宋体"/>
        <charset val="134"/>
      </rPr>
      <t xml:space="preserve">记得备份留个档，轻变第二世不要
</t>
    </r>
    <r>
      <rPr>
        <b/>
        <sz val="16"/>
        <color rgb="FFFF0000"/>
        <rFont val="宋体"/>
        <charset val="134"/>
      </rPr>
      <t>转鬼。不了解轻变的鬼修为止，不要转鬼修，操作不妥会自毁前程。。有别于其他 MOD。</t>
    </r>
    <r>
      <rPr>
        <sz val="12"/>
        <color rgb="FFFF0000"/>
        <rFont val="宋体"/>
        <charset val="134"/>
      </rPr>
      <t>）</t>
    </r>
    <r>
      <rPr>
        <sz val="12"/>
        <rFont val="宋体"/>
        <charset val="134"/>
      </rPr>
      <t xml:space="preserve"> 
</t>
    </r>
    <r>
      <rPr>
        <sz val="12"/>
        <rFont val="宋体"/>
        <charset val="134"/>
      </rPr>
      <t xml:space="preserve"> 
</t>
    </r>
    <r>
      <rPr>
        <b/>
        <sz val="16"/>
        <rFont val="宋体"/>
        <charset val="134"/>
      </rPr>
      <t>第一世到此结束。</t>
    </r>
  </si>
  <si>
    <r>
      <rPr>
        <b/>
        <sz val="14"/>
        <color rgb="FFFF0000"/>
        <rFont val="Calibri"/>
        <family val="2"/>
      </rPr>
      <t>Ps</t>
    </r>
    <r>
      <rPr>
        <b/>
        <sz val="14"/>
        <color rgb="FFFF0000"/>
        <rFont val="宋体"/>
        <charset val="134"/>
      </rPr>
      <t>：</t>
    </r>
    <r>
      <rPr>
        <b/>
        <sz val="14"/>
        <color rgb="FFFF0000"/>
        <rFont val="Calibri"/>
        <family val="2"/>
      </rPr>
      <t xml:space="preserve">PY </t>
    </r>
    <r>
      <rPr>
        <b/>
        <sz val="14"/>
        <color rgb="FFFF0000"/>
        <rFont val="宋体"/>
        <charset val="134"/>
      </rPr>
      <t xml:space="preserve">千万不要乱领，活用资料站，攻略没有的群里问
</t>
    </r>
    <r>
      <rPr>
        <sz val="14"/>
        <rFont val="宋体"/>
        <charset val="134"/>
      </rPr>
      <t>第二世的大体思路是最快的升到化身巅峰，提升境界会增加生日奖励，化巅会达到地上最高的 8 点。第二世的流程大致可以划分为以下几个阶段：升境界到出窍中期，进门派，做宠物套装，升境界到化神中期，做几个鲲吃满根骨，泡澡，打通天塔升化神巅峰，处理人间事务，选择上天或者转世。到了化神巅峰就可以说是新手毕业了，各位对这个游戏也会有自己的理解，欢迎大家在群里讨论。</t>
    </r>
    <r>
      <rPr>
        <sz val="10.5"/>
        <rFont val="宋体"/>
        <charset val="134"/>
      </rPr>
      <t xml:space="preserve"> 
</t>
    </r>
    <r>
      <rPr>
        <sz val="10.5"/>
        <rFont val="宋体"/>
        <charset val="134"/>
      </rPr>
      <t xml:space="preserve"> 
</t>
    </r>
    <r>
      <rPr>
        <b/>
        <sz val="16"/>
        <rFont val="宋体"/>
        <charset val="134"/>
      </rPr>
      <t>三、初入二世</t>
    </r>
  </si>
  <si>
    <r>
      <rPr>
        <b/>
        <sz val="12"/>
        <rFont val="Calibri"/>
        <family val="2"/>
      </rPr>
      <t>1.</t>
    </r>
    <r>
      <rPr>
        <sz val="12"/>
        <rFont val="宋体"/>
        <charset val="134"/>
      </rPr>
      <t>把 99 个枯叶草领了，把第二世 PY 领了。把二周年大礼包领了，</t>
    </r>
    <r>
      <rPr>
        <sz val="12"/>
        <color rgb="FFFF0000"/>
        <rFont val="宋体"/>
        <charset val="134"/>
      </rPr>
      <t>里面的护肝和混沌精华不要用，先留着</t>
    </r>
    <r>
      <rPr>
        <sz val="12"/>
        <rFont val="宋体"/>
        <charset val="134"/>
      </rPr>
      <t>。（ps：第二世大部分 PY 都可以领了，不知道有什么用的去资料站查询后再领，重要 PY 群里问下再领。第二世里面所有的护肝和深埋都要开聚宝盆合中品，除此之外都是亏得）（</t>
    </r>
    <r>
      <rPr>
        <b/>
        <sz val="12"/>
        <color rgb="FF00AF50"/>
        <rFont val="宋体"/>
        <charset val="134"/>
      </rPr>
      <t>切记第二世的属性点前期一点都不要加，等必要时再加点。</t>
    </r>
    <r>
      <rPr>
        <sz val="12"/>
        <rFont val="宋体"/>
        <charset val="134"/>
      </rPr>
      <t xml:space="preserve">） 
</t>
    </r>
    <r>
      <rPr>
        <sz val="12"/>
        <rFont val="宋体"/>
        <charset val="134"/>
      </rPr>
      <t xml:space="preserve"> </t>
    </r>
  </si>
  <si>
    <r>
      <rPr>
        <b/>
        <sz val="12"/>
        <rFont val="Calibri"/>
        <family val="2"/>
      </rPr>
      <t>2.</t>
    </r>
    <r>
      <rPr>
        <sz val="12"/>
        <rFont val="宋体"/>
        <charset val="134"/>
      </rPr>
      <t>第二世开始，需要稍微肝一下蛮荒，洞府种植</t>
    </r>
    <r>
      <rPr>
        <sz val="12"/>
        <color rgb="FFFF0000"/>
        <rFont val="宋体"/>
        <charset val="134"/>
      </rPr>
      <t>高级灵谷</t>
    </r>
    <r>
      <rPr>
        <sz val="12"/>
        <rFont val="宋体"/>
        <charset val="134"/>
      </rPr>
      <t xml:space="preserve">（配方详情资料站，
</t>
    </r>
    <r>
      <rPr>
        <sz val="12"/>
        <rFont val="宋体"/>
        <charset val="134"/>
      </rPr>
      <t xml:space="preserve">新人一定要学会利用起来，急需的话可 SL 蛮荒宝箱开）。蛮荒派遣，有熊猫的用熊猫，没有熊猫的先用寻宝鼠，每次带上 20-30 高级灵谷出门捡先古石和荒地木，以最快速度将苦修套肝出来，这是后期的重要装备。熊猫的技能打上野生，跋涉，飞行，以上技能蛮荒宝箱都能开出来。（熊猫通过 99 洪荒遗宝在蛮荒集市兑换，前期用寻宝鼠什么都不带可最快获得洪荒遗宝） 
</t>
    </r>
    <r>
      <rPr>
        <sz val="12"/>
        <rFont val="宋体"/>
        <charset val="134"/>
      </rPr>
      <t xml:space="preserve"> </t>
    </r>
  </si>
  <si>
    <r>
      <rPr>
        <b/>
        <sz val="12"/>
        <rFont val="Calibri"/>
        <family val="2"/>
      </rPr>
      <t>3.</t>
    </r>
    <r>
      <rPr>
        <sz val="12"/>
        <rFont val="宋体"/>
        <charset val="134"/>
      </rPr>
      <t xml:space="preserve">带上御兽决和血雾护身（土系内功 8 级学的），庚子鼠出站，先去黄泉路
</t>
    </r>
    <r>
      <rPr>
        <sz val="12"/>
        <rFont val="宋体"/>
        <charset val="134"/>
      </rPr>
      <t xml:space="preserve">挂机，刷 99 个曼陀罗，然后去仙踪镇刷一个坊市凭证，开坊市买洞府。 
</t>
    </r>
    <r>
      <rPr>
        <sz val="12"/>
        <rFont val="宋体"/>
        <charset val="134"/>
      </rPr>
      <t xml:space="preserve"> </t>
    </r>
  </si>
  <si>
    <r>
      <rPr>
        <b/>
        <sz val="12"/>
        <rFont val="Calibri"/>
        <family val="2"/>
      </rPr>
      <t>4.</t>
    </r>
    <r>
      <rPr>
        <sz val="12"/>
        <rFont val="宋体"/>
        <charset val="134"/>
      </rPr>
      <t>庚子鼠一路推，地图上有几件练功的装备分别是，龟仙试炼的</t>
    </r>
    <r>
      <rPr>
        <b/>
        <sz val="12"/>
        <color rgb="FFFF0000"/>
        <rFont val="宋体"/>
        <charset val="134"/>
      </rPr>
      <t xml:space="preserve">练功服练功
</t>
    </r>
    <r>
      <rPr>
        <b/>
        <sz val="12"/>
        <color rgb="FFFF0000"/>
        <rFont val="宋体"/>
        <charset val="134"/>
      </rPr>
      <t>鞋</t>
    </r>
    <r>
      <rPr>
        <sz val="12"/>
        <rFont val="宋体"/>
        <charset val="134"/>
      </rPr>
      <t>，血色沙漠和孤魂岭</t>
    </r>
    <r>
      <rPr>
        <b/>
        <sz val="12"/>
        <color rgb="FFFF0000"/>
        <rFont val="宋体"/>
        <charset val="134"/>
      </rPr>
      <t>药师套</t>
    </r>
    <r>
      <rPr>
        <sz val="12"/>
        <rFont val="宋体"/>
        <charset val="134"/>
      </rPr>
      <t>，仙墓的</t>
    </r>
    <r>
      <rPr>
        <b/>
        <sz val="12"/>
        <color rgb="FFFF0000"/>
        <rFont val="宋体"/>
        <charset val="134"/>
      </rPr>
      <t>真*发丘印</t>
    </r>
    <r>
      <rPr>
        <sz val="12"/>
        <rFont val="宋体"/>
        <charset val="134"/>
      </rPr>
      <t>，修罗洞的</t>
    </r>
    <r>
      <rPr>
        <b/>
        <sz val="12"/>
        <color rgb="FFFF0000"/>
        <rFont val="宋体"/>
        <charset val="134"/>
      </rPr>
      <t>修罗面具</t>
    </r>
    <r>
      <rPr>
        <sz val="12"/>
        <rFont val="宋体"/>
        <charset val="134"/>
      </rPr>
      <t xml:space="preserve">。这几件，有加大量修为，吸引红名，嘲讽的作用，前期作用巨大。抗得住的图可以用，下图去找。 
</t>
    </r>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</si>
  <si>
    <r>
      <rPr>
        <b/>
        <sz val="12"/>
        <rFont val="Calibri"/>
        <family val="2"/>
      </rPr>
      <t>5.</t>
    </r>
    <r>
      <rPr>
        <sz val="12"/>
        <rFont val="宋体"/>
        <charset val="134"/>
      </rPr>
      <t xml:space="preserve">准备差不多了，去试炼地或者炼狱给庚子鼠挂等级，三百级以上，人也筑基了，去东瀛刷大蛇丸换修罗内丹升到元婴为止。记得，修罗内丹，用中灵石或者大灵石，在洞府神农殿注灵，然后穿上静心戒炼药胚，药效会多很多的。 
</t>
    </r>
    <r>
      <rPr>
        <sz val="12"/>
        <rFont val="宋体"/>
        <charset val="134"/>
      </rPr>
      <t xml:space="preserve"> 
</t>
    </r>
    <r>
      <rPr>
        <b/>
        <sz val="12"/>
        <rFont val="Calibri"/>
        <family val="2"/>
      </rPr>
      <t>6.</t>
    </r>
    <r>
      <rPr>
        <sz val="12"/>
        <rFont val="宋体"/>
        <charset val="134"/>
      </rPr>
      <t>元婴之后，去天原宫，刷出少海图，开出少海秘境。进入天原宫刷少海门票，进入少海刷少海套装。</t>
    </r>
    <r>
      <rPr>
        <b/>
        <sz val="12"/>
        <color rgb="FFFF0000"/>
        <rFont val="宋体"/>
        <charset val="134"/>
      </rPr>
      <t>少海五件装备</t>
    </r>
    <r>
      <rPr>
        <sz val="12"/>
        <rFont val="宋体"/>
        <charset val="134"/>
      </rPr>
      <t>，每件需要一种五行抗性 60+。然后去仙路刷仙墓钥匙，进入寝宫，刷一件</t>
    </r>
    <r>
      <rPr>
        <b/>
        <sz val="12"/>
        <color rgb="FFFF0000"/>
        <rFont val="宋体"/>
        <charset val="134"/>
      </rPr>
      <t>洪水旗</t>
    </r>
    <r>
      <rPr>
        <sz val="12"/>
        <rFont val="宋体"/>
        <charset val="134"/>
      </rPr>
      <t xml:space="preserve">，要求四抗都在 30+，弄齐后，保证自身的土抗在 60+，其他四抗在 </t>
    </r>
    <r>
      <rPr>
        <b/>
        <sz val="12"/>
        <color rgb="FFFF0000"/>
        <rFont val="宋体"/>
        <charset val="134"/>
      </rPr>
      <t>95+</t>
    </r>
    <r>
      <rPr>
        <sz val="12"/>
        <rFont val="宋体"/>
        <charset val="134"/>
      </rPr>
      <t>。带上厚土功和血雾护身，让庚子鼠过了第一个大漩涡的 BOSS，后开启魔潮裂隙，刷出</t>
    </r>
    <r>
      <rPr>
        <b/>
        <sz val="12"/>
        <color rgb="FFEC7C30"/>
        <rFont val="宋体"/>
        <charset val="134"/>
      </rPr>
      <t>《上古兽决》</t>
    </r>
    <r>
      <rPr>
        <sz val="12"/>
        <rFont val="宋体"/>
        <charset val="134"/>
      </rPr>
      <t xml:space="preserve">。 
</t>
    </r>
    <r>
      <rPr>
        <sz val="12"/>
        <rFont val="宋体"/>
        <charset val="134"/>
      </rPr>
      <t xml:space="preserve"> 
</t>
    </r>
    <r>
      <rPr>
        <b/>
        <sz val="12"/>
        <rFont val="Calibri"/>
        <family val="2"/>
      </rPr>
      <t>7.</t>
    </r>
    <r>
      <rPr>
        <sz val="12"/>
        <rFont val="宋体"/>
        <charset val="134"/>
      </rPr>
      <t xml:space="preserve">御兽决 25 级后，把御宠之力和高级御力点满，准备开始做第一个老婆-道侣：Saber 
</t>
    </r>
    <r>
      <rPr>
        <sz val="12"/>
        <rFont val="宋体"/>
        <charset val="134"/>
      </rPr>
      <t xml:space="preserve">(..群里说的 SB 大部分不是骂人。。)，可以去资料站》物品相关》配方，或者
</t>
    </r>
    <r>
      <rPr>
        <sz val="12"/>
        <rFont val="宋体"/>
        <charset val="134"/>
      </rPr>
      <t xml:space="preserve">看群资料的《轻变萌新攻略懒人版-第二阶段》 </t>
    </r>
  </si>
  <si>
    <r>
      <rPr>
        <sz val="12"/>
        <rFont val="宋体"/>
        <charset val="134"/>
      </rPr>
      <t xml:space="preserve">补充：下品灵晶，如果平时多跑蛮荒，是可以攒的，不然出窍中期之前，只能通过聚宝盆注灵，练。 
</t>
    </r>
    <r>
      <rPr>
        <sz val="12"/>
        <rFont val="宋体"/>
        <charset val="134"/>
      </rPr>
      <t xml:space="preserve">道侣：Saber 需要 220 御力，我们把御兽决的技能学满了才 200，另外 20 可
</t>
    </r>
    <r>
      <rPr>
        <sz val="12"/>
        <rFont val="宋体"/>
        <charset val="134"/>
      </rPr>
      <t>以通过装备和</t>
    </r>
    <r>
      <rPr>
        <b/>
        <sz val="12"/>
        <color rgb="FFFF0000"/>
        <rFont val="宋体"/>
        <charset val="134"/>
      </rPr>
      <t>放生 50 个小脑斧</t>
    </r>
    <r>
      <rPr>
        <sz val="12"/>
        <rFont val="宋体"/>
        <charset val="134"/>
      </rPr>
      <t>的成就，完成。装备可以去崂山试炼弄个+10御力的</t>
    </r>
    <r>
      <rPr>
        <b/>
        <sz val="12"/>
        <color rgb="FFFF0000"/>
        <rFont val="宋体"/>
        <charset val="134"/>
      </rPr>
      <t>降妖符</t>
    </r>
    <r>
      <rPr>
        <sz val="12"/>
        <rFont val="宋体"/>
        <charset val="134"/>
      </rPr>
      <t xml:space="preserve"> </t>
    </r>
  </si>
  <si>
    <r>
      <rPr>
        <sz val="12"/>
        <rFont val="宋体"/>
        <charset val="134"/>
      </rPr>
      <t xml:space="preserve">道侣：Saber 需要攻击型，技能：超级连击，金灵体，超级好斗，超级灵泉。 
</t>
    </r>
    <r>
      <rPr>
        <sz val="12"/>
        <rFont val="宋体"/>
        <charset val="134"/>
      </rPr>
      <t xml:space="preserve">关于技能，要不要超级暴怒替换里面的技能来加施法率。没必要，这点，代号 X 深有体会。 
</t>
    </r>
    <r>
      <rPr>
        <sz val="12"/>
        <rFont val="宋体"/>
        <charset val="134"/>
      </rPr>
      <t xml:space="preserve">记得变异，前面最容易获取豹胎易筋丸的方式，是庚子鼠刷神木岛，神木岛地图在寒渊宝箱，宠物满 10W 亲密度，就+30%施法率。够用了的。 
</t>
    </r>
    <r>
      <rPr>
        <sz val="12"/>
        <rFont val="宋体"/>
        <charset val="134"/>
      </rPr>
      <t xml:space="preserve">放到炼狱练级，顺带把上古兽决也练到 20 级以上，出兽性大发。 </t>
    </r>
  </si>
  <si>
    <r>
      <rPr>
        <b/>
        <sz val="12"/>
        <rFont val="Calibri"/>
        <family val="2"/>
      </rPr>
      <t>8.</t>
    </r>
    <r>
      <rPr>
        <sz val="12"/>
        <rFont val="宋体"/>
        <charset val="134"/>
      </rPr>
      <t>以上准备好了，就开始用道侣 saber 打大漩涡，出两千七百个左右的玄武内丹，用广告小卡片进入万界大药房，统统换成修罗内丹，中灵石或者大灵石，注灵，然后修罗洞走起。（境界升级所需经验请查询资料站，药效计算请查看</t>
    </r>
    <r>
      <rPr>
        <sz val="12"/>
        <color rgb="FFFFC000"/>
        <rFont val="宋体"/>
        <charset val="134"/>
      </rPr>
      <t xml:space="preserve">《轻便 </t>
    </r>
    <r>
      <rPr>
        <sz val="12"/>
        <color rgb="FFFFC000"/>
        <rFont val="Calibri"/>
        <family val="2"/>
      </rPr>
      <t xml:space="preserve">1.xxPY </t>
    </r>
    <r>
      <rPr>
        <sz val="12"/>
        <color rgb="FFFFC000"/>
        <rFont val="宋体"/>
        <charset val="134"/>
      </rPr>
      <t>表</t>
    </r>
    <r>
      <rPr>
        <sz val="12"/>
        <color rgb="FFFFC000"/>
        <rFont val="Calibri"/>
        <family val="2"/>
      </rPr>
      <t>&amp;</t>
    </r>
    <r>
      <rPr>
        <sz val="12"/>
        <color rgb="FFFFC000"/>
        <rFont val="宋体"/>
        <charset val="134"/>
      </rPr>
      <t xml:space="preserve">数据 </t>
    </r>
    <r>
      <rPr>
        <sz val="12"/>
        <color rgb="FFFFC000"/>
        <rFont val="Calibri"/>
        <family val="2"/>
      </rPr>
      <t xml:space="preserve">by </t>
    </r>
    <r>
      <rPr>
        <sz val="12"/>
        <color rgb="FFFFC000"/>
        <rFont val="宋体"/>
        <charset val="134"/>
      </rPr>
      <t>诛仙</t>
    </r>
    <r>
      <rPr>
        <sz val="12"/>
        <color rgb="FFFFC000"/>
        <rFont val="Calibri"/>
        <family val="2"/>
      </rPr>
      <t>&amp;</t>
    </r>
    <r>
      <rPr>
        <sz val="12"/>
        <color rgb="FFFFC000"/>
        <rFont val="宋体"/>
        <charset val="134"/>
      </rPr>
      <t>温皇》</t>
    </r>
    <r>
      <rPr>
        <sz val="12"/>
        <rFont val="宋体"/>
        <charset val="134"/>
      </rPr>
      <t>，如图 13）蓬莱试炼刷一个静心戒带上去修罗洞炼化成开境丹，注意炼药的时候</t>
    </r>
    <r>
      <rPr>
        <sz val="12"/>
        <color rgb="FFFF0000"/>
        <rFont val="宋体"/>
        <charset val="134"/>
      </rPr>
      <t>只勾选首领</t>
    </r>
    <r>
      <rPr>
        <sz val="12"/>
        <rFont val="宋体"/>
        <charset val="134"/>
      </rPr>
      <t xml:space="preserve">，境界条有时候差一点点升的时候可去蛮荒集市用变异灵土换降尘丹吃，一直升到出窍初期为止。 </t>
    </r>
  </si>
  <si>
    <r>
      <rPr>
        <sz val="9"/>
        <rFont val="宋体"/>
        <charset val="134"/>
      </rPr>
      <t xml:space="preserve">图 13 轻便 1.66PY 表&amp;数据 by 诛仙&amp;温皇
</t>
    </r>
    <r>
      <rPr>
        <sz val="12"/>
        <rFont val="宋体"/>
        <charset val="134"/>
      </rPr>
      <t>挂机大漩涡这个过程要几天，过程很漫长，期间蛮荒一定要跑起来。弄三只老爷爷多开跑一个辣椒的种植配方（顺带跑一个粽叶的配方），辣椒配方跑到后前期种灵谷的时候一只老鼠带二十个灵谷跑，能种高级灵谷后每个老鼠带二十个高级灵谷跑（</t>
    </r>
    <r>
      <rPr>
        <sz val="12"/>
        <color rgb="FFFF0000"/>
        <rFont val="宋体"/>
        <charset val="134"/>
      </rPr>
      <t>记得留 297 个高级灵谷合成杂交高级灵谷配方，配方资料站查询</t>
    </r>
    <r>
      <rPr>
        <sz val="12"/>
        <rFont val="宋体"/>
        <charset val="134"/>
      </rPr>
      <t xml:space="preserve">）。
</t>
    </r>
    <r>
      <rPr>
        <sz val="12"/>
        <rFont val="宋体"/>
        <charset val="134"/>
      </rPr>
      <t>洪荒遗宝到 99 就去换熊猫，打上技能就可以换下一直老鼠让熊猫跑。挂机过程中等地火能量好可以去把一身装备的词条洗的更高。</t>
    </r>
    <r>
      <rPr>
        <b/>
        <sz val="12"/>
        <color rgb="FFFF0000"/>
        <rFont val="宋体"/>
        <charset val="134"/>
      </rPr>
      <t>大漩涡箱子和 PY 以及成就，弄 7 个龙珠，240 个高级灵谷跑蛮荒，之后继续出龙珠的，出了就拉回来，不要浪费多余的灵谷。要攒够 7 个就炼药或者做成药胚。</t>
    </r>
    <r>
      <rPr>
        <sz val="12"/>
        <rFont val="宋体"/>
        <charset val="134"/>
      </rPr>
      <t xml:space="preserve"> 
</t>
    </r>
    <r>
      <rPr>
        <sz val="12"/>
        <rFont val="宋体"/>
        <charset val="134"/>
      </rPr>
      <t xml:space="preserve"> </t>
    </r>
  </si>
  <si>
    <r>
      <rPr>
        <b/>
        <sz val="12"/>
        <rFont val="Calibri"/>
        <family val="2"/>
      </rPr>
      <t>9.</t>
    </r>
    <r>
      <rPr>
        <sz val="12"/>
        <rFont val="宋体"/>
        <charset val="134"/>
      </rPr>
      <t>升到出窍初期之后，大漩涡箱子开的</t>
    </r>
    <r>
      <rPr>
        <b/>
        <sz val="12"/>
        <color rgb="FFFF0000"/>
        <rFont val="宋体"/>
        <charset val="134"/>
      </rPr>
      <t>玄武套</t>
    </r>
    <r>
      <rPr>
        <sz val="12"/>
        <rFont val="宋体"/>
        <charset val="134"/>
      </rPr>
      <t xml:space="preserve">，选防御或者体力根骨高的，
</t>
    </r>
    <r>
      <rPr>
        <sz val="12"/>
        <rFont val="宋体"/>
        <charset val="134"/>
      </rPr>
      <t>去地火洗物免，每件最高 10%物免。少海图继续刷装备，合成</t>
    </r>
    <r>
      <rPr>
        <b/>
        <sz val="12"/>
        <color rgb="FFFF0000"/>
        <rFont val="宋体"/>
        <charset val="134"/>
      </rPr>
      <t>神武套</t>
    </r>
    <r>
      <rPr>
        <sz val="12"/>
        <rFont val="宋体"/>
        <charset val="134"/>
      </rPr>
      <t>，洗法免去地火，每件最高 15%法免。</t>
    </r>
    <r>
      <rPr>
        <b/>
        <sz val="12"/>
        <color rgb="FFFF0000"/>
        <rFont val="宋体"/>
        <charset val="134"/>
      </rPr>
      <t>地火能力 6 小时左右回满。</t>
    </r>
    <r>
      <rPr>
        <sz val="12"/>
        <rFont val="宋体"/>
        <charset val="134"/>
      </rPr>
      <t xml:space="preserve"> 
</t>
    </r>
    <r>
      <rPr>
        <sz val="12"/>
        <rFont val="宋体"/>
        <charset val="134"/>
      </rPr>
      <t xml:space="preserve">刷九幽主要面对的是普通攻击的怪，穿物免套。九幽爆的天外魔晶，炼成刑天斧，然后再做刑天剑，作为宠物流，刑天剑做的时候一定要 SL 好属性，会陪伴你很久的。刑天剑第一条词缀最高是 17%体力。 
</t>
    </r>
    <r>
      <rPr>
        <sz val="12"/>
        <rFont val="宋体"/>
        <charset val="134"/>
      </rPr>
      <t xml:space="preserve">这样，前期的两套肉装分别就做好了。 
</t>
    </r>
    <r>
      <rPr>
        <b/>
        <sz val="12"/>
        <rFont val="宋体"/>
        <charset val="134"/>
      </rPr>
      <t>玄武套</t>
    </r>
    <r>
      <rPr>
        <sz val="12"/>
        <rFont val="宋体"/>
        <charset val="134"/>
      </rPr>
      <t xml:space="preserve">：物免为主，武器用刑天剑，副手有时间可以去刷个八卦镜，首饰用少海或者神武的。法宝用之前放在洞府的物免盾。技能用上古兽决。 
</t>
    </r>
    <r>
      <rPr>
        <b/>
        <sz val="12"/>
        <rFont val="宋体"/>
        <charset val="134"/>
      </rPr>
      <t>神武套</t>
    </r>
    <r>
      <rPr>
        <sz val="12"/>
        <rFont val="宋体"/>
        <charset val="134"/>
      </rPr>
      <t xml:space="preserve">：法免为主，主要面对五行属性的，都是需要法免抵抗，武器用洪水旗，法宝也可以用洪水旗。用上古兽决，带嘲讽。不然怪会打你老婆。。
</t>
    </r>
    <r>
      <rPr>
        <sz val="12"/>
        <rFont val="宋体"/>
        <charset val="134"/>
      </rPr>
      <t>附：苦修套属于修为套。首饰是药师套，副手是真</t>
    </r>
    <r>
      <rPr>
        <sz val="12"/>
        <rFont val="Calibri"/>
        <family val="2"/>
      </rPr>
      <t>*</t>
    </r>
    <r>
      <rPr>
        <sz val="12"/>
        <rFont val="宋体"/>
        <charset val="134"/>
      </rPr>
      <t>发丘印。</t>
    </r>
  </si>
  <si>
    <r>
      <rPr>
        <b/>
        <sz val="12"/>
        <rFont val="Calibri"/>
        <family val="2"/>
      </rPr>
      <t>10.</t>
    </r>
    <r>
      <rPr>
        <sz val="12"/>
        <rFont val="宋体"/>
        <charset val="134"/>
      </rPr>
      <t>全力冲击</t>
    </r>
    <r>
      <rPr>
        <b/>
        <sz val="12"/>
        <rFont val="宋体"/>
        <charset val="134"/>
      </rPr>
      <t>出窍中期</t>
    </r>
    <r>
      <rPr>
        <sz val="12"/>
        <rFont val="宋体"/>
        <charset val="134"/>
      </rPr>
      <t>，只有学了技能，你才是个</t>
    </r>
    <r>
      <rPr>
        <b/>
        <sz val="12"/>
        <rFont val="宋体"/>
        <charset val="134"/>
      </rPr>
      <t>真正的宠物流</t>
    </r>
    <r>
      <rPr>
        <sz val="12"/>
        <rFont val="宋体"/>
        <charset val="134"/>
      </rPr>
      <t>。升级方法：去九幽，用玄武套挂机，九幽魔草 100 个可以去万界大药房换大青根。用</t>
    </r>
    <r>
      <rPr>
        <b/>
        <sz val="12"/>
        <rFont val="宋体"/>
        <charset val="134"/>
      </rPr>
      <t>完美灵石</t>
    </r>
    <r>
      <rPr>
        <sz val="12"/>
        <rFont val="宋体"/>
        <charset val="134"/>
      </rPr>
      <t>批量注灵炼药（</t>
    </r>
    <r>
      <rPr>
        <sz val="12"/>
        <color rgb="FFFF0000"/>
        <rFont val="宋体"/>
        <charset val="134"/>
      </rPr>
      <t>炼药带静心戒只勾选首领</t>
    </r>
    <r>
      <rPr>
        <sz val="12"/>
        <rFont val="宋体"/>
        <charset val="134"/>
      </rPr>
      <t>）。大佬的肝</t>
    </r>
    <r>
      <rPr>
        <sz val="12"/>
        <color rgb="FFFF0000"/>
        <rFont val="宋体"/>
        <charset val="134"/>
      </rPr>
      <t>（叠加上限 6）</t>
    </r>
    <r>
      <rPr>
        <sz val="12"/>
        <rFont val="宋体"/>
        <charset val="134"/>
      </rPr>
      <t>和辣椒酱油可以合成爆炒大佬肝</t>
    </r>
    <r>
      <rPr>
        <sz val="12"/>
        <color rgb="FFFF0000"/>
        <rFont val="宋体"/>
        <charset val="134"/>
      </rPr>
      <t>（一次加 100 属性点，上限 15000（基础属性不包含技能成就的数值））</t>
    </r>
    <r>
      <rPr>
        <sz val="12"/>
        <rFont val="宋体"/>
        <charset val="134"/>
      </rPr>
      <t>SL 把根骨吃得差不多就行了</t>
    </r>
    <r>
      <rPr>
        <sz val="12"/>
        <color rgb="FFFF0000"/>
        <rFont val="宋体"/>
        <charset val="134"/>
      </rPr>
      <t>（不用刻意去刷食材宝箱，辣椒 150 个以上，为了做完成就）</t>
    </r>
    <r>
      <rPr>
        <sz val="12"/>
        <rFont val="宋体"/>
        <charset val="134"/>
      </rPr>
      <t xml:space="preserve">。 
</t>
    </r>
    <r>
      <rPr>
        <sz val="12"/>
        <rFont val="宋体"/>
        <charset val="134"/>
      </rPr>
      <t xml:space="preserve"> 
</t>
    </r>
    <r>
      <rPr>
        <b/>
        <sz val="12"/>
        <rFont val="Calibri"/>
        <family val="2"/>
      </rPr>
      <t>11.</t>
    </r>
    <r>
      <rPr>
        <sz val="12"/>
        <rFont val="宋体"/>
        <charset val="134"/>
      </rPr>
      <t>出窍中期了，你终于可以</t>
    </r>
    <r>
      <rPr>
        <b/>
        <sz val="12"/>
        <rFont val="宋体"/>
        <charset val="134"/>
      </rPr>
      <t>进门派</t>
    </r>
    <r>
      <rPr>
        <sz val="12"/>
        <rFont val="宋体"/>
        <charset val="134"/>
      </rPr>
      <t xml:space="preserve">了，PY 天选令，将天选令炼药，然后将天选令（唯一）和 50 善功，到天工坊合成。在书卷里面学了天驱秘术，到蜀山仙剑派，注意，不是蜀山派。挂机，穿上修为套。继续开始挂机，刷到天驱心法 50 级，再用 99 个铁甲依然在和 50 善功，开天驱门派图。天驱里面的修为图，
</t>
    </r>
    <r>
      <rPr>
        <sz val="12"/>
        <rFont val="宋体"/>
        <charset val="134"/>
      </rPr>
      <t>给的修为更多。继续把心法挂到 100 级就可以了。然后 60 善功+99 铁甲依然在，领悟宠物流第一个核心心法：</t>
    </r>
    <r>
      <rPr>
        <b/>
        <sz val="12"/>
        <color rgb="FFFF0000"/>
        <rFont val="宋体"/>
        <charset val="134"/>
      </rPr>
      <t>《御仙魂》。</t>
    </r>
    <r>
      <rPr>
        <sz val="12"/>
        <rFont val="宋体"/>
        <charset val="134"/>
      </rPr>
      <t xml:space="preserve"> </t>
    </r>
  </si>
  <si>
    <r>
      <rPr>
        <sz val="10.5"/>
        <rFont val="宋体"/>
        <charset val="134"/>
      </rPr>
      <t xml:space="preserve">注意，由于 </t>
    </r>
    <r>
      <rPr>
        <sz val="10.5"/>
        <rFont val="Calibri"/>
        <family val="2"/>
      </rPr>
      <t xml:space="preserve">Saber </t>
    </r>
    <r>
      <rPr>
        <sz val="10.5"/>
        <rFont val="宋体"/>
        <charset val="134"/>
      </rPr>
      <t xml:space="preserve">需要喊 </t>
    </r>
    <r>
      <rPr>
        <sz val="10.5"/>
        <rFont val="Calibri"/>
        <family val="2"/>
      </rPr>
      <t xml:space="preserve">buff </t>
    </r>
    <r>
      <rPr>
        <sz val="10.5"/>
        <rFont val="宋体"/>
        <charset val="134"/>
      </rPr>
      <t xml:space="preserve">起手，所以不太适合刷修为图和材料图，宠物流要快速刷
</t>
    </r>
    <r>
      <rPr>
        <sz val="10.5"/>
        <rFont val="宋体"/>
        <charset val="134"/>
      </rPr>
      <t>材料，这个阶段是比较难的，</t>
    </r>
    <r>
      <rPr>
        <b/>
        <sz val="14"/>
        <color rgb="FFFF0000"/>
        <rFont val="宋体"/>
        <charset val="134"/>
      </rPr>
      <t>我们可以先用着庚子鼠，刷蜀山仙剑派和</t>
    </r>
  </si>
  <si>
    <r>
      <rPr>
        <b/>
        <sz val="14"/>
        <color rgb="FFFF0000"/>
        <rFont val="宋体"/>
        <charset val="134"/>
      </rPr>
      <t>门派试练图</t>
    </r>
    <r>
      <rPr>
        <sz val="10.5"/>
        <rFont val="宋体"/>
        <charset val="134"/>
      </rPr>
      <t>。</t>
    </r>
  </si>
  <si>
    <r>
      <rPr>
        <b/>
        <sz val="12"/>
        <rFont val="Calibri"/>
        <family val="2"/>
      </rPr>
      <t>12.</t>
    </r>
    <r>
      <rPr>
        <b/>
        <sz val="12"/>
        <rFont val="宋体"/>
        <charset val="134"/>
      </rPr>
      <t>御仙魂</t>
    </r>
    <r>
      <rPr>
        <sz val="12"/>
        <rFont val="宋体"/>
        <charset val="134"/>
      </rPr>
      <t>，我们需要练到 25 级，出了两个核心打架技能，再挂</t>
    </r>
    <r>
      <rPr>
        <b/>
        <sz val="12"/>
        <color rgb="FFFF0000"/>
        <rFont val="宋体"/>
        <charset val="134"/>
      </rPr>
      <t>镇魂灵狱，要开宠物拾取</t>
    </r>
    <r>
      <rPr>
        <sz val="12"/>
        <rFont val="宋体"/>
        <charset val="134"/>
      </rPr>
      <t xml:space="preserve">，用法免套，洪水旗，洪水旗法宝。白起的是混沌伤害，我们前面是扛不住的，可以忽略它。心法，御仙魂。技能:神兽血脉 5，仙魂觉醒 4，仙魂镇 3，兽性大发 2。防御技能：血雾护身。（优先度，数字越大越先释放，还要考虑回合。） 
</t>
    </r>
    <r>
      <rPr>
        <sz val="12"/>
        <rFont val="宋体"/>
        <charset val="134"/>
      </rPr>
      <t xml:space="preserve"> 
</t>
    </r>
    <r>
      <rPr>
        <b/>
        <sz val="12"/>
        <rFont val="Calibri"/>
        <family val="2"/>
      </rPr>
      <t>13.</t>
    </r>
    <r>
      <rPr>
        <b/>
        <sz val="12"/>
        <rFont val="宋体"/>
        <charset val="134"/>
      </rPr>
      <t>第一个吕布：</t>
    </r>
    <r>
      <rPr>
        <sz val="12"/>
        <rFont val="宋体"/>
        <charset val="134"/>
      </rPr>
      <t>Saber 后面开始跟不上输出效率了，我们在刷门派的过程，攒了不少材料，御仙魂也该到 40 了，学了鬼仙盟约 15 级以上，做第一个吕布，去蛮荒跑两本魔神突袭，没错，是两本，专属技能，很容易出的。然后第一本魔神突袭打上，剩下三个技能分别是，金灵体（或者四圣灵体），超级好斗，超级暴怒（或者超级灵泉）。这个低配版的吕布，之后要做成衣服的，所以不用太过投入。做出这个五品吕布之后，我们可以发现门派更容易打了。</t>
    </r>
  </si>
  <si>
    <r>
      <rPr>
        <b/>
        <sz val="12"/>
        <rFont val="Calibri"/>
        <family val="2"/>
      </rPr>
      <t>14.</t>
    </r>
    <r>
      <rPr>
        <b/>
        <sz val="12"/>
        <rFont val="宋体"/>
        <charset val="134"/>
      </rPr>
      <t>第二个吕布</t>
    </r>
    <r>
      <rPr>
        <sz val="12"/>
        <rFont val="宋体"/>
        <charset val="134"/>
      </rPr>
      <t xml:space="preserve">：巨茧是由 </t>
    </r>
    <r>
      <rPr>
        <sz val="12"/>
        <rFont val="Calibri"/>
        <family val="2"/>
      </rPr>
      <t xml:space="preserve">9 </t>
    </r>
    <r>
      <rPr>
        <sz val="12"/>
        <rFont val="宋体"/>
        <charset val="134"/>
      </rPr>
      <t xml:space="preserve">个六道仙魂天工坊合成，我们学个新的知识点，天工坊第一个格子放的宠物，品阶如果超出配方的成品，会保留品阶。而且会保留第一个格子宠物技能。在继续挂门派的期间，我们可以把六道仙魂，一直（大概几百个不到一千个）献祭到橙色为止（六品六道仙魂）。然后把这个六品六道仙魂放天工坊第一个格子，和 </t>
    </r>
    <r>
      <rPr>
        <sz val="12"/>
        <rFont val="Calibri"/>
        <family val="2"/>
      </rPr>
      <t xml:space="preserve">8 </t>
    </r>
    <r>
      <rPr>
        <sz val="12"/>
        <rFont val="宋体"/>
        <charset val="134"/>
      </rPr>
      <t xml:space="preserve">个普通的六道仙魂合成，就会成为六品的巨茧。然后把这个六品的巨茧，和其他做吕布的材料合成，上图。就会成为一个六品的吕布！！这个吕布，会陪伴你很久很久！
</t>
    </r>
    <r>
      <rPr>
        <b/>
        <sz val="12"/>
        <rFont val="宋体"/>
        <charset val="134"/>
      </rPr>
      <t>六品吕布</t>
    </r>
    <r>
      <rPr>
        <sz val="12"/>
        <rFont val="宋体"/>
        <charset val="134"/>
      </rPr>
      <t>：攻击型，技能</t>
    </r>
    <r>
      <rPr>
        <sz val="12"/>
        <rFont val="Calibri"/>
        <family val="2"/>
      </rPr>
      <t>:</t>
    </r>
    <r>
      <rPr>
        <sz val="12"/>
        <rFont val="宋体"/>
        <charset val="134"/>
      </rPr>
      <t xml:space="preserve">魔神突袭，蜕凡之力，聚灵术，神怒。
</t>
    </r>
    <r>
      <rPr>
        <sz val="12"/>
        <rFont val="宋体"/>
        <charset val="134"/>
      </rPr>
      <t xml:space="preserve">聚灵术和神怒，蛮荒等，没有之前，先用金灵体超级暴怒或者灵泉代替。 蜕凡之力，需要六道仙魂，去 </t>
    </r>
    <r>
      <rPr>
        <sz val="12"/>
        <rFont val="Calibri"/>
        <family val="2"/>
      </rPr>
      <t xml:space="preserve">PY </t>
    </r>
    <r>
      <rPr>
        <sz val="12"/>
        <rFont val="宋体"/>
        <charset val="134"/>
      </rPr>
      <t>表里面，搜一下。需要继续去配方合成。当六品吕布伤害超过之前身上的吕布了，就可以把之前的吕布下了放一边。</t>
    </r>
  </si>
  <si>
    <r>
      <rPr>
        <b/>
        <sz val="12"/>
        <rFont val="Calibri"/>
        <family val="2"/>
      </rPr>
      <t>15.</t>
    </r>
    <r>
      <rPr>
        <b/>
        <sz val="12"/>
        <rFont val="宋体"/>
        <charset val="134"/>
      </rPr>
      <t>冲击化神初期：</t>
    </r>
    <r>
      <rPr>
        <sz val="12"/>
        <rFont val="宋体"/>
        <charset val="134"/>
      </rPr>
      <t xml:space="preserve">用你的吕布，物免套，放到九幽开始继续刷大青根，完美
</t>
    </r>
    <r>
      <rPr>
        <sz val="12"/>
        <rFont val="宋体"/>
        <charset val="134"/>
      </rPr>
      <t>注灵。到化神初期为止。</t>
    </r>
  </si>
  <si>
    <r>
      <rPr>
        <b/>
        <sz val="12"/>
        <rFont val="Calibri"/>
        <family val="2"/>
      </rPr>
      <t>16.</t>
    </r>
    <r>
      <rPr>
        <b/>
        <sz val="12"/>
        <rFont val="宋体"/>
        <charset val="134"/>
      </rPr>
      <t>宠物套：皮卡丘战靴、魔神战甲、骨鲲头盔、刑天剑、神龟八卦鼎、灵将封神</t>
    </r>
    <r>
      <rPr>
        <b/>
        <sz val="12"/>
        <rFont val="Calibri"/>
        <family val="2"/>
      </rPr>
      <t>*</t>
    </r>
    <r>
      <rPr>
        <b/>
        <sz val="12"/>
        <rFont val="宋体"/>
        <charset val="134"/>
      </rPr>
      <t xml:space="preserve">根骨，神农套。建议词缀全洗体力百分比，看 </t>
    </r>
    <r>
      <rPr>
        <b/>
        <sz val="12"/>
        <rFont val="Calibri"/>
        <family val="2"/>
      </rPr>
      <t xml:space="preserve">PY </t>
    </r>
    <r>
      <rPr>
        <b/>
        <sz val="12"/>
        <rFont val="宋体"/>
        <charset val="134"/>
      </rPr>
      <t xml:space="preserve">表里面有词缀上限。
</t>
    </r>
    <r>
      <rPr>
        <sz val="12"/>
        <rFont val="宋体"/>
        <charset val="134"/>
      </rPr>
      <t xml:space="preserve">其中，皮卡丘鞋子和吕布衣服，材料门派攒。骨鲲头盔需要惊悚刷地狱前线门票过关才有蛋可以炼，也可以 </t>
    </r>
    <r>
      <rPr>
        <sz val="12"/>
        <rFont val="Calibri"/>
        <family val="2"/>
      </rPr>
      <t xml:space="preserve">700 </t>
    </r>
    <r>
      <rPr>
        <sz val="12"/>
        <rFont val="宋体"/>
        <charset val="134"/>
      </rPr>
      <t xml:space="preserve">粽叶换蛋。但是不急，因为你还要看你御力
</t>
    </r>
    <r>
      <rPr>
        <sz val="12"/>
        <rFont val="宋体"/>
        <charset val="134"/>
      </rPr>
      <t xml:space="preserve">有没有达到穿宠物套的程度。我记得鬼仙盟约 </t>
    </r>
    <r>
      <rPr>
        <sz val="12"/>
        <rFont val="Calibri"/>
        <family val="2"/>
      </rPr>
      <t xml:space="preserve">22 </t>
    </r>
    <r>
      <rPr>
        <sz val="12"/>
        <rFont val="宋体"/>
        <charset val="134"/>
      </rPr>
      <t xml:space="preserve">级就都可以穿了。神龟八卦鼎，需要龙珠做的许愿，可以 </t>
    </r>
    <r>
      <rPr>
        <sz val="12"/>
        <rFont val="Calibri"/>
        <family val="2"/>
      </rPr>
      <t xml:space="preserve">SL  </t>
    </r>
    <r>
      <rPr>
        <sz val="12"/>
        <rFont val="宋体"/>
        <charset val="134"/>
      </rPr>
      <t xml:space="preserve">惊悚盒子出的几率比大漩涡宝箱的几率高点。灵将封神根骨是法宝，我们可以化中后做个加物攻的。具体情况，到资料站看。
</t>
    </r>
    <r>
      <rPr>
        <b/>
        <sz val="12"/>
        <rFont val="宋体"/>
        <charset val="134"/>
      </rPr>
      <t>宠物套差不多了，</t>
    </r>
    <r>
      <rPr>
        <b/>
        <sz val="12"/>
        <color rgb="FFFF0000"/>
        <rFont val="宋体"/>
        <charset val="134"/>
      </rPr>
      <t xml:space="preserve">你可以有两个选择：
</t>
    </r>
    <r>
      <rPr>
        <b/>
        <sz val="12"/>
        <color rgb="FFFF0000"/>
        <rFont val="宋体"/>
        <charset val="134"/>
      </rPr>
      <t xml:space="preserve">要这一世上天的话，继续做剁椒巨鲲粽吃满根骨。多的粽子，也尽量 </t>
    </r>
    <r>
      <rPr>
        <b/>
        <sz val="12"/>
        <color rgb="FFFF0000"/>
        <rFont val="Calibri"/>
        <family val="2"/>
      </rPr>
      <t xml:space="preserve">SL </t>
    </r>
    <r>
      <rPr>
        <b/>
        <sz val="12"/>
        <color rgb="FFFF0000"/>
        <rFont val="宋体"/>
        <charset val="134"/>
      </rPr>
      <t xml:space="preserve">到根骨上。
</t>
    </r>
    <r>
      <rPr>
        <b/>
        <sz val="12"/>
        <color rgb="FFFF0000"/>
        <rFont val="宋体"/>
        <charset val="134"/>
      </rPr>
      <t>另一个选择就是之后还需要转世的话，</t>
    </r>
    <r>
      <rPr>
        <b/>
        <sz val="12"/>
        <color rgb="FFFF0000"/>
        <rFont val="Calibri"/>
        <family val="2"/>
      </rPr>
      <t xml:space="preserve">150 </t>
    </r>
    <r>
      <rPr>
        <b/>
        <sz val="12"/>
        <color rgb="FFFF0000"/>
        <rFont val="宋体"/>
        <charset val="134"/>
      </rPr>
      <t xml:space="preserve">个肝的成就做完了，开始直接加点到根骨。
</t>
    </r>
    <r>
      <rPr>
        <sz val="12"/>
        <rFont val="宋体"/>
        <charset val="134"/>
      </rPr>
      <t xml:space="preserve">以上的选择区别是，第一种方式，你要比较肝，这世拉满主属性，上天才有帮助。但是吃鲲要刷的材料，这个阶段宠物流耗时也长。
</t>
    </r>
    <r>
      <rPr>
        <sz val="12"/>
        <rFont val="宋体"/>
        <charset val="134"/>
      </rPr>
      <t xml:space="preserve">第二种选择就是，也许也能上天，但是上天时的主属性肯定不会很高。但因为省了做巨鲲吃的步骤，第三世可以考虑鬼修，第四世再人修从江湖小虾重复前面的步骤，第四世上天的时候，属性会比第一种方式的直接上天的属性要高很多。
</t>
    </r>
    <r>
      <rPr>
        <sz val="12"/>
        <rFont val="宋体"/>
        <charset val="134"/>
      </rPr>
      <t>也是传统玩法。第四世之后再上天，一般来说会慢几个月。但是玩法不用很肝。</t>
    </r>
  </si>
  <si>
    <r>
      <rPr>
        <b/>
        <sz val="12"/>
        <rFont val="Calibri"/>
        <family val="2"/>
      </rPr>
      <t>17.</t>
    </r>
    <r>
      <rPr>
        <b/>
        <sz val="12"/>
        <rFont val="宋体"/>
        <charset val="134"/>
      </rPr>
      <t xml:space="preserve">化神中期：由于宠物流的特性，更适合打副本，我们每攒够 </t>
    </r>
    <r>
      <rPr>
        <b/>
        <sz val="12"/>
        <rFont val="Calibri"/>
        <family val="2"/>
      </rPr>
      <t xml:space="preserve">999  </t>
    </r>
    <r>
      <rPr>
        <b/>
        <sz val="12"/>
        <rFont val="宋体"/>
        <charset val="134"/>
      </rPr>
      <t xml:space="preserve">个巅峰挑战门票，就可以去地狱前线挂机了。
</t>
    </r>
    <r>
      <rPr>
        <sz val="12"/>
        <rFont val="宋体"/>
        <charset val="134"/>
      </rPr>
      <t xml:space="preserve">地狱前线的怪，也有混沌伤害，血雾护身是防不住的。我们可以准备多点，关于体力的技能，霸下传承等。推荐的一套配置是，血量过百万。心法御仙魂，技能：玄武化身 </t>
    </r>
    <r>
      <rPr>
        <sz val="12"/>
        <rFont val="Calibri"/>
        <family val="2"/>
      </rPr>
      <t>5</t>
    </r>
    <r>
      <rPr>
        <sz val="12"/>
        <rFont val="宋体"/>
        <charset val="134"/>
      </rPr>
      <t xml:space="preserve">，仙魂觉醒 </t>
    </r>
    <r>
      <rPr>
        <sz val="12"/>
        <rFont val="Calibri"/>
        <family val="2"/>
      </rPr>
      <t>4</t>
    </r>
    <r>
      <rPr>
        <sz val="12"/>
        <rFont val="宋体"/>
        <charset val="134"/>
      </rPr>
      <t xml:space="preserve">，神兽血脉 </t>
    </r>
    <r>
      <rPr>
        <sz val="12"/>
        <rFont val="Calibri"/>
        <family val="2"/>
      </rPr>
      <t>3</t>
    </r>
    <r>
      <rPr>
        <sz val="12"/>
        <rFont val="宋体"/>
        <charset val="134"/>
      </rPr>
      <t xml:space="preserve">，仙魂镇 </t>
    </r>
    <r>
      <rPr>
        <sz val="12"/>
        <rFont val="Calibri"/>
        <family val="2"/>
      </rPr>
      <t>2</t>
    </r>
    <r>
      <rPr>
        <sz val="12"/>
        <rFont val="宋体"/>
        <charset val="134"/>
      </rPr>
      <t xml:space="preserve">。防御技能默认是血雾护身，如果脸好的，可以换成幻影步。。非酋忽视后面这句。
</t>
    </r>
    <r>
      <rPr>
        <sz val="12"/>
        <rFont val="宋体"/>
        <charset val="134"/>
      </rPr>
      <t xml:space="preserve">化神初期到化神中期，这个时间段，是很难熬的，这期间，端正好自己的心态，看多点资料站，群里的其他攻略参考。自不然就到了，记得，不要等 </t>
    </r>
    <r>
      <rPr>
        <sz val="12"/>
        <rFont val="Calibri"/>
        <family val="2"/>
      </rPr>
      <t>SCP</t>
    </r>
    <r>
      <rPr>
        <sz val="12"/>
        <rFont val="宋体"/>
        <charset val="134"/>
      </rPr>
      <t xml:space="preserve">的数量够了再练，要攒几十个，就开始练，前面都是勾选红名。只要你的 </t>
    </r>
    <r>
      <rPr>
        <sz val="12"/>
        <rFont val="Calibri"/>
        <family val="2"/>
      </rPr>
      <t>SCP</t>
    </r>
    <r>
      <rPr>
        <sz val="12"/>
        <rFont val="宋体"/>
        <charset val="134"/>
      </rPr>
      <t>不是溢出，都可以先刷红练着。</t>
    </r>
  </si>
  <si>
    <r>
      <rPr>
        <b/>
        <sz val="12"/>
        <rFont val="Calibri"/>
        <family val="2"/>
      </rPr>
      <t>17.</t>
    </r>
    <r>
      <rPr>
        <b/>
        <sz val="10.5"/>
        <rFont val="宋体"/>
        <charset val="134"/>
      </rPr>
      <t>终于到化神中期了</t>
    </r>
    <r>
      <rPr>
        <sz val="10.5"/>
        <rFont val="宋体"/>
        <charset val="134"/>
      </rPr>
      <t xml:space="preserve">：到了化神中期，之后要考虑的就是怎么可以过通天屠魔或者诛仙。这时候又是万恶的挂机时候。不过也比较适合放松了，把多的许愿，做神龙套，弄熊猫中队，等等。也可以在时原开始洗澡了，建议把吾之剑道的踏风也学了，方便之后过通天 </t>
    </r>
    <r>
      <rPr>
        <sz val="10.5"/>
        <rFont val="Calibri"/>
        <family val="2"/>
      </rPr>
      <t xml:space="preserve">45 </t>
    </r>
    <r>
      <rPr>
        <sz val="10.5"/>
        <rFont val="宋体"/>
        <charset val="134"/>
      </rPr>
      <t xml:space="preserve">的。
</t>
    </r>
    <r>
      <rPr>
        <b/>
        <sz val="12"/>
        <rFont val="Calibri"/>
        <family val="2"/>
      </rPr>
      <t>18.</t>
    </r>
    <r>
      <rPr>
        <sz val="10.5"/>
        <rFont val="宋体"/>
        <charset val="134"/>
      </rPr>
      <t xml:space="preserve">总结下，地上的目的，最终都是为了，让你尽早能升到化神巅峰。只有到了化神巅峰，每年的生日奖励才多起来。积累起来不少的。
</t>
    </r>
    <r>
      <rPr>
        <b/>
        <sz val="12"/>
        <rFont val="Calibri"/>
        <family val="2"/>
      </rPr>
      <t>19.</t>
    </r>
    <r>
      <rPr>
        <sz val="10.5"/>
        <rFont val="宋体"/>
        <charset val="134"/>
      </rPr>
      <t xml:space="preserve">给你们参考下，我 </t>
    </r>
    <r>
      <rPr>
        <sz val="10.5"/>
        <rFont val="Calibri"/>
        <family val="2"/>
      </rPr>
      <t xml:space="preserve">25W </t>
    </r>
    <r>
      <rPr>
        <sz val="10.5"/>
        <rFont val="宋体"/>
        <charset val="134"/>
      </rPr>
      <t xml:space="preserve">根骨过通 </t>
    </r>
    <r>
      <rPr>
        <sz val="10.5"/>
        <rFont val="Calibri"/>
        <family val="2"/>
      </rPr>
      <t>4</t>
    </r>
    <r>
      <rPr>
        <sz val="10.5"/>
        <rFont val="宋体"/>
        <charset val="134"/>
      </rPr>
      <t xml:space="preserve">，主要是有了踏风，而且里面最高攻击的混沌怪，在我有玄武化神的情况下，不能秒我了。就有几率过，可以通过多开的方式，刷碎片。
</t>
    </r>
    <r>
      <rPr>
        <b/>
        <sz val="12"/>
        <rFont val="Calibri"/>
        <family val="2"/>
      </rPr>
      <t>20.</t>
    </r>
    <r>
      <rPr>
        <sz val="10.5"/>
        <rFont val="Calibri"/>
        <family val="2"/>
      </rPr>
      <t xml:space="preserve">40W </t>
    </r>
    <r>
      <rPr>
        <sz val="10.5"/>
        <rFont val="宋体"/>
        <charset val="134"/>
      </rPr>
      <t xml:space="preserve">根骨的时候，过了通 </t>
    </r>
    <r>
      <rPr>
        <sz val="10.5"/>
        <rFont val="Calibri"/>
        <family val="2"/>
      </rPr>
      <t xml:space="preserve">5
</t>
    </r>
    <r>
      <rPr>
        <b/>
        <sz val="12"/>
        <rFont val="Calibri"/>
        <family val="2"/>
      </rPr>
      <t>21.</t>
    </r>
    <r>
      <rPr>
        <sz val="10.5"/>
        <rFont val="宋体"/>
        <charset val="134"/>
      </rPr>
      <t>后面的暂时先写到这里了。后面的攻略版本，更新之后再补充。</t>
    </r>
  </si>
  <si>
    <r>
      <rPr>
        <sz val="14"/>
        <color rgb="FF5B9BD4"/>
        <rFont val="宋体"/>
        <charset val="134"/>
      </rPr>
      <t>住可以不上天，轮回不吃亏，但是也不赚。</t>
    </r>
  </si>
  <si>
    <r>
      <rPr>
        <sz val="14"/>
        <color rgb="FF006FC0"/>
        <rFont val="宋体"/>
        <charset val="134"/>
      </rPr>
      <t>特此感谢紫蓝流水，花间大佬，林清欢（亚索），温皇，</t>
    </r>
    <r>
      <rPr>
        <sz val="14"/>
        <color rgb="FF5B9BD4"/>
        <rFont val="宋体"/>
        <charset val="134"/>
      </rPr>
      <t>桐人</t>
    </r>
    <r>
      <rPr>
        <sz val="14"/>
        <color rgb="FF006FC0"/>
        <rFont val="宋体"/>
        <charset val="134"/>
      </rPr>
      <t>君给予</t>
    </r>
  </si>
  <si>
    <r>
      <rPr>
        <b/>
        <sz val="18"/>
        <rFont val="黑体"/>
        <charset val="134"/>
      </rPr>
      <t xml:space="preserve">一、前言
</t>
    </r>
    <r>
      <rPr>
        <sz val="10.5"/>
        <rFont val="黑体"/>
        <charset val="134"/>
      </rPr>
      <t xml:space="preserve">本文旨在为萌新介绍两个游戏体验很有趣但玩家不多的职业：魔道的盘古和正道的小拳拳，并附上简单的入门攻略。攻略内容并不是唯一解，请根据自己的理解进行操作。
</t>
    </r>
    <r>
      <rPr>
        <sz val="10.5"/>
        <rFont val="黑体"/>
        <charset val="134"/>
      </rPr>
      <t xml:space="preserve">写这篇文章的动机，是因为我发现萌新只喜欢选择有攻略的职业，三群现在的魔刀火法剑修已经爆满了，所以我来写一篇盘古和小拳拳的简单攻略，给这两个职业招招人~有不懂
</t>
    </r>
    <r>
      <rPr>
        <sz val="10.5"/>
        <rFont val="黑体"/>
        <charset val="134"/>
      </rPr>
      <t>的地方在群里@乐正肥。</t>
    </r>
  </si>
  <si>
    <r>
      <rPr>
        <b/>
        <sz val="18"/>
        <rFont val="黑体"/>
        <charset val="134"/>
      </rPr>
      <t>二、魔道盘古</t>
    </r>
  </si>
  <si>
    <r>
      <rPr>
        <b/>
        <sz val="10.5"/>
        <rFont val="黑体"/>
        <charset val="134"/>
      </rPr>
      <t xml:space="preserve">1.职业简介
</t>
    </r>
    <r>
      <rPr>
        <sz val="10.5"/>
        <rFont val="黑体"/>
        <charset val="134"/>
      </rPr>
      <t xml:space="preserve">盘古与魔刀、木法同属魔道阵营，土属性肉盾职业，加点主加根骨辅武术。主要战斗方式是抗住敌人的攻击并给敌人附加流血、中毒的 debuff，造成持续伤害战胜敌人。
</t>
    </r>
    <r>
      <rPr>
        <sz val="10.5"/>
        <rFont val="黑体"/>
        <charset val="134"/>
      </rPr>
      <t xml:space="preserve">盘古是非常强势的副本职业，因为通过 debuff 造成伤害，伤害数值只与体力有关，而且 debuff 造成伤害不受怪物抗性与免疫的影响，因此盘古只需要叠高体力就能通过副本，难度低于其他职业，而且十分稳定；另一方面，因为叠加 debuff 需要时间，盘古的技能刷野图很慢，所以需要辅加武术，用魔刀刷野图，刷野效率比其他职业低一些。
</t>
    </r>
    <r>
      <rPr>
        <sz val="10.5"/>
        <rFont val="黑体"/>
        <charset val="134"/>
      </rPr>
      <t>学习盘古功法需要在门派图打出 999 个天魔残魂，成型速度较慢，在化神中期之前都是以魔刀形态过渡的，只有化中之后显示出职业特点，可以说盘古与魔刀是分不开的，任何</t>
    </r>
    <r>
      <rPr>
        <b/>
        <sz val="10.5"/>
        <rFont val="黑体"/>
        <charset val="134"/>
      </rPr>
      <t>盘古都必须辅修魔刀</t>
    </r>
    <r>
      <rPr>
        <sz val="10.5"/>
        <rFont val="黑体"/>
        <charset val="134"/>
      </rPr>
      <t xml:space="preserve">。
</t>
    </r>
    <r>
      <rPr>
        <sz val="10.5"/>
        <rFont val="黑体"/>
        <charset val="134"/>
      </rPr>
      <t>总体而言，盘古是一个</t>
    </r>
    <r>
      <rPr>
        <b/>
        <sz val="10.5"/>
        <rFont val="黑体"/>
        <charset val="134"/>
      </rPr>
      <t>成型慢、强度较高、稳定、肝度低</t>
    </r>
    <r>
      <rPr>
        <sz val="10.5"/>
        <rFont val="黑体"/>
        <charset val="134"/>
      </rPr>
      <t>的职业。</t>
    </r>
  </si>
  <si>
    <r>
      <rPr>
        <b/>
        <sz val="10.5"/>
        <rFont val="黑体"/>
        <charset val="134"/>
      </rPr>
      <t xml:space="preserve">2.前期准备
</t>
    </r>
    <r>
      <rPr>
        <sz val="10.5"/>
        <rFont val="黑体"/>
        <charset val="134"/>
      </rPr>
      <t>盘古没有什么特殊需求，按正常流程到出窍中期即可。如果追求高灵根存档，火灵根与土灵根都可以接受。</t>
    </r>
  </si>
  <si>
    <r>
      <rPr>
        <b/>
        <sz val="10.5"/>
        <rFont val="黑体"/>
        <charset val="134"/>
      </rPr>
      <t xml:space="preserve">3.入门指南
</t>
    </r>
    <r>
      <rPr>
        <sz val="10.5"/>
        <rFont val="黑体"/>
        <charset val="134"/>
      </rPr>
      <t xml:space="preserve">按照正常流程到第二世的出窍中期，进入魔道门派。其实现在就可以用人抗宠物输出，刷门派图出 999 个天魔残魂学习盘古功法，不过这样效率非常非常低，而且学了也没什么用，所以不推荐。
</t>
    </r>
    <r>
      <rPr>
        <sz val="10.5"/>
        <rFont val="黑体"/>
        <charset val="134"/>
      </rPr>
      <t>正确的做法是先</t>
    </r>
    <r>
      <rPr>
        <b/>
        <sz val="10.5"/>
        <rFont val="黑体"/>
        <charset val="134"/>
      </rPr>
      <t>学习魔刀功法</t>
    </r>
    <r>
      <rPr>
        <sz val="10.5"/>
        <rFont val="黑体"/>
        <charset val="134"/>
      </rPr>
      <t xml:space="preserve">，在门派试练图以及其他有用的野图（比如刷粽叶、辣椒之类的）刷到 40 级出蚩尤变，把焚阳和蚩尤变都点到 10 级以上，之后焚阳优先级高于蚩尤变。现在可以准备人物输出了。
</t>
    </r>
    <r>
      <rPr>
        <sz val="10.5"/>
        <rFont val="黑体"/>
        <charset val="134"/>
      </rPr>
      <t>为了转为人物输出，首先需要弄一套装备，推荐帽子衣服鞋子用神武套，首饰用青龙白虎，主手用魔刀赤阳，副手用光阴刀 lv3，并且都在地火</t>
    </r>
    <r>
      <rPr>
        <b/>
        <sz val="10.5"/>
        <rFont val="黑体"/>
        <charset val="134"/>
      </rPr>
      <t>洗成近战伤害</t>
    </r>
    <r>
      <rPr>
        <sz val="10.5"/>
        <rFont val="黑体"/>
        <charset val="134"/>
      </rPr>
      <t xml:space="preserve">。神武套最多 27%近伤或 32%物攻，青龙白虎最多 19%近伤或 22%物攻，光阴刀最多 16%近伤或 19%物攻。青龙白虎和光阴刀如果洗不出来近伤，用比较高的物攻也可以，适当保留 30%-60%的物攻比全洗近伤的伤害更高一点。
</t>
    </r>
    <r>
      <rPr>
        <sz val="10.5"/>
        <rFont val="黑体"/>
        <charset val="134"/>
      </rPr>
      <t xml:space="preserve">另外还需要做几只防御宠物。宠物有以下推荐：
</t>
    </r>
    <r>
      <rPr>
        <sz val="10.5"/>
        <rFont val="黑体"/>
        <charset val="134"/>
      </rPr>
      <t xml:space="preserve">1.雏凤，法术型，技能超级灵泉、法术抗体、超级法力盾、不动如山，门派材料图专用；
</t>
    </r>
    <r>
      <rPr>
        <sz val="10.5"/>
        <rFont val="黑体"/>
        <charset val="134"/>
      </rPr>
      <t>2.认真的教练，防御型，技能超级灵泉、超级法力盾、高级嘲讽脸、不动如山，可以稳定抗九幽并增加人物输出；</t>
    </r>
  </si>
  <si>
    <r>
      <rPr>
        <sz val="10.5"/>
        <rFont val="黑体"/>
        <charset val="134"/>
      </rPr>
      <t xml:space="preserve">3.惊悚乐园需要给宠物学习蜕凡残躯才能稳定抗住。抗惊悚的宠物选择比较多，这里试
</t>
    </r>
    <r>
      <rPr>
        <sz val="10.5"/>
        <rFont val="黑体"/>
        <charset val="134"/>
      </rPr>
      <t xml:space="preserve">给出一种宠物与技能搭配：
</t>
    </r>
    <r>
      <rPr>
        <sz val="10.5"/>
        <rFont val="黑体"/>
        <charset val="134"/>
      </rPr>
      <t xml:space="preserve">认真的教练，法术型，技能：超级灵泉，超级法力盾，不动如山，蜕凡残躯。
</t>
    </r>
    <r>
      <rPr>
        <sz val="10.5"/>
        <rFont val="黑体"/>
        <charset val="134"/>
      </rPr>
      <t xml:space="preserve">教练并不是用作防御的最优解，但能提高人物的输出，在这个阶段还是比较有用的。除了教练，秃头、朱姬、小囡囡都是可选的宠物，如果有上古法力盾就更好了。具体宠物选择与技能搭配可以自己思考。
</t>
    </r>
    <r>
      <rPr>
        <sz val="10.5"/>
        <rFont val="黑体"/>
        <charset val="134"/>
      </rPr>
      <t xml:space="preserve">由于盘古只在门派图、九幽、惊悚乐园需要宠物抗，通天塔自己抗就可以，因此不需要做其他职业的死侍等宠物。
</t>
    </r>
    <r>
      <rPr>
        <sz val="10.5"/>
        <rFont val="黑体"/>
        <charset val="134"/>
      </rPr>
      <t>转为人物输出后，在九幽继续挂境界直到</t>
    </r>
    <r>
      <rPr>
        <b/>
        <sz val="10.5"/>
        <rFont val="黑体"/>
        <charset val="134"/>
      </rPr>
      <t>化神初期</t>
    </r>
    <r>
      <rPr>
        <sz val="10.5"/>
        <rFont val="黑体"/>
        <charset val="134"/>
      </rPr>
      <t>，同时多吃些</t>
    </r>
    <r>
      <rPr>
        <b/>
        <sz val="10.5"/>
        <rFont val="黑体"/>
        <charset val="134"/>
      </rPr>
      <t>爆炒大佬肝</t>
    </r>
    <r>
      <rPr>
        <sz val="10.5"/>
        <rFont val="黑体"/>
        <charset val="134"/>
      </rPr>
      <t>，先吃武术再吃根骨，武术吃满最好，吃满武术后可以把修炼点都点到武术上。在出窍巅峰时就可以着手做清风法宝了，应该可以很轻松地</t>
    </r>
    <r>
      <rPr>
        <b/>
        <sz val="10.5"/>
        <rFont val="黑体"/>
        <charset val="134"/>
      </rPr>
      <t>做出清风</t>
    </r>
    <r>
      <rPr>
        <sz val="10.5"/>
        <rFont val="黑体"/>
        <charset val="134"/>
      </rPr>
      <t xml:space="preserve">，随后用完美灵石把清风喂到满威力（1005）。完美灵石可以通过在仙灵岛刷五行元精获得，如果大灵石充足可以用配方合成（5 大灵石+30对应元精）或在对应幻境炼药（10 元精=1 完美灵石，平均 1 小时 2.5 个）。记得尽量把完美火灵石与土灵石留下，以后做装备用，优先留火灵石。
</t>
    </r>
    <r>
      <rPr>
        <sz val="10.5"/>
        <rFont val="黑体"/>
        <charset val="134"/>
      </rPr>
      <t>做完上面的事情，血祭应该可以超过 7000w 伤害，现在能以较高的效率刷门派材料图了。如果有兴趣可以先刷出 999 天魔残魂做出盘古心法，不过还是不太推荐，因为做出来也没什么用。推荐先做出</t>
    </r>
    <r>
      <rPr>
        <b/>
        <sz val="10.5"/>
        <rFont val="黑体"/>
        <charset val="134"/>
      </rPr>
      <t>魔刀的二阶装备</t>
    </r>
    <r>
      <rPr>
        <sz val="10.5"/>
        <rFont val="黑体"/>
        <charset val="134"/>
      </rPr>
      <t xml:space="preserve">，如果中品不够至少先做出一把武器，洗出近伤。
</t>
    </r>
    <r>
      <rPr>
        <sz val="10.5"/>
        <rFont val="黑体"/>
        <charset val="134"/>
      </rPr>
      <t>做完魔刀装备后就挂机惊悚乐园，继续提高境界到</t>
    </r>
    <r>
      <rPr>
        <b/>
        <sz val="10.5"/>
        <rFont val="黑体"/>
        <charset val="134"/>
      </rPr>
      <t>化神中期</t>
    </r>
    <r>
      <rPr>
        <sz val="10.5"/>
        <rFont val="黑体"/>
        <charset val="134"/>
      </rPr>
      <t>，现在我们可以正式学习盘古功法了。在门派材料图刷 999 天魔残魂并</t>
    </r>
    <r>
      <rPr>
        <b/>
        <sz val="10.5"/>
        <rFont val="黑体"/>
        <charset val="134"/>
      </rPr>
      <t>学习盘古心法</t>
    </r>
    <r>
      <rPr>
        <sz val="10.5"/>
        <rFont val="黑体"/>
        <charset val="134"/>
      </rPr>
      <t xml:space="preserve">，之后在门派试炼图或挂完美灵石
</t>
    </r>
    <r>
      <rPr>
        <sz val="10.5"/>
        <rFont val="黑体"/>
        <charset val="134"/>
      </rPr>
      <t>的地图把盘古刷到 45 级，再挂 1400 天魔残魂（想想都脑壳疼……）做出</t>
    </r>
    <r>
      <rPr>
        <b/>
        <sz val="10.5"/>
        <rFont val="黑体"/>
        <charset val="134"/>
      </rPr>
      <t>盘古二阶套装</t>
    </r>
    <r>
      <rPr>
        <sz val="10.5"/>
        <rFont val="黑体"/>
        <charset val="134"/>
      </rPr>
      <t xml:space="preserve">，盘古成功出山！
</t>
    </r>
    <r>
      <rPr>
        <sz val="10.5"/>
        <rFont val="黑体"/>
        <charset val="134"/>
      </rPr>
      <t>盘古入门后可以轻松打过时之殿堂，</t>
    </r>
    <r>
      <rPr>
        <b/>
        <sz val="10.5"/>
        <rFont val="黑体"/>
        <charset val="134"/>
      </rPr>
      <t>开启时原</t>
    </r>
    <r>
      <rPr>
        <sz val="10.5"/>
        <rFont val="黑体"/>
        <charset val="134"/>
      </rPr>
      <t xml:space="preserve">，可以在时原悠闲泡澡了。从现在开始修炼点主加根骨，武术在 10w 上下就够了。开启时原后把有用的技能都练一练，盘古功法里的天魔燃血斩和天魔战体不用刻意练，但天魔不死身一定要点满。做出盘古二阶套后，其实已经可以直接打到通 3 了，可以在通 3 打一本长生诀，在时空之隙打一本羲皇心法，加很多修为获取。
</t>
    </r>
    <r>
      <rPr>
        <sz val="10.5"/>
        <rFont val="黑体"/>
        <charset val="134"/>
      </rPr>
      <t>盘古打副本时的装备，衣服帽子鞋子和武器穿二阶套；首饰可以用神农项链神农戒，这两件装备可以加生命再生，神农戒最高 4%神农项链最高 9%，这个要刷满。首饰以后可以带战场首饰，不过不推荐现在刷。身上所有装备都</t>
    </r>
    <r>
      <rPr>
        <b/>
        <sz val="10.5"/>
        <rFont val="黑体"/>
        <charset val="134"/>
      </rPr>
      <t>洗成加体力</t>
    </r>
    <r>
      <rPr>
        <sz val="10.5"/>
        <rFont val="黑体"/>
        <charset val="134"/>
      </rPr>
      <t xml:space="preserve">的。
</t>
    </r>
    <r>
      <rPr>
        <sz val="10.5"/>
        <rFont val="黑体"/>
        <charset val="134"/>
      </rPr>
      <t>法宝带</t>
    </r>
    <r>
      <rPr>
        <b/>
        <sz val="10.5"/>
        <rFont val="黑体"/>
        <charset val="134"/>
      </rPr>
      <t>门板</t>
    </r>
    <r>
      <rPr>
        <sz val="10.5"/>
        <rFont val="黑体"/>
        <charset val="134"/>
      </rPr>
      <t xml:space="preserve">的“灵力护身”，就是加护盾那个技能，全用大灵石喂就行，门板在黑市有卖。技能方面，除了带两个盘古技能，还可以带玄武化身、玄宇宙、生机掠夺，生机掠夺在不坠之城可以打到。也可以按照自己的理解带。
</t>
    </r>
    <r>
      <rPr>
        <sz val="10.5"/>
        <rFont val="黑体"/>
        <charset val="134"/>
      </rPr>
      <t>宠物方面，盘古有两个核心宠物，一个是</t>
    </r>
    <r>
      <rPr>
        <b/>
        <sz val="10.5"/>
        <rFont val="黑体"/>
        <charset val="134"/>
      </rPr>
      <t>灵魂歌姬：青灯</t>
    </r>
    <r>
      <rPr>
        <sz val="10.5"/>
        <rFont val="黑体"/>
        <charset val="134"/>
      </rPr>
      <t>，一个是</t>
    </r>
    <r>
      <rPr>
        <b/>
        <sz val="10.5"/>
        <rFont val="黑体"/>
        <charset val="134"/>
      </rPr>
      <t>仙侣朱姬</t>
    </r>
    <r>
      <rPr>
        <sz val="10.5"/>
        <rFont val="黑体"/>
        <charset val="134"/>
      </rPr>
      <t xml:space="preserve">，其中对于通天来说灯哥更重要一点。技能方面，两者都要带帝王引擎，此外灯哥带神怒保证施法率即可，朱姬带什么都行，带不带冰弹见仁见智。不过不要给宠物带灼烧技能，因为盘古的中毒流血会让敌人的回血变成扣血，带灼烧阻止回血反而会降低输出。
</t>
    </r>
    <r>
      <rPr>
        <sz val="10.5"/>
        <rFont val="黑体"/>
        <charset val="134"/>
      </rPr>
      <t>在时原泡一段时间，可以顺便升到</t>
    </r>
    <r>
      <rPr>
        <b/>
        <sz val="10.5"/>
        <rFont val="黑体"/>
        <charset val="134"/>
      </rPr>
      <t>化神后期</t>
    </r>
    <r>
      <rPr>
        <sz val="10.5"/>
        <rFont val="黑体"/>
        <charset val="134"/>
      </rPr>
      <t>，在地狱前线刷 scp，然后合成天魔金丹。刷地狱前线时切魔刀技能比较快，此时你的血量应该可以不带宠物自己扛了。升到化后继续悠闲泡澡练技能，等到 1w3-1w5 岁，</t>
    </r>
    <r>
      <rPr>
        <b/>
        <sz val="10.5"/>
        <rFont val="黑体"/>
        <charset val="134"/>
      </rPr>
      <t xml:space="preserve">根骨 24-28w </t>
    </r>
    <r>
      <rPr>
        <sz val="10.5"/>
        <rFont val="黑体"/>
        <charset val="134"/>
      </rPr>
      <t xml:space="preserve">时，就可以准备挑战通五了。带着灯哥与全套装备去通 5，你的通过率应该已经超过 60%了，这就是盘古的好处，非常安逸。能稳定通关通 5，你在人间基本已经毕业了，之后可以做些想做的事，为上天做准备。
</t>
    </r>
    <r>
      <rPr>
        <sz val="10.5"/>
        <rFont val="黑体"/>
        <charset val="134"/>
      </rPr>
      <t>从开始游戏，到盘古功法 45 级入门，共需要 6-8 周。</t>
    </r>
  </si>
  <si>
    <r>
      <rPr>
        <b/>
        <sz val="18"/>
        <rFont val="黑体"/>
        <charset val="134"/>
      </rPr>
      <t>三、正道拳修</t>
    </r>
  </si>
  <si>
    <r>
      <rPr>
        <b/>
        <sz val="10.5"/>
        <rFont val="黑体"/>
        <charset val="134"/>
      </rPr>
      <t xml:space="preserve">1.职业简介
</t>
    </r>
    <r>
      <rPr>
        <sz val="10.5"/>
        <rFont val="黑体"/>
        <charset val="134"/>
      </rPr>
      <t xml:space="preserve">拳修与火法、土法同属正道，是正道的物理独苗，木属性肉盾战士，加点主根骨辅武术。主要战斗方式是通过三种拳法层层削弱敌人的属性，三种拳法互相增幅，击杀敌人。拳修的 debuff 非常强大，后期正道的所有职业都要或多或少利用拳修的技能，不过专门玩拳的人并不多。
</t>
    </r>
    <r>
      <rPr>
        <sz val="10.5"/>
        <rFont val="黑体"/>
        <charset val="134"/>
      </rPr>
      <t>拳修是比较强势的副本职业，叠齐三种 debuff 后无论是输出还是生存都很强。不过拳修在野图比较弱，三种拳法是相互增强的，因此第一拳伤害很低，很难秒杀野图怪物。拳修刷野图时通常需要借用剑修的技能，此外拳修的装备非常强，但只有两件（武器和衣服），其他装备也是剑修的比较好，因此</t>
    </r>
    <r>
      <rPr>
        <b/>
        <sz val="10.5"/>
        <rFont val="黑体"/>
        <charset val="134"/>
      </rPr>
      <t>拳修也一定要辅修剑道</t>
    </r>
    <r>
      <rPr>
        <sz val="10.5"/>
        <rFont val="黑体"/>
        <charset val="134"/>
      </rPr>
      <t xml:space="preserve">的。
</t>
    </r>
    <r>
      <rPr>
        <sz val="10.5"/>
        <rFont val="黑体"/>
        <charset val="134"/>
      </rPr>
      <t xml:space="preserve">拳修的加点、优缺点看起来比较像盘古，但是二者的体验相差很大。一方面，盘古的伤害只和体力有关，只要存活就有足够的输出，而拳修的伤害与物攻有关，主加根骨只是为了存活；另一方面，拳修与盘古的辅修职业，剑修与魔刀的体验也是非常不同的。（理论上如果有足够肉的宠物，纯武术拳非常强，然而并没有那种宠物……）
</t>
    </r>
    <r>
      <rPr>
        <sz val="10.5"/>
        <rFont val="黑体"/>
        <charset val="134"/>
      </rPr>
      <t xml:space="preserve">拳修的入门需要野球拳改升到 99 级，学会拳意，并且用 88 只门派图的龙虎仙兽阵炼药
</t>
    </r>
    <r>
      <rPr>
        <sz val="10.5"/>
        <rFont val="黑体"/>
        <charset val="134"/>
      </rPr>
      <t xml:space="preserve">且浓度达到满值（300），这意味着差不多要杀死 88 只首领龙虎仙兽阵并且要注意不能被它们杀死。这个条件虽然不需要很长时间，但是难度比较高，因此推荐手动进行操作。此外拳修的装备非常非常贵……
</t>
    </r>
    <r>
      <rPr>
        <sz val="10.5"/>
        <rFont val="黑体"/>
        <charset val="134"/>
      </rPr>
      <t>总体而言，拳修是一个</t>
    </r>
    <r>
      <rPr>
        <b/>
        <sz val="10.5"/>
        <rFont val="黑体"/>
        <charset val="134"/>
      </rPr>
      <t>成型较慢、强度高、肝度中等</t>
    </r>
    <r>
      <rPr>
        <sz val="10.5"/>
        <rFont val="黑体"/>
        <charset val="134"/>
      </rPr>
      <t>的职业。</t>
    </r>
  </si>
  <si>
    <r>
      <rPr>
        <b/>
        <sz val="10.5"/>
        <rFont val="黑体"/>
        <charset val="134"/>
      </rPr>
      <t xml:space="preserve">2.前期准备
</t>
    </r>
    <r>
      <rPr>
        <sz val="10.5"/>
        <rFont val="黑体"/>
        <charset val="134"/>
      </rPr>
      <t xml:space="preserve">如果要新建一个存档专门玩拳修，强烈建议用一个 </t>
    </r>
    <r>
      <rPr>
        <b/>
        <sz val="10.5"/>
        <rFont val="黑体"/>
        <charset val="134"/>
      </rPr>
      <t>175 木灵根的存档</t>
    </r>
    <r>
      <rPr>
        <sz val="10.5"/>
        <rFont val="黑体"/>
        <charset val="134"/>
      </rPr>
      <t>。另外，懂得如何操作的话可以在第一世做一个清风，或用群文件快速转世做清风的方法搞一个清风，在前期会方便许多。</t>
    </r>
  </si>
  <si>
    <r>
      <rPr>
        <b/>
        <sz val="10.5"/>
        <rFont val="黑体"/>
        <charset val="134"/>
      </rPr>
      <t xml:space="preserve">3.入门指南
</t>
    </r>
    <r>
      <rPr>
        <sz val="10.5"/>
        <rFont val="黑体"/>
        <charset val="134"/>
      </rPr>
      <t xml:space="preserve">还是按照正常流程到第二世出窍中期、进入正道门派。拳修有两种入门方式，一种是先带低级技能打出拳修心法，以后再练剑；第二种是先练剑、做剑修装备，然后再打门派图做拳修心法。两种方法各有优劣，但迟早都要练剑。
</t>
    </r>
    <r>
      <rPr>
        <b/>
        <sz val="10.5"/>
        <rFont val="黑体"/>
        <charset val="134"/>
      </rPr>
      <t xml:space="preserve">第一种方法：
</t>
    </r>
    <r>
      <rPr>
        <sz val="10.5"/>
        <rFont val="黑体"/>
        <charset val="134"/>
      </rPr>
      <t>先从六道宝箱中开出六道召集令，在六道轮回商店用 100 个下品灵晶买一个</t>
    </r>
    <r>
      <rPr>
        <b/>
        <sz val="10.5"/>
        <rFont val="黑体"/>
        <charset val="134"/>
      </rPr>
      <t>技能卡包</t>
    </r>
    <r>
      <rPr>
        <sz val="10.5"/>
        <rFont val="黑体"/>
        <charset val="134"/>
      </rPr>
      <t>，下品灵晶如果不够可以用聚宝盆炼药获得。用技能卡包 sl 出</t>
    </r>
    <r>
      <rPr>
        <b/>
        <sz val="10.5"/>
        <rFont val="黑体"/>
        <charset val="134"/>
      </rPr>
      <t>野球拳改</t>
    </r>
    <r>
      <rPr>
        <sz val="10.5"/>
        <rFont val="黑体"/>
        <charset val="134"/>
      </rPr>
      <t xml:space="preserve">，在门派试炼把野球拳改练到 99，同时把大黄庭练到至少 40（如果有高木灵根就练到 65），把八九玄功尽量练高，最好练到 70，把截天七剑练到 40，学会道生道灭。
</t>
    </r>
    <r>
      <rPr>
        <sz val="10.5"/>
        <rFont val="黑体"/>
        <charset val="134"/>
      </rPr>
      <t>随后把一些加攻击的技能点的越高越好，如参玄、洞玄、灵气锻体、脱胎换骨等。如果第一世没做清风，就做出一把</t>
    </r>
    <r>
      <rPr>
        <b/>
        <sz val="10.5"/>
        <rFont val="黑体"/>
        <charset val="134"/>
      </rPr>
      <t>清风</t>
    </r>
    <r>
      <rPr>
        <sz val="10.5"/>
        <rFont val="黑体"/>
        <charset val="134"/>
      </rPr>
      <t xml:space="preserve">，并刷些完美灵石喂起来（如果第一世没做，这个过程会很漫长，第一世做清风并喂到 400 威力的话现在只要喂大灵石就可以了），尽量做到开法相金身后，野球拳改一拳能打 7000w，做不到也不要差太多。
</t>
    </r>
    <r>
      <rPr>
        <sz val="10.5"/>
        <rFont val="黑体"/>
        <charset val="134"/>
      </rPr>
      <t>之后做一个宠物用来抗门派图，正道门派除了攻击高外，属性也很繁杂，有四种属性的法攻还有一个混沌攻击，宠物只能抗几回合，很难稳定抗住。这里我用的是</t>
    </r>
    <r>
      <rPr>
        <b/>
        <sz val="10.5"/>
        <rFont val="黑体"/>
        <charset val="134"/>
      </rPr>
      <t>道侣朱姬</t>
    </r>
    <r>
      <rPr>
        <sz val="10.5"/>
        <rFont val="黑体"/>
        <charset val="134"/>
      </rPr>
      <t xml:space="preserve">，法术型，技能超级灵泉、超级法力盾、蜕凡残躯、法术抗体。认真的秃头也可以，尤其是你舍得
</t>
    </r>
    <r>
      <rPr>
        <sz val="10.5"/>
        <rFont val="黑体"/>
        <charset val="134"/>
      </rPr>
      <t>打蜕凡之躯的情况下。如果有上古法力盾就更好了。</t>
    </r>
  </si>
  <si>
    <r>
      <rPr>
        <sz val="10.5"/>
        <rFont val="黑体"/>
        <charset val="134"/>
      </rPr>
      <t>之后可以尝试</t>
    </r>
    <r>
      <rPr>
        <b/>
        <sz val="10.5"/>
        <rFont val="黑体"/>
        <charset val="134"/>
      </rPr>
      <t>挂门派本</t>
    </r>
    <r>
      <rPr>
        <sz val="10.5"/>
        <rFont val="黑体"/>
        <charset val="134"/>
      </rPr>
      <t>了，技能带野球拳改+开天辟地+法相金身，磕磕绊绊刷出 99 天道感悟（这里推荐手动进出图找红怪，天道感悟红怪掉率高很多），合成一个仙缘，先炼药炼出</t>
    </r>
    <r>
      <rPr>
        <b/>
        <sz val="10.5"/>
        <rFont val="黑体"/>
        <charset val="134"/>
      </rPr>
      <t>拳意</t>
    </r>
    <r>
      <rPr>
        <sz val="10.5"/>
        <rFont val="黑体"/>
        <charset val="134"/>
      </rPr>
      <t xml:space="preserve">。然后再刷一个仙缘，准备炼出拳道心法。
</t>
    </r>
    <r>
      <rPr>
        <sz val="10.5"/>
        <rFont val="黑体"/>
        <charset val="134"/>
      </rPr>
      <t>现在这个阶段想挂机挂出 88 个首领龙虎仙兽阵还不被它们杀死，几乎是不可能的。这里需要手</t>
    </r>
    <r>
      <rPr>
        <b/>
        <sz val="10.5"/>
        <rFont val="黑体"/>
        <charset val="134"/>
      </rPr>
      <t>动进出地图找 boss 龙虎仙兽阵</t>
    </r>
    <r>
      <rPr>
        <sz val="10.5"/>
        <rFont val="黑体"/>
        <charset val="134"/>
      </rPr>
      <t xml:space="preserve">，并且确保不会被它们打死（如果宠物被打死直接重进地图），等浓度满了后，最后几个吸收普通怪也可以，整个过程耗时 2-3 小时，需要集中注意力，比较累。成功炼出简单的拳法后，算是正式入门拳修了。
</t>
    </r>
    <r>
      <rPr>
        <sz val="10.5"/>
        <rFont val="黑体"/>
        <charset val="134"/>
      </rPr>
      <t xml:space="preserve">入门后先把拳修功法升到 50 级，并且把技能都练满，学会神念锻体，就算是出山了。之后继续刷九幽、惊悚升境界，在九幽吃武术、根骨的大佬肝，加点先加武术过渡，之后主加根骨。装备可以先穿神武+龙虎斗+拳修一阶武器，技能带野球拳+开天辟地（拳修的技能实在不适合刷野图），刷野图速度会比以剑入拳慢一些。化神中期后，可以带一套物免装备过时之殿堂，开启时原，现在可以泡澡并且练剑了，剑道 50 级算出山。
</t>
    </r>
    <r>
      <rPr>
        <sz val="10.5"/>
        <rFont val="黑体"/>
        <charset val="134"/>
      </rPr>
      <t xml:space="preserve">之后想继续提高效率可以做一些剑修装备，优先级首饰&gt;衣服，主副手可以用拳修的，因为拳的武器贼强。再之后就继续刷刷门派图，做巨贵的拳修装备和法宝，衣服 180 中品，
</t>
    </r>
    <r>
      <rPr>
        <sz val="10.5"/>
        <rFont val="黑体"/>
        <charset val="134"/>
      </rPr>
      <t xml:space="preserve">武器 120 中品，法宝 120 中品，一套顶其他职业四套。
</t>
    </r>
    <r>
      <rPr>
        <sz val="10.5"/>
        <rFont val="黑体"/>
        <charset val="134"/>
      </rPr>
      <t>这种方法的优点一是能最快学到拳法，尤其是在</t>
    </r>
    <r>
      <rPr>
        <b/>
        <sz val="10.5"/>
        <rFont val="黑体"/>
        <charset val="134"/>
      </rPr>
      <t>有高木灵根的情况</t>
    </r>
    <r>
      <rPr>
        <sz val="10.5"/>
        <rFont val="黑体"/>
        <charset val="134"/>
      </rPr>
      <t xml:space="preserve">下，二是先学拳法可以在前期少做一些不必要的剑修装备，后面做剑修装备速度会快一些。缺点是前期用拳法刷野图时比较憋屈，比普通职业要慢 20%左右。
</t>
    </r>
    <r>
      <rPr>
        <sz val="10.5"/>
        <rFont val="黑体"/>
        <charset val="134"/>
      </rPr>
      <t>这种方法从开始游戏到拳法 50 级需要 3-4 周。</t>
    </r>
  </si>
  <si>
    <r>
      <rPr>
        <b/>
        <sz val="10.5"/>
        <rFont val="黑体"/>
        <charset val="134"/>
      </rPr>
      <t xml:space="preserve">第二种方法：
</t>
    </r>
    <r>
      <rPr>
        <sz val="10.5"/>
        <rFont val="黑体"/>
        <charset val="134"/>
      </rPr>
      <t xml:space="preserve">以剑入拳，思路很简单，先用通常剑修的方法练剑、做剑修装备+清风，直到能顺利打过正道门派图为止。做完剑修二阶套+满威力清风是可以稳定刷正道门派的，之后再练野球拳、用仙缘炼药出拳修功法即可。做出拳修功法后如果想主玩拳修，就主加根骨，野图用剑修装备技能就好，否则可以继续玩剑修，只蹭拳修的技能。
</t>
    </r>
    <r>
      <rPr>
        <sz val="10.5"/>
        <rFont val="黑体"/>
        <charset val="134"/>
      </rPr>
      <t xml:space="preserve">剑修入门攻略在群文件中有，这里不再赘述。以剑入拳的优势是过渡比较平滑，前期野
</t>
    </r>
    <r>
      <rPr>
        <sz val="10.5"/>
        <rFont val="黑体"/>
        <charset val="134"/>
      </rPr>
      <t>图体验很好，缺点是学到拳修功法的时间较晚，而且前期忙于做装备，比较繁琐。这种方法从开始游戏到学会拳法大概需要一个月以上的时间。</t>
    </r>
  </si>
  <si>
    <t>爆裂火球</t>
    <phoneticPr fontId="135" type="noConversion"/>
  </si>
  <si>
    <t>四圣灵体、蜕凡之力、爆裂火球、寒霜剧毒</t>
  </si>
  <si>
    <t>超级灵性、水灵体、寒霜剧毒、妖灵赞歌</t>
    <phoneticPr fontId="13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</si>
</sst>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8">
    <font>
      <sz val="11"/>
      <color theme="1"/>
      <name val="等线"/>
      <charset val="134"/>
      <scheme val="minor"/>
    </font>
    <font>
      <sz val="10"/>
      <color rgb="FF000000"/>
      <name val="Times New Roman"/>
      <family val="1"/>
    </font>
    <font>
      <b/>
      <sz val="18"/>
      <name val="黑体"/>
      <charset val="134"/>
    </font>
    <font>
      <sz val="10.5"/>
      <name val="宋体"/>
      <charset val="134"/>
    </font>
    <font>
      <sz val="16"/>
      <name val="Calibri Light"/>
      <family val="2"/>
    </font>
    <font>
      <b/>
      <u/>
      <sz val="14"/>
      <name val="宋体"/>
      <charset val="134"/>
    </font>
    <font>
      <sz val="14"/>
      <name val="宋体"/>
      <charset val="134"/>
    </font>
    <font>
      <sz val="9"/>
      <name val="宋体"/>
      <charset val="134"/>
    </font>
    <font>
      <b/>
      <sz val="22"/>
      <name val="宋体"/>
      <charset val="134"/>
    </font>
    <font>
      <b/>
      <sz val="16"/>
      <name val="宋体"/>
      <charset val="134"/>
    </font>
    <font>
      <sz val="12"/>
      <name val="Times New Roman"/>
      <family val="1"/>
    </font>
    <font>
      <sz val="12"/>
      <name val="宋体"/>
      <charset val="134"/>
    </font>
    <font>
      <b/>
      <sz val="16"/>
      <name val="黑体"/>
      <charset val="134"/>
    </font>
    <font>
      <sz val="9"/>
      <name val="黑体"/>
      <charset val="134"/>
    </font>
    <font>
      <sz val="7.5"/>
      <name val="黑体"/>
      <charset val="134"/>
    </font>
    <font>
      <sz val="9"/>
      <color rgb="FF000000"/>
      <name val="黑体"/>
      <charset val="134"/>
    </font>
    <font>
      <sz val="11"/>
      <name val="宋体"/>
      <charset val="134"/>
    </font>
    <font>
      <sz val="11"/>
      <color rgb="FFFFFFFF"/>
      <name val="宋体"/>
      <charset val="134"/>
    </font>
    <font>
      <b/>
      <u/>
      <sz val="18"/>
      <color theme="10"/>
      <name val="等线"/>
      <charset val="134"/>
      <scheme val="minor"/>
    </font>
    <font>
      <u/>
      <sz val="11"/>
      <color theme="10"/>
      <name val="等线"/>
      <charset val="134"/>
      <scheme val="minor"/>
    </font>
    <font>
      <sz val="72"/>
      <color theme="1"/>
      <name val="等线"/>
      <charset val="134"/>
      <scheme val="minor"/>
    </font>
    <font>
      <b/>
      <sz val="14"/>
      <color theme="1"/>
      <name val="等线"/>
      <charset val="134"/>
      <scheme val="minor"/>
    </font>
    <font>
      <sz val="14"/>
      <color theme="1"/>
      <name val="等线"/>
      <charset val="134"/>
      <scheme val="minor"/>
    </font>
    <font>
      <sz val="14"/>
      <color theme="6" tint="0.79995117038483843"/>
      <name val="等线"/>
      <charset val="134"/>
      <scheme val="minor"/>
    </font>
    <font>
      <b/>
      <sz val="14"/>
      <color theme="6" tint="0.79995117038483843"/>
      <name val="等线"/>
      <charset val="134"/>
      <scheme val="minor"/>
    </font>
    <font>
      <b/>
      <u/>
      <sz val="11"/>
      <color theme="10"/>
      <name val="等线"/>
      <charset val="134"/>
      <scheme val="minor"/>
    </font>
    <font>
      <sz val="7"/>
      <color rgb="FF008000"/>
      <name val="Arial"/>
      <family val="2"/>
    </font>
    <font>
      <sz val="72"/>
      <color theme="0"/>
      <name val="等线"/>
      <charset val="134"/>
      <scheme val="minor"/>
    </font>
    <font>
      <sz val="72"/>
      <color theme="1"/>
      <name val="等线"/>
      <charset val="134"/>
      <scheme val="minor"/>
    </font>
    <font>
      <b/>
      <sz val="26"/>
      <color theme="1"/>
      <name val="等线"/>
      <charset val="134"/>
      <scheme val="minor"/>
    </font>
    <font>
      <sz val="14"/>
      <color theme="1"/>
      <name val="等线"/>
      <charset val="134"/>
      <scheme val="minor"/>
    </font>
    <font>
      <sz val="14"/>
      <color rgb="FFFF6600"/>
      <name val="Arial"/>
      <family val="2"/>
    </font>
    <font>
      <sz val="11"/>
      <color theme="0"/>
      <name val="等线"/>
      <charset val="134"/>
      <scheme val="minor"/>
    </font>
    <font>
      <b/>
      <sz val="11"/>
      <color theme="1"/>
      <name val="等线"/>
      <charset val="134"/>
      <scheme val="minor"/>
    </font>
    <font>
      <sz val="11"/>
      <color theme="1"/>
      <name val="等线"/>
      <charset val="134"/>
    </font>
    <font>
      <sz val="11"/>
      <color theme="1"/>
      <name val="等线"/>
      <charset val="134"/>
      <scheme val="minor"/>
    </font>
    <font>
      <sz val="11"/>
      <color theme="0"/>
      <name val="等线"/>
      <charset val="134"/>
      <scheme val="minor"/>
    </font>
    <font>
      <b/>
      <sz val="48"/>
      <color theme="1"/>
      <name val="等线"/>
      <charset val="134"/>
      <scheme val="minor"/>
    </font>
    <font>
      <b/>
      <sz val="36"/>
      <color theme="1"/>
      <name val="等线"/>
      <charset val="134"/>
      <scheme val="minor"/>
    </font>
    <font>
      <b/>
      <sz val="14"/>
      <color theme="1"/>
      <name val="微软雅黑"/>
      <charset val="134"/>
    </font>
    <font>
      <sz val="14"/>
      <name val="等线"/>
      <charset val="134"/>
      <scheme val="minor"/>
    </font>
    <font>
      <b/>
      <sz val="14"/>
      <color theme="1"/>
      <name val="等线"/>
      <charset val="134"/>
    </font>
    <font>
      <sz val="14"/>
      <color theme="1"/>
      <name val="等线"/>
      <charset val="134"/>
    </font>
    <font>
      <b/>
      <sz val="14"/>
      <color theme="1"/>
      <name val="等线"/>
      <charset val="134"/>
      <scheme val="minor"/>
    </font>
    <font>
      <sz val="14"/>
      <color rgb="FF333333"/>
      <name val="等线"/>
      <charset val="134"/>
    </font>
    <font>
      <b/>
      <u/>
      <sz val="14"/>
      <color theme="10"/>
      <name val="等线"/>
      <charset val="134"/>
      <scheme val="minor"/>
    </font>
    <font>
      <u/>
      <sz val="14"/>
      <color theme="10"/>
      <name val="等线"/>
      <charset val="134"/>
      <scheme val="minor"/>
    </font>
    <font>
      <sz val="11"/>
      <color rgb="FFFF0000"/>
      <name val="等线"/>
      <charset val="134"/>
      <scheme val="minor"/>
    </font>
    <font>
      <sz val="10.5"/>
      <color theme="1"/>
      <name val="宋体"/>
      <charset val="134"/>
    </font>
    <font>
      <u/>
      <sz val="18"/>
      <color rgb="FF0000FF"/>
      <name val="等线"/>
      <charset val="134"/>
      <scheme val="minor"/>
    </font>
    <font>
      <u/>
      <sz val="11"/>
      <color rgb="FF0000FF"/>
      <name val="等线"/>
      <charset val="134"/>
      <scheme val="minor"/>
    </font>
    <font>
      <sz val="10.5"/>
      <name val="黑体"/>
      <charset val="134"/>
    </font>
    <font>
      <b/>
      <sz val="10.5"/>
      <name val="黑体"/>
      <charset val="134"/>
    </font>
    <font>
      <sz val="24"/>
      <color rgb="FFFF0000"/>
      <name val="Calibri"/>
      <family val="2"/>
    </font>
    <font>
      <sz val="24"/>
      <color rgb="FFFF0000"/>
      <name val="宋体"/>
      <charset val="134"/>
    </font>
    <font>
      <b/>
      <sz val="24"/>
      <color rgb="FFFF0000"/>
      <name val="宋体"/>
      <charset val="134"/>
    </font>
    <font>
      <sz val="16"/>
      <color rgb="FFFF0000"/>
      <name val="宋体"/>
      <charset val="134"/>
    </font>
    <font>
      <sz val="16"/>
      <color rgb="FFFF0000"/>
      <name val="Calibri"/>
      <family val="2"/>
    </font>
    <font>
      <b/>
      <sz val="16"/>
      <color rgb="FFFF0000"/>
      <name val="宋体"/>
      <charset val="134"/>
    </font>
    <font>
      <b/>
      <sz val="16"/>
      <color rgb="FFFF0000"/>
      <name val="Calibri"/>
      <family val="2"/>
    </font>
    <font>
      <b/>
      <sz val="20"/>
      <name val="宋体"/>
      <charset val="134"/>
    </font>
    <font>
      <sz val="10.5"/>
      <name val="Calibri"/>
      <family val="2"/>
    </font>
    <font>
      <b/>
      <u/>
      <sz val="14"/>
      <color rgb="FFFF0000"/>
      <name val="宋体"/>
      <charset val="134"/>
    </font>
    <font>
      <sz val="16"/>
      <name val="宋体"/>
      <charset val="134"/>
    </font>
    <font>
      <sz val="14"/>
      <color rgb="FFFFC000"/>
      <name val="宋体"/>
      <charset val="134"/>
    </font>
    <font>
      <u/>
      <sz val="14"/>
      <name val="宋体"/>
      <charset val="134"/>
    </font>
    <font>
      <sz val="12"/>
      <name val="Calibri Light"/>
      <family val="2"/>
    </font>
    <font>
      <b/>
      <sz val="12"/>
      <name val="宋体"/>
      <charset val="134"/>
    </font>
    <font>
      <sz val="12"/>
      <color rgb="FF92D050"/>
      <name val="宋体"/>
      <charset val="134"/>
    </font>
    <font>
      <b/>
      <sz val="12"/>
      <color rgb="FFFF0000"/>
      <name val="宋体"/>
      <charset val="134"/>
    </font>
    <font>
      <sz val="14"/>
      <color rgb="FFFF0000"/>
      <name val="宋体"/>
      <charset val="134"/>
    </font>
    <font>
      <sz val="14"/>
      <color rgb="FFFF0000"/>
      <name val="Calibri"/>
      <family val="2"/>
    </font>
    <font>
      <b/>
      <sz val="14"/>
      <color rgb="FFFF0000"/>
      <name val="Calibri"/>
      <family val="2"/>
    </font>
    <font>
      <b/>
      <sz val="14"/>
      <color rgb="FFFF0000"/>
      <name val="宋体"/>
      <charset val="134"/>
    </font>
    <font>
      <sz val="9"/>
      <name val="Calibri"/>
      <family val="2"/>
    </font>
    <font>
      <b/>
      <sz val="14"/>
      <name val="宋体"/>
      <charset val="134"/>
    </font>
    <font>
      <b/>
      <sz val="22"/>
      <color rgb="FFFF0000"/>
      <name val="宋体"/>
      <charset val="134"/>
    </font>
    <font>
      <b/>
      <sz val="12"/>
      <name val="Calibri"/>
      <family val="2"/>
    </font>
    <font>
      <sz val="12"/>
      <color rgb="FFFFC000"/>
      <name val="宋体"/>
      <charset val="134"/>
    </font>
    <font>
      <u/>
      <sz val="12"/>
      <color rgb="FFFF0000"/>
      <name val="宋体"/>
      <charset val="134"/>
    </font>
    <font>
      <sz val="12"/>
      <color rgb="FF00AFEF"/>
      <name val="宋体"/>
      <charset val="134"/>
    </font>
    <font>
      <sz val="12"/>
      <name val="Calibri"/>
      <family val="2"/>
    </font>
    <font>
      <sz val="12"/>
      <color rgb="FF00AF50"/>
      <name val="宋体"/>
      <charset val="134"/>
    </font>
    <font>
      <b/>
      <sz val="12"/>
      <color rgb="FF00AF50"/>
      <name val="宋体"/>
      <charset val="134"/>
    </font>
    <font>
      <sz val="10"/>
      <name val="宋体"/>
      <charset val="134"/>
    </font>
    <font>
      <sz val="10"/>
      <color rgb="FFFF0000"/>
      <name val="宋体"/>
      <charset val="134"/>
    </font>
    <font>
      <b/>
      <sz val="15"/>
      <color rgb="FFFF0000"/>
      <name val="Calibri"/>
      <family val="2"/>
    </font>
    <font>
      <b/>
      <sz val="15"/>
      <color rgb="FFFF0000"/>
      <name val="宋体"/>
      <charset val="134"/>
    </font>
    <font>
      <b/>
      <sz val="15"/>
      <name val="宋体"/>
      <charset val="134"/>
    </font>
    <font>
      <b/>
      <sz val="15"/>
      <name val="Calibri"/>
      <family val="2"/>
    </font>
    <font>
      <b/>
      <sz val="15"/>
      <color rgb="FF6F2F9F"/>
      <name val="Calibri"/>
      <family val="2"/>
    </font>
    <font>
      <b/>
      <sz val="15"/>
      <color rgb="FF6F2F9F"/>
      <name val="宋体"/>
      <charset val="134"/>
    </font>
    <font>
      <sz val="14"/>
      <name val="Calibri"/>
      <family val="2"/>
    </font>
    <font>
      <sz val="12"/>
      <color rgb="FFFF0000"/>
      <name val="宋体"/>
      <charset val="134"/>
    </font>
    <font>
      <b/>
      <sz val="26"/>
      <color rgb="FFFF0000"/>
      <name val="宋体"/>
      <charset val="134"/>
    </font>
    <font>
      <b/>
      <sz val="12"/>
      <color rgb="FFEC7C30"/>
      <name val="宋体"/>
      <charset val="134"/>
    </font>
    <font>
      <sz val="12"/>
      <color rgb="FFFFC000"/>
      <name val="Calibri"/>
      <family val="2"/>
    </font>
    <font>
      <b/>
      <sz val="12"/>
      <color rgb="FFFF0000"/>
      <name val="Calibri"/>
      <family val="2"/>
    </font>
    <font>
      <b/>
      <sz val="10.5"/>
      <name val="宋体"/>
      <charset val="134"/>
    </font>
    <font>
      <sz val="14"/>
      <color rgb="FF5B9BD4"/>
      <name val="宋体"/>
      <charset val="134"/>
    </font>
    <font>
      <sz val="14"/>
      <color rgb="FF006FC0"/>
      <name val="宋体"/>
      <charset val="134"/>
    </font>
    <font>
      <b/>
      <u/>
      <sz val="16"/>
      <color rgb="FFFF0000"/>
      <name val="宋体"/>
      <charset val="134"/>
    </font>
    <font>
      <b/>
      <sz val="12"/>
      <color rgb="FF0000FF"/>
      <name val="宋体"/>
      <charset val="134"/>
    </font>
    <font>
      <b/>
      <sz val="12"/>
      <color rgb="FF0000FF"/>
      <name val="Times New Roman"/>
      <family val="1"/>
    </font>
    <font>
      <b/>
      <sz val="18"/>
      <color rgb="FFFF0000"/>
      <name val="宋体"/>
      <charset val="134"/>
    </font>
    <font>
      <sz val="10.5"/>
      <name val="Times New Roman"/>
      <family val="1"/>
    </font>
    <font>
      <sz val="10.5"/>
      <color rgb="FFFF0000"/>
      <name val="宋体"/>
      <charset val="134"/>
    </font>
    <font>
      <sz val="24"/>
      <name val="Calibri"/>
      <family val="2"/>
    </font>
    <font>
      <sz val="24"/>
      <name val="宋体"/>
      <charset val="134"/>
    </font>
    <font>
      <sz val="10.5"/>
      <color rgb="FF0000FF"/>
      <name val="宋体"/>
      <charset val="134"/>
    </font>
    <font>
      <sz val="10.5"/>
      <color rgb="FF0000FF"/>
      <name val="Calibri"/>
      <family val="2"/>
    </font>
    <font>
      <b/>
      <sz val="22"/>
      <name val="Cambria"/>
      <family val="1"/>
    </font>
    <font>
      <sz val="12"/>
      <color rgb="FFFF0000"/>
      <name val="Cambria"/>
      <family val="1"/>
    </font>
    <font>
      <sz val="12"/>
      <name val="Cambria"/>
      <family val="1"/>
    </font>
    <font>
      <sz val="12"/>
      <color rgb="FF00AF50"/>
      <name val="Cambria"/>
      <family val="1"/>
    </font>
    <font>
      <b/>
      <sz val="16"/>
      <color rgb="FFFF0000"/>
      <name val="黑体"/>
      <charset val="134"/>
    </font>
    <font>
      <b/>
      <sz val="16"/>
      <color rgb="FFFF0000"/>
      <name val="Arial"/>
      <family val="2"/>
    </font>
    <font>
      <b/>
      <sz val="10.5"/>
      <name val="Calibri"/>
      <family val="2"/>
    </font>
    <font>
      <sz val="14"/>
      <color rgb="FF92D050"/>
      <name val="宋体"/>
      <charset val="134"/>
    </font>
    <font>
      <vertAlign val="superscript"/>
      <sz val="11"/>
      <name val="宋体"/>
      <charset val="134"/>
    </font>
    <font>
      <b/>
      <u/>
      <sz val="12"/>
      <color rgb="FFFF0000"/>
      <name val="宋体"/>
      <charset val="134"/>
    </font>
    <font>
      <sz val="12"/>
      <name val="Wingdings"/>
      <charset val="2"/>
    </font>
    <font>
      <sz val="12"/>
      <color rgb="FF6FAC46"/>
      <name val="宋体"/>
      <charset val="134"/>
    </font>
    <font>
      <vertAlign val="superscript"/>
      <sz val="7.5"/>
      <name val="宋体"/>
      <charset val="134"/>
    </font>
    <font>
      <b/>
      <sz val="9"/>
      <name val="宋体"/>
      <charset val="134"/>
    </font>
    <font>
      <sz val="9"/>
      <color rgb="FFFF0000"/>
      <name val="黑体"/>
      <charset val="134"/>
    </font>
    <font>
      <sz val="10.5"/>
      <color rgb="FFFFC000"/>
      <name val="宋体"/>
      <charset val="134"/>
    </font>
    <font>
      <b/>
      <sz val="14"/>
      <name val="Calibri"/>
      <family val="2"/>
    </font>
    <font>
      <b/>
      <sz val="14"/>
      <color theme="1"/>
      <name val="Arial"/>
      <family val="2"/>
    </font>
    <font>
      <sz val="14"/>
      <color rgb="FF333333"/>
      <name val="Arial"/>
      <family val="2"/>
    </font>
    <font>
      <sz val="14"/>
      <color rgb="FF333333"/>
      <name val="微软雅黑"/>
      <charset val="134"/>
    </font>
    <font>
      <sz val="14"/>
      <color rgb="FF333333"/>
      <name val="宋体"/>
      <charset val="134"/>
    </font>
    <font>
      <sz val="14"/>
      <color theme="1"/>
      <name val="微软雅黑"/>
      <charset val="134"/>
    </font>
    <font>
      <sz val="14"/>
      <color theme="1"/>
      <name val="宋体"/>
      <charset val="134"/>
    </font>
    <font>
      <sz val="14"/>
      <color theme="1"/>
      <name val="Arial"/>
      <family val="2"/>
    </font>
    <font>
      <sz val="9"/>
      <name val="等线"/>
      <family val="3"/>
      <charset val="134"/>
      <scheme val="minor"/>
    </font>
    <font>
      <sz val="14"/>
      <color theme="1"/>
      <name val="等线"/>
      <family val="3"/>
      <charset val="134"/>
      <scheme val="minor"/>
    </font>
    <font>
      <sz val="11"/>
      <color rgb="FF333333"/>
      <name val="Arial"/>
      <family val="2"/>
    </font>
  </fonts>
  <fills count="18">
    <fill>
      <patternFill patternType="none"/>
    </fill>
    <fill>
      <patternFill patternType="gray125"/>
    </fill>
    <fill>
      <patternFill patternType="solid">
        <fgColor rgb="FF6FAC46"/>
        <bgColor indexed="64"/>
      </patternFill>
    </fill>
    <fill>
      <patternFill patternType="solid">
        <fgColor rgb="FFC00000"/>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rgb="FFFFC000"/>
        <bgColor indexed="64"/>
      </patternFill>
    </fill>
    <fill>
      <patternFill patternType="solid">
        <fgColor rgb="FFEAB6F4"/>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249977111117893"/>
        <bgColor indexed="64"/>
      </patternFill>
    </fill>
    <fill>
      <patternFill patternType="solid">
        <fgColor theme="5"/>
        <bgColor indexed="64"/>
      </patternFill>
    </fill>
    <fill>
      <patternFill patternType="solid">
        <fgColor theme="9" tint="0.39994506668294322"/>
        <bgColor indexed="64"/>
      </patternFill>
    </fill>
    <fill>
      <patternFill patternType="solid">
        <fgColor rgb="FFB821D8"/>
        <bgColor indexed="64"/>
      </patternFill>
    </fill>
  </fills>
  <borders count="4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medium">
        <color auto="1"/>
      </right>
      <top style="medium">
        <color auto="1"/>
      </top>
      <bottom/>
      <diagonal/>
    </border>
  </borders>
  <cellStyleXfs count="8">
    <xf numFmtId="0" fontId="0" fillId="0" borderId="0">
      <alignment vertical="center"/>
    </xf>
    <xf numFmtId="0" fontId="19" fillId="0" borderId="0" applyNumberFormat="0" applyFill="0" applyBorder="0" applyAlignment="0" applyProtection="0">
      <alignment vertical="center"/>
    </xf>
    <xf numFmtId="0" fontId="36" fillId="15" borderId="0" applyNumberFormat="0" applyBorder="0" applyAlignment="0" applyProtection="0">
      <alignment vertical="center"/>
    </xf>
    <xf numFmtId="0" fontId="35" fillId="10" borderId="0" applyNumberFormat="0" applyBorder="0" applyAlignment="0" applyProtection="0">
      <alignment vertical="center"/>
    </xf>
    <xf numFmtId="0" fontId="35" fillId="0" borderId="0">
      <alignment vertical="center"/>
    </xf>
    <xf numFmtId="0" fontId="1" fillId="0" borderId="0"/>
    <xf numFmtId="0" fontId="50" fillId="0" borderId="0" applyNumberFormat="0" applyFill="0" applyBorder="0" applyAlignment="0" applyProtection="0">
      <alignment vertical="center"/>
    </xf>
    <xf numFmtId="0" fontId="35" fillId="17" borderId="0" applyFont="0">
      <alignment vertical="center"/>
    </xf>
  </cellStyleXfs>
  <cellXfs count="332">
    <xf numFmtId="0" fontId="0" fillId="0" borderId="0" xfId="0">
      <alignment vertical="center"/>
    </xf>
    <xf numFmtId="0" fontId="1" fillId="0" borderId="0" xfId="5" applyAlignment="1">
      <alignment horizontal="left" vertical="top"/>
    </xf>
    <xf numFmtId="0" fontId="1" fillId="0" borderId="0" xfId="5" applyAlignment="1">
      <alignment horizontal="left" vertical="top" wrapText="1" indent="1"/>
    </xf>
    <xf numFmtId="0" fontId="2" fillId="0" borderId="0" xfId="5" applyFont="1" applyAlignment="1">
      <alignment horizontal="left" vertical="top" wrapText="1" indent="1"/>
    </xf>
    <xf numFmtId="0" fontId="1" fillId="0" borderId="0" xfId="5" applyAlignment="1">
      <alignment horizontal="left" vertical="top" wrapText="1"/>
    </xf>
    <xf numFmtId="0" fontId="1" fillId="0" borderId="0" xfId="5" applyAlignment="1">
      <alignment horizontal="left" vertical="top" wrapText="1" indent="3"/>
    </xf>
    <xf numFmtId="0" fontId="1" fillId="0" borderId="0" xfId="5" applyAlignment="1">
      <alignment horizontal="left" vertical="top" wrapText="1" indent="4"/>
    </xf>
    <xf numFmtId="0" fontId="3" fillId="0" borderId="0" xfId="5" applyFont="1" applyAlignment="1">
      <alignment horizontal="left" vertical="top" wrapText="1" indent="1"/>
    </xf>
    <xf numFmtId="0" fontId="1" fillId="0" borderId="0" xfId="5" applyAlignment="1">
      <alignment horizontal="left" vertical="center" wrapText="1" indent="1"/>
    </xf>
    <xf numFmtId="0" fontId="1" fillId="0" borderId="0" xfId="5" applyAlignment="1">
      <alignment horizontal="center" vertical="top" wrapText="1"/>
    </xf>
    <xf numFmtId="0" fontId="1" fillId="0" borderId="0" xfId="5" applyAlignment="1">
      <alignment horizontal="left" vertical="top" wrapText="1" indent="2"/>
    </xf>
    <xf numFmtId="0" fontId="8" fillId="0" borderId="0" xfId="5" applyFont="1" applyAlignment="1">
      <alignment horizontal="center" vertical="top" wrapText="1"/>
    </xf>
    <xf numFmtId="0" fontId="9" fillId="0" borderId="0" xfId="5" applyFont="1" applyAlignment="1">
      <alignment horizontal="center" vertical="top" wrapText="1"/>
    </xf>
    <xf numFmtId="0" fontId="10" fillId="0" borderId="0" xfId="5" applyFont="1" applyAlignment="1">
      <alignment horizontal="left" vertical="top" wrapText="1" indent="1"/>
    </xf>
    <xf numFmtId="0" fontId="11" fillId="0" borderId="0" xfId="5" applyFont="1" applyAlignment="1">
      <alignment horizontal="left" vertical="top" wrapText="1" indent="5"/>
    </xf>
    <xf numFmtId="0" fontId="1" fillId="0" borderId="0" xfId="5" applyAlignment="1">
      <alignment horizontal="left" vertical="top" wrapText="1" indent="5"/>
    </xf>
    <xf numFmtId="0" fontId="11" fillId="0" borderId="0" xfId="5" applyFont="1" applyAlignment="1">
      <alignment horizontal="left" vertical="top" wrapText="1" indent="1"/>
    </xf>
    <xf numFmtId="0" fontId="3" fillId="0" borderId="0" xfId="5" applyFont="1" applyAlignment="1">
      <alignment horizontal="left" vertical="top" wrapText="1"/>
    </xf>
    <xf numFmtId="0" fontId="3" fillId="0" borderId="0" xfId="5" applyFont="1" applyAlignment="1">
      <alignment horizontal="left" vertical="top" wrapText="1" indent="14"/>
    </xf>
    <xf numFmtId="0" fontId="8" fillId="0" borderId="0" xfId="5" applyFont="1" applyAlignment="1">
      <alignment horizontal="left" vertical="top" wrapText="1" indent="1"/>
    </xf>
    <xf numFmtId="0" fontId="12" fillId="0" borderId="0" xfId="5" applyFont="1" applyAlignment="1">
      <alignment horizontal="left" vertical="top" wrapText="1" indent="1"/>
    </xf>
    <xf numFmtId="0" fontId="16" fillId="0" borderId="0" xfId="5" applyFont="1" applyAlignment="1">
      <alignment horizontal="left" vertical="top" wrapText="1"/>
    </xf>
    <xf numFmtId="0" fontId="16" fillId="2" borderId="0" xfId="5" applyFont="1" applyFill="1" applyAlignment="1">
      <alignment horizontal="right" vertical="top" wrapText="1"/>
    </xf>
    <xf numFmtId="0" fontId="0" fillId="0" borderId="0" xfId="0" applyAlignment="1">
      <alignment horizontal="center" vertical="center"/>
    </xf>
    <xf numFmtId="1" fontId="0" fillId="0" borderId="0" xfId="0" applyNumberFormat="1" applyAlignment="1">
      <alignment horizontal="center" vertical="center"/>
    </xf>
    <xf numFmtId="0" fontId="0" fillId="0" borderId="12" xfId="0" applyBorder="1" applyAlignment="1">
      <alignment horizontal="center" vertical="center"/>
    </xf>
    <xf numFmtId="1" fontId="0" fillId="0" borderId="12" xfId="0" applyNumberFormat="1" applyBorder="1" applyAlignment="1">
      <alignment horizontal="center" vertical="center"/>
    </xf>
    <xf numFmtId="0" fontId="0" fillId="4" borderId="12" xfId="0" applyFill="1" applyBorder="1" applyAlignment="1">
      <alignment horizontal="center" vertical="center"/>
    </xf>
    <xf numFmtId="1" fontId="0" fillId="4" borderId="12" xfId="0" applyNumberFormat="1" applyFill="1" applyBorder="1" applyAlignment="1">
      <alignment horizontal="center" vertical="center"/>
    </xf>
    <xf numFmtId="0" fontId="0" fillId="5" borderId="12" xfId="0" applyFill="1" applyBorder="1" applyAlignment="1">
      <alignment horizontal="center" vertical="center"/>
    </xf>
    <xf numFmtId="1" fontId="0" fillId="5" borderId="12" xfId="0" applyNumberFormat="1" applyFill="1" applyBorder="1" applyAlignment="1">
      <alignment horizontal="center" vertical="center"/>
    </xf>
    <xf numFmtId="0" fontId="0" fillId="6" borderId="12" xfId="0" applyFill="1" applyBorder="1" applyAlignment="1">
      <alignment horizontal="center" vertical="center"/>
    </xf>
    <xf numFmtId="1" fontId="0" fillId="6" borderId="12" xfId="0" applyNumberFormat="1" applyFill="1" applyBorder="1" applyAlignment="1">
      <alignment horizontal="center" vertical="center"/>
    </xf>
    <xf numFmtId="0" fontId="0" fillId="7" borderId="12" xfId="0" applyFill="1" applyBorder="1" applyAlignment="1">
      <alignment horizontal="center" vertical="center"/>
    </xf>
    <xf numFmtId="1" fontId="0" fillId="7" borderId="12" xfId="0" applyNumberFormat="1" applyFill="1" applyBorder="1" applyAlignment="1">
      <alignment horizontal="center" vertical="center"/>
    </xf>
    <xf numFmtId="0" fontId="19" fillId="8" borderId="0" xfId="1" applyFill="1" applyAlignment="1">
      <alignment horizontal="center" vertical="center"/>
    </xf>
    <xf numFmtId="0" fontId="0" fillId="0" borderId="0" xfId="0" applyAlignment="1">
      <alignment horizontal="center" vertical="center" wrapText="1"/>
    </xf>
    <xf numFmtId="0" fontId="21" fillId="0" borderId="19" xfId="0" applyFont="1" applyBorder="1">
      <alignment vertical="center"/>
    </xf>
    <xf numFmtId="0" fontId="22" fillId="0" borderId="20" xfId="0" applyFont="1" applyBorder="1">
      <alignment vertical="center"/>
    </xf>
    <xf numFmtId="0" fontId="23" fillId="4" borderId="21" xfId="0" applyFont="1" applyFill="1" applyBorder="1">
      <alignment vertical="center"/>
    </xf>
    <xf numFmtId="0" fontId="22" fillId="0" borderId="0" xfId="0" applyFont="1" applyBorder="1">
      <alignment vertical="center"/>
    </xf>
    <xf numFmtId="0" fontId="22" fillId="0" borderId="0" xfId="0" applyFont="1" applyBorder="1" applyAlignment="1">
      <alignment horizontal="left" vertical="center"/>
    </xf>
    <xf numFmtId="0" fontId="22" fillId="0" borderId="21" xfId="0" applyFont="1" applyBorder="1">
      <alignment vertical="center"/>
    </xf>
    <xf numFmtId="0" fontId="22" fillId="0" borderId="0" xfId="0" applyFont="1" applyFill="1" applyBorder="1" applyAlignment="1">
      <alignment horizontal="left" vertical="center"/>
    </xf>
    <xf numFmtId="0" fontId="21" fillId="9" borderId="0" xfId="0" applyFont="1" applyFill="1" applyBorder="1">
      <alignment vertical="center"/>
    </xf>
    <xf numFmtId="0" fontId="22" fillId="9" borderId="0" xfId="0" applyFont="1" applyFill="1" applyBorder="1" applyAlignment="1">
      <alignment horizontal="left" vertical="center"/>
    </xf>
    <xf numFmtId="0" fontId="22" fillId="9" borderId="0" xfId="0" applyFont="1" applyFill="1" applyBorder="1">
      <alignment vertical="center"/>
    </xf>
    <xf numFmtId="0" fontId="22" fillId="10" borderId="0" xfId="3" applyFont="1" applyBorder="1">
      <alignment vertical="center"/>
    </xf>
    <xf numFmtId="0" fontId="22" fillId="10" borderId="0" xfId="3" applyFont="1" applyBorder="1" applyAlignment="1">
      <alignment horizontal="left" vertical="center"/>
    </xf>
    <xf numFmtId="0" fontId="22" fillId="11" borderId="0" xfId="0" applyFont="1" applyFill="1" applyBorder="1">
      <alignment vertical="center"/>
    </xf>
    <xf numFmtId="0" fontId="22" fillId="11" borderId="0" xfId="0" applyFont="1" applyFill="1" applyBorder="1" applyAlignment="1">
      <alignment horizontal="left" vertical="center"/>
    </xf>
    <xf numFmtId="0" fontId="22" fillId="0" borderId="22" xfId="0" applyFont="1" applyBorder="1">
      <alignment vertical="center"/>
    </xf>
    <xf numFmtId="0" fontId="22" fillId="0" borderId="23" xfId="0" applyFont="1" applyBorder="1">
      <alignment vertical="center"/>
    </xf>
    <xf numFmtId="0" fontId="22" fillId="11" borderId="23" xfId="0" applyFont="1" applyFill="1" applyBorder="1" applyAlignment="1">
      <alignment horizontal="left" vertical="center"/>
    </xf>
    <xf numFmtId="0" fontId="21" fillId="11" borderId="0" xfId="0" applyFont="1" applyFill="1" applyBorder="1">
      <alignment vertical="center"/>
    </xf>
    <xf numFmtId="0" fontId="22" fillId="11" borderId="0" xfId="0" applyFont="1" applyFill="1" applyBorder="1" applyAlignment="1">
      <alignment vertical="center"/>
    </xf>
    <xf numFmtId="0" fontId="22" fillId="0" borderId="23" xfId="0" applyFont="1" applyBorder="1" applyAlignment="1">
      <alignment horizontal="left" vertical="center"/>
    </xf>
    <xf numFmtId="0" fontId="22" fillId="0" borderId="0" xfId="0" applyFont="1">
      <alignment vertical="center"/>
    </xf>
    <xf numFmtId="0" fontId="22" fillId="0" borderId="0" xfId="0" applyFont="1" applyAlignment="1">
      <alignment vertical="center"/>
    </xf>
    <xf numFmtId="0" fontId="21" fillId="10" borderId="0" xfId="3" applyFont="1" applyBorder="1">
      <alignment vertical="center"/>
    </xf>
    <xf numFmtId="0" fontId="21" fillId="10" borderId="0" xfId="3" applyFont="1" applyBorder="1" applyAlignment="1">
      <alignment vertical="center"/>
    </xf>
    <xf numFmtId="0" fontId="22" fillId="10" borderId="0" xfId="3" applyFont="1" applyBorder="1" applyAlignment="1">
      <alignment vertical="center"/>
    </xf>
    <xf numFmtId="0" fontId="21" fillId="9" borderId="0" xfId="0" applyFont="1" applyFill="1" applyBorder="1" applyAlignment="1">
      <alignment vertical="center"/>
    </xf>
    <xf numFmtId="0" fontId="22" fillId="9" borderId="0" xfId="0" applyFont="1" applyFill="1" applyBorder="1" applyAlignment="1">
      <alignment vertical="center"/>
    </xf>
    <xf numFmtId="0" fontId="24" fillId="4" borderId="0" xfId="0" applyFont="1" applyFill="1" applyBorder="1">
      <alignment vertical="center"/>
    </xf>
    <xf numFmtId="0" fontId="23" fillId="4" borderId="0" xfId="0" applyFont="1" applyFill="1" applyBorder="1">
      <alignment vertical="center"/>
    </xf>
    <xf numFmtId="0" fontId="22" fillId="0" borderId="21" xfId="0" applyFont="1" applyFill="1" applyBorder="1">
      <alignment vertical="center"/>
    </xf>
    <xf numFmtId="0" fontId="22" fillId="0" borderId="0" xfId="0" applyFont="1" applyBorder="1" applyAlignment="1">
      <alignment horizontal="center" vertical="center"/>
    </xf>
    <xf numFmtId="0" fontId="22" fillId="0" borderId="24" xfId="0" applyFont="1" applyBorder="1">
      <alignment vertical="center"/>
    </xf>
    <xf numFmtId="0" fontId="22" fillId="0" borderId="25" xfId="0" applyFont="1" applyBorder="1">
      <alignment vertical="center"/>
    </xf>
    <xf numFmtId="0" fontId="22" fillId="11" borderId="25" xfId="0" applyFont="1" applyFill="1" applyBorder="1">
      <alignment vertical="center"/>
    </xf>
    <xf numFmtId="0" fontId="22" fillId="9" borderId="21" xfId="0" applyFont="1" applyFill="1" applyBorder="1">
      <alignment vertical="center"/>
    </xf>
    <xf numFmtId="0" fontId="22" fillId="0" borderId="0" xfId="0" applyFont="1" applyFill="1" applyBorder="1">
      <alignment vertical="center"/>
    </xf>
    <xf numFmtId="0" fontId="22" fillId="5" borderId="0" xfId="0" applyFont="1" applyFill="1" applyBorder="1">
      <alignment vertical="center"/>
    </xf>
    <xf numFmtId="0" fontId="22" fillId="11" borderId="26" xfId="0" applyFont="1" applyFill="1" applyBorder="1" applyAlignment="1">
      <alignment horizontal="left" vertical="center"/>
    </xf>
    <xf numFmtId="0" fontId="0" fillId="0" borderId="0" xfId="0" applyBorder="1">
      <alignment vertical="center"/>
    </xf>
    <xf numFmtId="0" fontId="22" fillId="0" borderId="21" xfId="0" applyFont="1" applyBorder="1" applyAlignment="1">
      <alignment horizontal="left" vertical="center"/>
    </xf>
    <xf numFmtId="0" fontId="22" fillId="5" borderId="25" xfId="0" applyFont="1" applyFill="1" applyBorder="1">
      <alignment vertical="center"/>
    </xf>
    <xf numFmtId="0" fontId="22" fillId="5" borderId="26" xfId="0" applyFont="1" applyFill="1" applyBorder="1">
      <alignment vertical="center"/>
    </xf>
    <xf numFmtId="0" fontId="0" fillId="0" borderId="19" xfId="0" applyBorder="1">
      <alignment vertical="center"/>
    </xf>
    <xf numFmtId="0" fontId="0" fillId="0" borderId="20" xfId="0" applyBorder="1">
      <alignment vertical="center"/>
    </xf>
    <xf numFmtId="0" fontId="0" fillId="0" borderId="22" xfId="0" applyBorder="1">
      <alignment vertical="center"/>
    </xf>
    <xf numFmtId="0" fontId="0" fillId="9" borderId="21" xfId="0" applyFill="1" applyBorder="1">
      <alignment vertical="center"/>
    </xf>
    <xf numFmtId="0" fontId="0" fillId="0" borderId="23" xfId="0" applyBorder="1">
      <alignment vertical="center"/>
    </xf>
    <xf numFmtId="0" fontId="0" fillId="0" borderId="21" xfId="0" applyBorder="1">
      <alignment vertical="center"/>
    </xf>
    <xf numFmtId="0" fontId="0" fillId="9" borderId="24" xfId="0" applyFill="1" applyBorder="1">
      <alignment vertical="center"/>
    </xf>
    <xf numFmtId="0" fontId="0" fillId="0" borderId="25" xfId="0" applyBorder="1">
      <alignment vertical="center"/>
    </xf>
    <xf numFmtId="0" fontId="0" fillId="0" borderId="26" xfId="0" applyBorder="1">
      <alignment vertical="center"/>
    </xf>
    <xf numFmtId="0" fontId="26" fillId="0" borderId="0" xfId="0" applyFont="1">
      <alignment vertical="center"/>
    </xf>
    <xf numFmtId="0" fontId="0" fillId="0" borderId="0" xfId="0" applyFill="1">
      <alignment vertical="center"/>
    </xf>
    <xf numFmtId="0" fontId="22" fillId="0" borderId="26" xfId="0" applyFont="1" applyBorder="1" applyAlignment="1">
      <alignment horizontal="left" vertical="center"/>
    </xf>
    <xf numFmtId="0" fontId="0" fillId="0" borderId="0" xfId="0" applyBorder="1" applyAlignment="1">
      <alignment horizontal="left" vertical="center"/>
    </xf>
    <xf numFmtId="0" fontId="0" fillId="0" borderId="0" xfId="0" applyFill="1" applyBorder="1">
      <alignment vertical="center"/>
    </xf>
    <xf numFmtId="0" fontId="30" fillId="0" borderId="20" xfId="0" applyFont="1" applyBorder="1">
      <alignment vertical="center"/>
    </xf>
    <xf numFmtId="0" fontId="30" fillId="0" borderId="22" xfId="0" applyFont="1" applyBorder="1">
      <alignment vertical="center"/>
    </xf>
    <xf numFmtId="0" fontId="30" fillId="9" borderId="21" xfId="0" applyFont="1" applyFill="1" applyBorder="1">
      <alignment vertical="center"/>
    </xf>
    <xf numFmtId="0" fontId="30" fillId="0" borderId="0" xfId="0" applyFont="1" applyFill="1" applyBorder="1">
      <alignment vertical="center"/>
    </xf>
    <xf numFmtId="0" fontId="30" fillId="0" borderId="0" xfId="0" applyFont="1" applyFill="1" applyBorder="1" applyAlignment="1">
      <alignment horizontal="left" vertical="center"/>
    </xf>
    <xf numFmtId="0" fontId="30" fillId="0" borderId="23" xfId="0" applyFont="1" applyBorder="1">
      <alignment vertical="center"/>
    </xf>
    <xf numFmtId="0" fontId="21" fillId="10" borderId="0" xfId="3" applyFont="1">
      <alignment vertical="center"/>
    </xf>
    <xf numFmtId="0" fontId="30" fillId="0" borderId="21" xfId="0" applyFont="1" applyFill="1" applyBorder="1">
      <alignment vertical="center"/>
    </xf>
    <xf numFmtId="0" fontId="22" fillId="10" borderId="0" xfId="3" applyFont="1">
      <alignment vertical="center"/>
    </xf>
    <xf numFmtId="0" fontId="30" fillId="10" borderId="0" xfId="3" applyFont="1" applyBorder="1">
      <alignment vertical="center"/>
    </xf>
    <xf numFmtId="0" fontId="30" fillId="10" borderId="23" xfId="3" applyFont="1" applyBorder="1" applyAlignment="1">
      <alignment horizontal="left" vertical="center"/>
    </xf>
    <xf numFmtId="0" fontId="30" fillId="0" borderId="0" xfId="0" applyFont="1" applyBorder="1">
      <alignment vertical="center"/>
    </xf>
    <xf numFmtId="0" fontId="30" fillId="0" borderId="0" xfId="0" applyFont="1" applyBorder="1" applyAlignment="1">
      <alignment vertical="center" wrapText="1"/>
    </xf>
    <xf numFmtId="0" fontId="30" fillId="0" borderId="21" xfId="0" applyFont="1" applyBorder="1">
      <alignment vertical="center"/>
    </xf>
    <xf numFmtId="0" fontId="30" fillId="0" borderId="0" xfId="0" applyFont="1" applyBorder="1" applyAlignment="1">
      <alignment horizontal="left" vertical="center"/>
    </xf>
    <xf numFmtId="0" fontId="30" fillId="0" borderId="23" xfId="0" applyFont="1" applyBorder="1" applyAlignment="1">
      <alignment horizontal="left" vertical="center"/>
    </xf>
    <xf numFmtId="0" fontId="31" fillId="0" borderId="0" xfId="0" applyFont="1" applyBorder="1">
      <alignment vertical="center"/>
    </xf>
    <xf numFmtId="0" fontId="33" fillId="5" borderId="0" xfId="0" applyFont="1" applyFill="1" applyBorder="1">
      <alignment vertical="center"/>
    </xf>
    <xf numFmtId="0" fontId="34" fillId="0" borderId="0" xfId="0" applyFont="1">
      <alignment vertical="center"/>
    </xf>
    <xf numFmtId="0" fontId="21" fillId="10" borderId="0" xfId="3" applyFont="1" applyAlignment="1">
      <alignment horizontal="right" vertical="center"/>
    </xf>
    <xf numFmtId="0" fontId="21" fillId="9" borderId="0" xfId="0" applyFont="1" applyFill="1" applyBorder="1" applyAlignment="1">
      <alignment horizontal="right" vertical="center"/>
    </xf>
    <xf numFmtId="0" fontId="22" fillId="10" borderId="23" xfId="3" applyFont="1" applyBorder="1" applyAlignment="1">
      <alignment horizontal="left" vertical="center"/>
    </xf>
    <xf numFmtId="0" fontId="33" fillId="5" borderId="23" xfId="0" applyFont="1" applyFill="1" applyBorder="1">
      <alignment vertical="center"/>
    </xf>
    <xf numFmtId="0" fontId="35" fillId="0" borderId="0" xfId="0" applyFont="1" applyBorder="1">
      <alignment vertical="center"/>
    </xf>
    <xf numFmtId="0" fontId="35" fillId="10" borderId="0" xfId="3" applyFont="1">
      <alignment vertical="center"/>
    </xf>
    <xf numFmtId="0" fontId="22" fillId="10" borderId="23" xfId="3" applyFont="1" applyBorder="1">
      <alignment vertical="center"/>
    </xf>
    <xf numFmtId="0" fontId="21" fillId="5" borderId="0" xfId="0" applyFont="1" applyFill="1" applyBorder="1">
      <alignment vertical="center"/>
    </xf>
    <xf numFmtId="0" fontId="21" fillId="10" borderId="0" xfId="3" applyFont="1" applyBorder="1" applyAlignment="1">
      <alignment horizontal="right" vertical="center"/>
    </xf>
    <xf numFmtId="0" fontId="30" fillId="0" borderId="24" xfId="0" applyFont="1" applyBorder="1">
      <alignment vertical="center"/>
    </xf>
    <xf numFmtId="0" fontId="30" fillId="0" borderId="25" xfId="0" applyFont="1" applyBorder="1">
      <alignment vertical="center"/>
    </xf>
    <xf numFmtId="0" fontId="30" fillId="0" borderId="26" xfId="0" applyFont="1" applyBorder="1">
      <alignment vertical="center"/>
    </xf>
    <xf numFmtId="0" fontId="21" fillId="5" borderId="25" xfId="0" applyFont="1" applyFill="1" applyBorder="1">
      <alignment vertical="center"/>
    </xf>
    <xf numFmtId="0" fontId="21" fillId="5" borderId="23" xfId="0" applyFont="1" applyFill="1" applyBorder="1">
      <alignment vertical="center"/>
    </xf>
    <xf numFmtId="0" fontId="21" fillId="5" borderId="26" xfId="0" applyFont="1" applyFill="1" applyBorder="1">
      <alignment vertical="center"/>
    </xf>
    <xf numFmtId="0" fontId="0" fillId="0" borderId="24" xfId="0" applyBorder="1">
      <alignment vertical="center"/>
    </xf>
    <xf numFmtId="0" fontId="22" fillId="0" borderId="25" xfId="0" applyFont="1" applyFill="1" applyBorder="1">
      <alignment vertical="center"/>
    </xf>
    <xf numFmtId="0" fontId="22" fillId="10" borderId="25" xfId="3" applyFont="1" applyBorder="1">
      <alignment vertical="center"/>
    </xf>
    <xf numFmtId="0" fontId="22" fillId="10" borderId="26" xfId="3" applyFont="1" applyBorder="1" applyAlignment="1">
      <alignment horizontal="left" vertical="center"/>
    </xf>
    <xf numFmtId="0" fontId="33" fillId="0" borderId="0" xfId="0" applyFont="1">
      <alignment vertical="center"/>
    </xf>
    <xf numFmtId="0" fontId="22" fillId="0" borderId="24" xfId="0" applyFont="1" applyFill="1" applyBorder="1">
      <alignment vertical="center"/>
    </xf>
    <xf numFmtId="0" fontId="33" fillId="0" borderId="19" xfId="0" applyFont="1" applyBorder="1">
      <alignment vertical="center"/>
    </xf>
    <xf numFmtId="0" fontId="22" fillId="0" borderId="23" xfId="0" applyFont="1" applyFill="1" applyBorder="1" applyAlignment="1">
      <alignment horizontal="left" vertical="center"/>
    </xf>
    <xf numFmtId="0" fontId="30" fillId="0" borderId="24" xfId="0" applyFont="1" applyFill="1" applyBorder="1">
      <alignment vertical="center"/>
    </xf>
    <xf numFmtId="0" fontId="30" fillId="10" borderId="25" xfId="3" applyFont="1" applyBorder="1">
      <alignment vertical="center"/>
    </xf>
    <xf numFmtId="0" fontId="30" fillId="10" borderId="26" xfId="3" applyFont="1" applyBorder="1" applyAlignment="1">
      <alignment horizontal="left" vertical="center"/>
    </xf>
    <xf numFmtId="0" fontId="0" fillId="0" borderId="0" xfId="0" applyBorder="1" applyAlignment="1">
      <alignment vertical="center"/>
    </xf>
    <xf numFmtId="0" fontId="21" fillId="5" borderId="21" xfId="0" applyFont="1" applyFill="1" applyBorder="1">
      <alignment vertical="center"/>
    </xf>
    <xf numFmtId="0" fontId="22" fillId="5" borderId="21" xfId="0" applyFont="1" applyFill="1" applyBorder="1">
      <alignment vertical="center"/>
    </xf>
    <xf numFmtId="0" fontId="22" fillId="5" borderId="24" xfId="0" applyFont="1" applyFill="1" applyBorder="1">
      <alignment vertical="center"/>
    </xf>
    <xf numFmtId="0" fontId="22" fillId="10" borderId="26" xfId="3" applyFont="1" applyBorder="1">
      <alignment vertical="center"/>
    </xf>
    <xf numFmtId="0" fontId="30" fillId="5" borderId="0" xfId="0" applyFont="1" applyFill="1" applyBorder="1">
      <alignment vertical="center"/>
    </xf>
    <xf numFmtId="0" fontId="39" fillId="9" borderId="21" xfId="0" applyFont="1" applyFill="1" applyBorder="1">
      <alignment vertical="center"/>
    </xf>
    <xf numFmtId="0" fontId="39" fillId="9" borderId="0" xfId="0" applyFont="1" applyFill="1" applyBorder="1">
      <alignment vertical="center"/>
    </xf>
    <xf numFmtId="0" fontId="30" fillId="9" borderId="0" xfId="0" applyFont="1" applyFill="1" applyBorder="1">
      <alignment vertical="center"/>
    </xf>
    <xf numFmtId="0" fontId="40" fillId="5" borderId="0" xfId="0" applyFont="1" applyFill="1" applyBorder="1">
      <alignment vertical="center"/>
    </xf>
    <xf numFmtId="0" fontId="40" fillId="5" borderId="21" xfId="0" applyFont="1" applyFill="1" applyBorder="1">
      <alignment vertical="center"/>
    </xf>
    <xf numFmtId="0" fontId="37" fillId="0" borderId="0" xfId="0" applyFont="1">
      <alignment vertical="center"/>
    </xf>
    <xf numFmtId="0" fontId="40" fillId="5" borderId="23" xfId="0" applyFont="1" applyFill="1" applyBorder="1">
      <alignment vertical="center"/>
    </xf>
    <xf numFmtId="0" fontId="40" fillId="5" borderId="24" xfId="0" applyFont="1" applyFill="1" applyBorder="1">
      <alignment vertical="center"/>
    </xf>
    <xf numFmtId="0" fontId="40" fillId="5" borderId="25" xfId="0" applyFont="1" applyFill="1" applyBorder="1">
      <alignment vertical="center"/>
    </xf>
    <xf numFmtId="0" fontId="30" fillId="0" borderId="0" xfId="0" applyFont="1" applyBorder="1" applyAlignment="1">
      <alignment horizontal="left" vertical="top"/>
    </xf>
    <xf numFmtId="0" fontId="30" fillId="0" borderId="25" xfId="0" applyFont="1" applyBorder="1" applyAlignment="1">
      <alignment horizontal="left" vertical="center"/>
    </xf>
    <xf numFmtId="0" fontId="30" fillId="13" borderId="0" xfId="0" applyFont="1" applyFill="1" applyBorder="1">
      <alignment vertical="center"/>
    </xf>
    <xf numFmtId="0" fontId="30" fillId="5" borderId="23" xfId="0" applyFont="1" applyFill="1" applyBorder="1">
      <alignment vertical="center"/>
    </xf>
    <xf numFmtId="0" fontId="22" fillId="13" borderId="0" xfId="0" applyFont="1" applyFill="1" applyBorder="1">
      <alignment vertical="center"/>
    </xf>
    <xf numFmtId="0" fontId="30" fillId="13" borderId="23" xfId="0" applyFont="1" applyFill="1" applyBorder="1">
      <alignment vertical="center"/>
    </xf>
    <xf numFmtId="0" fontId="41" fillId="9" borderId="21" xfId="0" applyFont="1" applyFill="1" applyBorder="1">
      <alignment vertical="center"/>
    </xf>
    <xf numFmtId="0" fontId="42" fillId="0" borderId="0" xfId="0" applyFont="1" applyBorder="1" applyAlignment="1">
      <alignment horizontal="left" vertical="center"/>
    </xf>
    <xf numFmtId="0" fontId="43" fillId="9" borderId="21" xfId="0" applyFont="1" applyFill="1" applyBorder="1">
      <alignment vertical="center"/>
    </xf>
    <xf numFmtId="0" fontId="44" fillId="13" borderId="0" xfId="0" applyFont="1" applyFill="1" applyBorder="1">
      <alignment vertical="center"/>
    </xf>
    <xf numFmtId="0" fontId="42" fillId="13" borderId="0" xfId="0" applyFont="1" applyFill="1" applyBorder="1">
      <alignment vertical="center"/>
    </xf>
    <xf numFmtId="0" fontId="21" fillId="0" borderId="21" xfId="0" applyFont="1" applyBorder="1">
      <alignment vertical="center"/>
    </xf>
    <xf numFmtId="0" fontId="21" fillId="0" borderId="0" xfId="0" applyFont="1" applyBorder="1">
      <alignment vertical="center"/>
    </xf>
    <xf numFmtId="0" fontId="21" fillId="0" borderId="23" xfId="0" applyFont="1" applyBorder="1">
      <alignment vertical="center"/>
    </xf>
    <xf numFmtId="0" fontId="22" fillId="5" borderId="23" xfId="0" applyFont="1" applyFill="1" applyBorder="1">
      <alignment vertical="center"/>
    </xf>
    <xf numFmtId="0" fontId="30" fillId="5" borderId="0" xfId="0" applyFont="1" applyFill="1" applyBorder="1" applyAlignment="1">
      <alignment horizontal="left" vertical="center"/>
    </xf>
    <xf numFmtId="0" fontId="39" fillId="9" borderId="24" xfId="0" applyFont="1" applyFill="1" applyBorder="1">
      <alignment vertical="center"/>
    </xf>
    <xf numFmtId="0" fontId="30" fillId="5" borderId="25" xfId="0" applyFont="1" applyFill="1" applyBorder="1">
      <alignment vertical="center"/>
    </xf>
    <xf numFmtId="0" fontId="30" fillId="5" borderId="26" xfId="0" applyFont="1" applyFill="1" applyBorder="1">
      <alignment vertical="center"/>
    </xf>
    <xf numFmtId="0" fontId="30" fillId="5" borderId="21" xfId="0" applyFont="1" applyFill="1" applyBorder="1">
      <alignment vertical="center"/>
    </xf>
    <xf numFmtId="0" fontId="30" fillId="5" borderId="24" xfId="0" applyFont="1" applyFill="1" applyBorder="1">
      <alignment vertical="center"/>
    </xf>
    <xf numFmtId="0" fontId="30" fillId="10" borderId="23" xfId="3" applyFont="1" applyBorder="1">
      <alignment vertical="center"/>
    </xf>
    <xf numFmtId="0" fontId="46" fillId="5" borderId="0" xfId="1" applyFont="1" applyFill="1" applyBorder="1">
      <alignment vertical="center"/>
    </xf>
    <xf numFmtId="0" fontId="21" fillId="5" borderId="24" xfId="0" applyFont="1" applyFill="1" applyBorder="1">
      <alignment vertical="center"/>
    </xf>
    <xf numFmtId="0" fontId="30" fillId="0" borderId="0" xfId="0" applyFont="1">
      <alignment vertical="center"/>
    </xf>
    <xf numFmtId="0" fontId="30" fillId="5" borderId="0" xfId="0" applyFont="1" applyFill="1">
      <alignment vertical="center"/>
    </xf>
    <xf numFmtId="0" fontId="21" fillId="5" borderId="0" xfId="0" applyFont="1" applyFill="1">
      <alignment vertical="center"/>
    </xf>
    <xf numFmtId="0" fontId="19" fillId="0" borderId="0" xfId="1">
      <alignment vertical="center"/>
    </xf>
    <xf numFmtId="0" fontId="33" fillId="0" borderId="0" xfId="4" applyFont="1" applyAlignment="1">
      <alignment horizontal="center" vertical="center"/>
    </xf>
    <xf numFmtId="0" fontId="35" fillId="0" borderId="0" xfId="4">
      <alignment vertical="center"/>
    </xf>
    <xf numFmtId="0" fontId="33" fillId="0" borderId="27" xfId="4" applyFont="1" applyBorder="1" applyAlignment="1">
      <alignment horizontal="center" vertical="center"/>
    </xf>
    <xf numFmtId="0" fontId="33" fillId="0" borderId="28" xfId="4" applyFont="1" applyBorder="1" applyAlignment="1">
      <alignment horizontal="center" vertical="center"/>
    </xf>
    <xf numFmtId="0" fontId="33" fillId="0" borderId="29" xfId="4" applyFont="1" applyBorder="1" applyAlignment="1">
      <alignment horizontal="center" vertical="center"/>
    </xf>
    <xf numFmtId="0" fontId="35" fillId="0" borderId="17" xfId="4" applyBorder="1">
      <alignment vertical="center"/>
    </xf>
    <xf numFmtId="0" fontId="35" fillId="0" borderId="31" xfId="4" applyBorder="1">
      <alignment vertical="center"/>
    </xf>
    <xf numFmtId="0" fontId="47" fillId="0" borderId="31" xfId="4" applyFont="1" applyBorder="1">
      <alignment vertical="center"/>
    </xf>
    <xf numFmtId="0" fontId="35" fillId="0" borderId="32" xfId="4" applyBorder="1" applyAlignment="1">
      <alignment horizontal="center" vertical="center"/>
    </xf>
    <xf numFmtId="0" fontId="35" fillId="0" borderId="33" xfId="4" applyBorder="1">
      <alignment vertical="center"/>
    </xf>
    <xf numFmtId="0" fontId="35" fillId="0" borderId="34" xfId="4" applyBorder="1">
      <alignment vertical="center"/>
    </xf>
    <xf numFmtId="0" fontId="35" fillId="0" borderId="36" xfId="4" applyBorder="1">
      <alignment vertical="center"/>
    </xf>
    <xf numFmtId="0" fontId="48" fillId="0" borderId="36" xfId="4" applyFont="1" applyBorder="1" applyAlignment="1">
      <alignment horizontal="justify" vertical="center"/>
    </xf>
    <xf numFmtId="0" fontId="35" fillId="0" borderId="37" xfId="4" applyBorder="1">
      <alignment vertical="center"/>
    </xf>
    <xf numFmtId="0" fontId="48" fillId="0" borderId="17" xfId="4" applyFont="1" applyBorder="1" applyAlignment="1">
      <alignment horizontal="justify" vertical="center"/>
    </xf>
    <xf numFmtId="0" fontId="47" fillId="0" borderId="34" xfId="4" applyFont="1" applyBorder="1">
      <alignment vertical="center"/>
    </xf>
    <xf numFmtId="0" fontId="35" fillId="0" borderId="0" xfId="4" applyAlignment="1">
      <alignment vertical="top" wrapText="1"/>
    </xf>
    <xf numFmtId="0" fontId="33" fillId="0" borderId="38" xfId="4" applyFont="1" applyBorder="1" applyAlignment="1">
      <alignment horizontal="center" vertical="center"/>
    </xf>
    <xf numFmtId="0" fontId="35" fillId="0" borderId="39" xfId="4" applyBorder="1">
      <alignment vertical="center"/>
    </xf>
    <xf numFmtId="0" fontId="49" fillId="0" borderId="0" xfId="6" applyFont="1" applyAlignment="1">
      <alignment vertical="center"/>
    </xf>
    <xf numFmtId="0" fontId="35" fillId="0" borderId="40" xfId="4" applyBorder="1">
      <alignment vertical="center"/>
    </xf>
    <xf numFmtId="0" fontId="35" fillId="0" borderId="41" xfId="4" applyBorder="1">
      <alignment vertical="center"/>
    </xf>
    <xf numFmtId="0" fontId="37" fillId="0" borderId="0" xfId="0" applyFont="1" applyFill="1" applyBorder="1" applyAlignment="1">
      <alignment horizontal="center" vertical="center"/>
    </xf>
    <xf numFmtId="0" fontId="18" fillId="8" borderId="0" xfId="1" applyFont="1" applyFill="1" applyAlignment="1">
      <alignment horizontal="center" vertical="center"/>
    </xf>
    <xf numFmtId="0" fontId="19" fillId="8" borderId="0" xfId="1" applyFill="1" applyAlignment="1">
      <alignment horizontal="center" vertical="center"/>
    </xf>
    <xf numFmtId="0" fontId="35" fillId="0" borderId="30" xfId="4" applyBorder="1" applyAlignment="1">
      <alignment horizontal="center" vertical="center"/>
    </xf>
    <xf numFmtId="0" fontId="35" fillId="0" borderId="32" xfId="4" applyBorder="1" applyAlignment="1">
      <alignment horizontal="center" vertical="center"/>
    </xf>
    <xf numFmtId="0" fontId="35" fillId="0" borderId="35" xfId="4" applyBorder="1" applyAlignment="1">
      <alignment horizontal="center" vertical="center"/>
    </xf>
    <xf numFmtId="0" fontId="19" fillId="8" borderId="21" xfId="1" applyFill="1" applyBorder="1" applyAlignment="1">
      <alignment horizontal="center" vertical="center"/>
    </xf>
    <xf numFmtId="0" fontId="35" fillId="0" borderId="0" xfId="4" applyAlignment="1">
      <alignment horizontal="center" vertical="center" wrapText="1"/>
    </xf>
    <xf numFmtId="0" fontId="28" fillId="0" borderId="0" xfId="0" applyFont="1" applyFill="1" applyBorder="1" applyAlignment="1">
      <alignment horizontal="center" vertical="center"/>
    </xf>
    <xf numFmtId="0" fontId="37" fillId="0" borderId="19" xfId="0" applyFont="1" applyBorder="1" applyAlignment="1">
      <alignment horizontal="center" vertical="center"/>
    </xf>
    <xf numFmtId="0" fontId="37" fillId="0" borderId="20" xfId="0" applyFont="1" applyBorder="1" applyAlignment="1">
      <alignment horizontal="center" vertical="center"/>
    </xf>
    <xf numFmtId="0" fontId="37" fillId="0" borderId="22" xfId="0" applyFont="1" applyBorder="1" applyAlignment="1">
      <alignment horizontal="center" vertical="center"/>
    </xf>
    <xf numFmtId="0" fontId="37" fillId="0" borderId="21" xfId="0" applyFont="1" applyBorder="1" applyAlignment="1">
      <alignment horizontal="center" vertical="center"/>
    </xf>
    <xf numFmtId="0" fontId="37" fillId="0" borderId="0" xfId="0" applyFont="1" applyBorder="1" applyAlignment="1">
      <alignment horizontal="center" vertical="center"/>
    </xf>
    <xf numFmtId="0" fontId="37" fillId="0" borderId="23" xfId="0" applyFont="1" applyBorder="1" applyAlignment="1">
      <alignment horizontal="center" vertical="center"/>
    </xf>
    <xf numFmtId="0" fontId="45" fillId="13" borderId="0" xfId="1" applyFont="1" applyFill="1" applyAlignment="1">
      <alignment horizontal="center" vertical="center"/>
    </xf>
    <xf numFmtId="0" fontId="19" fillId="13" borderId="0" xfId="1" applyFill="1" applyAlignment="1">
      <alignment horizontal="center" vertical="center"/>
    </xf>
    <xf numFmtId="0" fontId="37" fillId="0" borderId="0" xfId="0" applyFont="1" applyAlignment="1">
      <alignment horizontal="center" vertical="center"/>
    </xf>
    <xf numFmtId="0" fontId="39" fillId="9" borderId="19" xfId="0" applyFont="1" applyFill="1" applyBorder="1" applyAlignment="1">
      <alignment horizontal="center" vertical="center"/>
    </xf>
    <xf numFmtId="0" fontId="39" fillId="9" borderId="20" xfId="0" applyFont="1" applyFill="1" applyBorder="1" applyAlignment="1">
      <alignment horizontal="center" vertical="center"/>
    </xf>
    <xf numFmtId="0" fontId="39" fillId="9" borderId="22" xfId="0" applyFont="1" applyFill="1" applyBorder="1" applyAlignment="1">
      <alignment horizontal="center" vertical="center"/>
    </xf>
    <xf numFmtId="0" fontId="28" fillId="16" borderId="0" xfId="0" applyFont="1" applyFill="1" applyBorder="1" applyAlignment="1">
      <alignment horizontal="center" vertical="center"/>
    </xf>
    <xf numFmtId="0" fontId="27" fillId="15" borderId="0" xfId="2" applyFont="1" applyBorder="1" applyAlignment="1">
      <alignment horizontal="center" vertical="center"/>
    </xf>
    <xf numFmtId="0" fontId="36" fillId="15" borderId="0" xfId="2" applyBorder="1" applyAlignment="1">
      <alignment horizontal="center" vertical="center"/>
    </xf>
    <xf numFmtId="0" fontId="27" fillId="14" borderId="0" xfId="2" applyFont="1" applyFill="1" applyBorder="1" applyAlignment="1">
      <alignment horizontal="center" vertical="center"/>
    </xf>
    <xf numFmtId="0" fontId="36" fillId="14" borderId="0" xfId="2" applyFill="1" applyBorder="1" applyAlignment="1">
      <alignment horizontal="center" vertical="center"/>
    </xf>
    <xf numFmtId="0" fontId="0" fillId="0" borderId="0" xfId="0" applyAlignment="1">
      <alignment horizontal="center" vertical="center"/>
    </xf>
    <xf numFmtId="0" fontId="25" fillId="8" borderId="0" xfId="1" applyFont="1" applyFill="1" applyAlignment="1">
      <alignment horizontal="center" vertical="center"/>
    </xf>
    <xf numFmtId="0" fontId="0" fillId="0" borderId="21"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22" fillId="10" borderId="0" xfId="3" applyFont="1" applyAlignment="1">
      <alignment horizontal="center" vertical="center"/>
    </xf>
    <xf numFmtId="0" fontId="38" fillId="0" borderId="19" xfId="0" applyFont="1" applyBorder="1" applyAlignment="1">
      <alignment horizontal="center" vertical="center"/>
    </xf>
    <xf numFmtId="0" fontId="27" fillId="12" borderId="0" xfId="0" applyFont="1" applyFill="1" applyBorder="1" applyAlignment="1">
      <alignment horizontal="center" vertical="center"/>
    </xf>
    <xf numFmtId="0" fontId="28" fillId="12" borderId="0" xfId="0" applyFont="1" applyFill="1" applyBorder="1" applyAlignment="1">
      <alignment horizontal="center" vertical="center"/>
    </xf>
    <xf numFmtId="0" fontId="27" fillId="12" borderId="0" xfId="2" applyFont="1" applyFill="1" applyBorder="1" applyAlignment="1">
      <alignment horizontal="center" vertical="center"/>
    </xf>
    <xf numFmtId="0" fontId="32" fillId="12" borderId="0" xfId="2" applyFont="1" applyFill="1" applyBorder="1" applyAlignment="1">
      <alignment horizontal="center" vertical="center"/>
    </xf>
    <xf numFmtId="0" fontId="29" fillId="0" borderId="21" xfId="0" applyFont="1" applyBorder="1" applyAlignment="1">
      <alignment horizontal="center" vertical="center"/>
    </xf>
    <xf numFmtId="0" fontId="20" fillId="0" borderId="0"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0" fillId="4" borderId="15" xfId="0" applyFill="1" applyBorder="1" applyAlignment="1">
      <alignment horizontal="center" vertical="center"/>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0" fillId="5" borderId="15" xfId="0" applyFill="1" applyBorder="1" applyAlignment="1">
      <alignment horizontal="center" vertical="center"/>
    </xf>
    <xf numFmtId="0" fontId="0" fillId="6" borderId="13" xfId="0" applyFill="1" applyBorder="1" applyAlignment="1">
      <alignment horizontal="center" vertical="center"/>
    </xf>
    <xf numFmtId="0" fontId="0" fillId="6" borderId="14" xfId="0" applyFill="1" applyBorder="1" applyAlignment="1">
      <alignment horizontal="center" vertical="center"/>
    </xf>
    <xf numFmtId="0" fontId="0" fillId="6" borderId="15" xfId="0" applyFill="1" applyBorder="1" applyAlignment="1">
      <alignment horizontal="center" vertical="center"/>
    </xf>
    <xf numFmtId="0" fontId="0" fillId="7" borderId="12" xfId="0" applyFill="1" applyBorder="1" applyAlignment="1">
      <alignment horizontal="center" vertical="center"/>
    </xf>
    <xf numFmtId="0" fontId="0" fillId="0" borderId="12" xfId="0" applyBorder="1" applyAlignment="1">
      <alignment horizontal="center" vertical="center"/>
    </xf>
    <xf numFmtId="1" fontId="0" fillId="0" borderId="12" xfId="0" applyNumberFormat="1" applyBorder="1" applyAlignment="1">
      <alignment horizontal="center" vertical="center"/>
    </xf>
    <xf numFmtId="0" fontId="0" fillId="0" borderId="12" xfId="0" applyBorder="1" applyAlignment="1">
      <alignment horizontal="center" vertical="center" wrapText="1"/>
    </xf>
    <xf numFmtId="0" fontId="0" fillId="7" borderId="12" xfId="0" applyFill="1"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 fillId="0" borderId="0" xfId="5" applyAlignment="1">
      <alignment horizontal="left" vertical="top" wrapText="1" indent="1"/>
    </xf>
    <xf numFmtId="0" fontId="1" fillId="0" borderId="0" xfId="5" applyAlignment="1">
      <alignment horizontal="left" vertical="top" wrapText="1"/>
    </xf>
    <xf numFmtId="0" fontId="8" fillId="0" borderId="0" xfId="5" applyFont="1" applyAlignment="1">
      <alignment horizontal="center" vertical="top" wrapText="1"/>
    </xf>
    <xf numFmtId="0" fontId="4" fillId="0" borderId="0" xfId="5" applyFont="1" applyAlignment="1">
      <alignment horizontal="left" vertical="top" wrapText="1" indent="1"/>
    </xf>
    <xf numFmtId="0" fontId="5" fillId="0" borderId="0" xfId="5" applyFont="1" applyAlignment="1">
      <alignment horizontal="left" vertical="top" wrapText="1" indent="8"/>
    </xf>
    <xf numFmtId="0" fontId="5" fillId="0" borderId="0" xfId="5" applyFont="1" applyAlignment="1">
      <alignment horizontal="left" vertical="top" wrapText="1" indent="4"/>
    </xf>
    <xf numFmtId="0" fontId="1" fillId="0" borderId="0" xfId="5" applyAlignment="1">
      <alignment horizontal="left" vertical="top" wrapText="1" indent="4"/>
    </xf>
    <xf numFmtId="0" fontId="6" fillId="0" borderId="0" xfId="5" applyFont="1" applyAlignment="1">
      <alignment horizontal="left" vertical="top" wrapText="1" indent="4"/>
    </xf>
    <xf numFmtId="0" fontId="6" fillId="0" borderId="0" xfId="5" applyFont="1" applyAlignment="1">
      <alignment horizontal="left" vertical="top" wrapText="1" indent="8"/>
    </xf>
    <xf numFmtId="0" fontId="7" fillId="0" borderId="0" xfId="5" applyFont="1" applyAlignment="1">
      <alignment horizontal="center" vertical="top" wrapText="1"/>
    </xf>
    <xf numFmtId="0" fontId="1" fillId="0" borderId="0" xfId="5" applyAlignment="1">
      <alignment horizontal="center" vertical="top" wrapText="1"/>
    </xf>
    <xf numFmtId="0" fontId="1" fillId="0" borderId="0" xfId="5" applyAlignment="1">
      <alignment horizontal="left" vertical="center" wrapText="1" indent="1"/>
    </xf>
    <xf numFmtId="0" fontId="1" fillId="0" borderId="0" xfId="5" applyAlignment="1">
      <alignment horizontal="left" vertical="top" wrapText="1" indent="8"/>
    </xf>
    <xf numFmtId="0" fontId="1" fillId="0" borderId="0" xfId="5" applyAlignment="1">
      <alignment horizontal="left" vertical="top" wrapText="1" indent="6"/>
    </xf>
    <xf numFmtId="0" fontId="9" fillId="0" borderId="0" xfId="5" applyFont="1" applyAlignment="1">
      <alignment horizontal="left" vertical="top" wrapText="1" indent="1"/>
    </xf>
    <xf numFmtId="0" fontId="11" fillId="0" borderId="0" xfId="5" applyFont="1" applyAlignment="1">
      <alignment horizontal="left" vertical="top" wrapText="1" indent="1"/>
    </xf>
    <xf numFmtId="0" fontId="13" fillId="0" borderId="0" xfId="5" applyFont="1" applyAlignment="1">
      <alignment horizontal="center" vertical="top" wrapText="1"/>
    </xf>
    <xf numFmtId="0" fontId="1" fillId="0" borderId="3" xfId="5" applyBorder="1" applyAlignment="1">
      <alignment horizontal="left" wrapText="1"/>
    </xf>
    <xf numFmtId="0" fontId="1" fillId="0" borderId="4" xfId="5" applyBorder="1" applyAlignment="1">
      <alignment horizontal="left" wrapText="1"/>
    </xf>
    <xf numFmtId="0" fontId="1" fillId="0" borderId="5" xfId="5" applyBorder="1" applyAlignment="1">
      <alignment horizontal="left" wrapText="1"/>
    </xf>
    <xf numFmtId="0" fontId="14" fillId="0" borderId="3" xfId="5" applyFont="1" applyBorder="1" applyAlignment="1">
      <alignment horizontal="center" vertical="top" wrapText="1"/>
    </xf>
    <xf numFmtId="0" fontId="14" fillId="0" borderId="5" xfId="5" applyFont="1" applyBorder="1" applyAlignment="1">
      <alignment horizontal="center" vertical="top" wrapText="1"/>
    </xf>
    <xf numFmtId="0" fontId="13" fillId="0" borderId="3" xfId="5" applyFont="1" applyBorder="1" applyAlignment="1">
      <alignment horizontal="center" vertical="top" wrapText="1"/>
    </xf>
    <xf numFmtId="0" fontId="13" fillId="0" borderId="5" xfId="5" applyFont="1" applyBorder="1" applyAlignment="1">
      <alignment horizontal="center" vertical="top" wrapText="1"/>
    </xf>
    <xf numFmtId="0" fontId="13" fillId="0" borderId="4" xfId="5" applyFont="1" applyBorder="1" applyAlignment="1">
      <alignment horizontal="center" vertical="top" wrapText="1"/>
    </xf>
    <xf numFmtId="1" fontId="15" fillId="0" borderId="3" xfId="5" applyNumberFormat="1" applyFont="1" applyBorder="1" applyAlignment="1">
      <alignment horizontal="center" vertical="top" shrinkToFit="1"/>
    </xf>
    <xf numFmtId="1" fontId="15" fillId="0" borderId="5" xfId="5" applyNumberFormat="1" applyFont="1" applyBorder="1" applyAlignment="1">
      <alignment horizontal="center" vertical="top" shrinkToFit="1"/>
    </xf>
    <xf numFmtId="1" fontId="15" fillId="0" borderId="4" xfId="5" applyNumberFormat="1" applyFont="1" applyBorder="1" applyAlignment="1">
      <alignment horizontal="center" vertical="top" shrinkToFit="1"/>
    </xf>
    <xf numFmtId="0" fontId="1" fillId="0" borderId="3" xfId="5" applyBorder="1" applyAlignment="1">
      <alignment horizontal="center" vertical="top" wrapText="1"/>
    </xf>
    <xf numFmtId="0" fontId="1" fillId="0" borderId="4" xfId="5" applyBorder="1" applyAlignment="1">
      <alignment horizontal="center" vertical="top" wrapText="1"/>
    </xf>
    <xf numFmtId="0" fontId="1" fillId="0" borderId="5" xfId="5" applyBorder="1" applyAlignment="1">
      <alignment horizontal="center" vertical="top" wrapText="1"/>
    </xf>
    <xf numFmtId="0" fontId="16" fillId="0" borderId="0" xfId="5" applyFont="1" applyAlignment="1">
      <alignment horizontal="left" vertical="top" wrapText="1"/>
    </xf>
    <xf numFmtId="0" fontId="16" fillId="0" borderId="0" xfId="5" applyFont="1" applyAlignment="1">
      <alignment horizontal="left" vertical="top" wrapText="1" indent="1"/>
    </xf>
    <xf numFmtId="1" fontId="17" fillId="2" borderId="0" xfId="5" applyNumberFormat="1" applyFont="1" applyFill="1" applyAlignment="1">
      <alignment horizontal="right" vertical="top" indent="1" shrinkToFit="1"/>
    </xf>
    <xf numFmtId="1" fontId="17" fillId="2" borderId="0" xfId="5" applyNumberFormat="1" applyFont="1" applyFill="1" applyAlignment="1">
      <alignment horizontal="left" vertical="top" indent="4" shrinkToFit="1"/>
    </xf>
    <xf numFmtId="1" fontId="17" fillId="2" borderId="0" xfId="5" applyNumberFormat="1" applyFont="1" applyFill="1" applyAlignment="1">
      <alignment horizontal="left" vertical="top" indent="3" shrinkToFit="1"/>
    </xf>
    <xf numFmtId="1" fontId="17" fillId="3" borderId="0" xfId="5" applyNumberFormat="1" applyFont="1" applyFill="1" applyAlignment="1">
      <alignment horizontal="right" vertical="top" indent="2" shrinkToFit="1"/>
    </xf>
    <xf numFmtId="1" fontId="17" fillId="3" borderId="0" xfId="5" applyNumberFormat="1" applyFont="1" applyFill="1" applyAlignment="1">
      <alignment horizontal="right" vertical="top" indent="1" shrinkToFit="1"/>
    </xf>
    <xf numFmtId="0" fontId="1" fillId="0" borderId="0" xfId="5" applyAlignment="1">
      <alignment horizontal="right" vertical="top" wrapText="1" indent="2"/>
    </xf>
    <xf numFmtId="0" fontId="6" fillId="0" borderId="0" xfId="5" applyFont="1" applyAlignment="1">
      <alignment horizontal="left" vertical="top" wrapText="1" indent="1"/>
    </xf>
    <xf numFmtId="0" fontId="13" fillId="0" borderId="1" xfId="5" applyFont="1" applyBorder="1" applyAlignment="1">
      <alignment horizontal="center" vertical="center" wrapText="1"/>
    </xf>
    <xf numFmtId="0" fontId="13" fillId="0" borderId="10" xfId="5" applyFont="1" applyBorder="1" applyAlignment="1">
      <alignment horizontal="center" vertical="center" wrapText="1"/>
    </xf>
    <xf numFmtId="0" fontId="13" fillId="0" borderId="2" xfId="5" applyFont="1" applyBorder="1" applyAlignment="1">
      <alignment horizontal="center" vertical="center" wrapText="1"/>
    </xf>
    <xf numFmtId="0" fontId="13" fillId="0" borderId="8" xfId="5" applyFont="1" applyBorder="1" applyAlignment="1">
      <alignment horizontal="center" vertical="center" wrapText="1"/>
    </xf>
    <xf numFmtId="0" fontId="13" fillId="0" borderId="11" xfId="5" applyFont="1" applyBorder="1" applyAlignment="1">
      <alignment horizontal="center" vertical="center" wrapText="1"/>
    </xf>
    <xf numFmtId="0" fontId="13" fillId="0" borderId="9" xfId="5" applyFont="1" applyBorder="1" applyAlignment="1">
      <alignment horizontal="center" vertical="center" wrapText="1"/>
    </xf>
    <xf numFmtId="0" fontId="13" fillId="0" borderId="1" xfId="5" applyFont="1" applyBorder="1" applyAlignment="1">
      <alignment horizontal="left" vertical="center" wrapText="1" indent="2"/>
    </xf>
    <xf numFmtId="0" fontId="13" fillId="0" borderId="2" xfId="5" applyFont="1" applyBorder="1" applyAlignment="1">
      <alignment horizontal="left" vertical="center" wrapText="1" indent="2"/>
    </xf>
    <xf numFmtId="0" fontId="13" fillId="0" borderId="6" xfId="5" applyFont="1" applyBorder="1" applyAlignment="1">
      <alignment horizontal="left" vertical="center" wrapText="1" indent="2"/>
    </xf>
    <xf numFmtId="0" fontId="13" fillId="0" borderId="7" xfId="5" applyFont="1" applyBorder="1" applyAlignment="1">
      <alignment horizontal="left" vertical="center" wrapText="1" indent="2"/>
    </xf>
    <xf numFmtId="0" fontId="13" fillId="0" borderId="8" xfId="5" applyFont="1" applyBorder="1" applyAlignment="1">
      <alignment horizontal="left" vertical="center" wrapText="1" indent="2"/>
    </xf>
    <xf numFmtId="0" fontId="13" fillId="0" borderId="9" xfId="5" applyFont="1" applyBorder="1" applyAlignment="1">
      <alignment horizontal="left" vertical="center" wrapText="1" indent="2"/>
    </xf>
    <xf numFmtId="0" fontId="1" fillId="0" borderId="0" xfId="5" applyAlignment="1">
      <alignment horizontal="left" vertical="top" wrapText="1" indent="2"/>
    </xf>
    <xf numFmtId="0" fontId="3" fillId="0" borderId="0" xfId="5" applyFont="1" applyAlignment="1">
      <alignment horizontal="left" vertical="top" wrapText="1" indent="1"/>
    </xf>
    <xf numFmtId="0" fontId="5" fillId="0" borderId="0" xfId="5" applyFont="1" applyAlignment="1">
      <alignment horizontal="left" vertical="top" wrapText="1" indent="7"/>
    </xf>
    <xf numFmtId="0" fontId="5" fillId="0" borderId="0" xfId="5" applyFont="1" applyAlignment="1">
      <alignment horizontal="left" vertical="top" wrapText="1" indent="3"/>
    </xf>
    <xf numFmtId="0" fontId="1" fillId="0" borderId="0" xfId="5" applyAlignment="1">
      <alignment horizontal="left" vertical="top" wrapText="1" indent="3"/>
    </xf>
    <xf numFmtId="0" fontId="6" fillId="0" borderId="0" xfId="5" applyFont="1" applyAlignment="1">
      <alignment horizontal="left" vertical="top" wrapText="1" indent="3"/>
    </xf>
    <xf numFmtId="0" fontId="6" fillId="0" borderId="0" xfId="5" applyFont="1" applyAlignment="1">
      <alignment horizontal="left" vertical="top" wrapText="1" indent="7"/>
    </xf>
    <xf numFmtId="0" fontId="1" fillId="0" borderId="0" xfId="5" applyAlignment="1">
      <alignment horizontal="left" vertical="top" wrapText="1" indent="7"/>
    </xf>
    <xf numFmtId="0" fontId="3" fillId="0" borderId="0" xfId="5" applyFont="1" applyAlignment="1">
      <alignment horizontal="center" vertical="top" wrapText="1"/>
    </xf>
    <xf numFmtId="0" fontId="1" fillId="0" borderId="0" xfId="5" applyAlignment="1">
      <alignment horizontal="right" vertical="top" wrapText="1" indent="3"/>
    </xf>
    <xf numFmtId="0" fontId="6" fillId="0" borderId="0" xfId="5" applyFont="1" applyAlignment="1">
      <alignment horizontal="left" vertical="top" wrapText="1"/>
    </xf>
    <xf numFmtId="0" fontId="136" fillId="5" borderId="25" xfId="0" applyFont="1" applyFill="1" applyBorder="1">
      <alignment vertical="center"/>
    </xf>
    <xf numFmtId="0" fontId="137" fillId="0" borderId="0" xfId="0" applyFont="1">
      <alignment vertical="center"/>
    </xf>
  </cellXfs>
  <cellStyles count="8">
    <cellStyle name="20% - 着色 2" xfId="3" builtinId="34"/>
    <cellStyle name="常规" xfId="0" builtinId="0"/>
    <cellStyle name="常规 2" xfId="4" xr:uid="{00000000-0005-0000-0000-000031000000}"/>
    <cellStyle name="常规 3" xfId="5" xr:uid="{00000000-0005-0000-0000-000032000000}"/>
    <cellStyle name="超链接" xfId="1" builtinId="8"/>
    <cellStyle name="超链接 2" xfId="6" xr:uid="{00000000-0005-0000-0000-000033000000}"/>
    <cellStyle name="样式 1" xfId="7" xr:uid="{00000000-0005-0000-0000-000034000000}"/>
    <cellStyle name="着色 2" xfId="2" builtinId="33"/>
  </cellStyles>
  <dxfs count="1">
    <dxf>
      <font>
        <color rgb="FF9C0006"/>
      </font>
      <fill>
        <patternFill patternType="solid">
          <bgColor rgb="FFFFC7CE"/>
        </patternFill>
      </fill>
    </dxf>
  </dxfs>
  <tableStyles count="0" defaultTableStyle="TableStyleMedium2" defaultPivotStyle="PivotStyleLight16"/>
  <colors>
    <mruColors>
      <color rgb="FFEAB6F4"/>
      <color rgb="FFB821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jpeg"/><Relationship Id="rId3" Type="http://schemas.openxmlformats.org/officeDocument/2006/relationships/image" Target="../media/image14.jpeg"/><Relationship Id="rId7" Type="http://schemas.openxmlformats.org/officeDocument/2006/relationships/image" Target="../media/image18.jpeg"/><Relationship Id="rId12" Type="http://schemas.openxmlformats.org/officeDocument/2006/relationships/image" Target="../media/image23.jpe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0" Type="http://schemas.openxmlformats.org/officeDocument/2006/relationships/image" Target="../media/image21.png"/><Relationship Id="rId4" Type="http://schemas.openxmlformats.org/officeDocument/2006/relationships/image" Target="../media/image15.jpeg"/><Relationship Id="rId9" Type="http://schemas.openxmlformats.org/officeDocument/2006/relationships/image" Target="../media/image20.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1.png"/></Relationships>
</file>

<file path=xl/drawings/_rels/drawing11.xml.rels><?xml version="1.0" encoding="UTF-8" standalone="yes"?>
<Relationships xmlns="http://schemas.openxmlformats.org/package/2006/relationships"><Relationship Id="rId8" Type="http://schemas.openxmlformats.org/officeDocument/2006/relationships/image" Target="../media/image32.png"/><Relationship Id="rId13" Type="http://schemas.openxmlformats.org/officeDocument/2006/relationships/image" Target="../media/image37.jpeg"/><Relationship Id="rId18" Type="http://schemas.openxmlformats.org/officeDocument/2006/relationships/image" Target="../media/image42.jpeg"/><Relationship Id="rId26" Type="http://schemas.openxmlformats.org/officeDocument/2006/relationships/image" Target="../media/image49.jpeg"/><Relationship Id="rId39" Type="http://schemas.openxmlformats.org/officeDocument/2006/relationships/image" Target="../media/image62.jpeg"/><Relationship Id="rId3" Type="http://schemas.openxmlformats.org/officeDocument/2006/relationships/image" Target="../media/image27.png"/><Relationship Id="rId21" Type="http://schemas.openxmlformats.org/officeDocument/2006/relationships/image" Target="../media/image44.png"/><Relationship Id="rId34" Type="http://schemas.openxmlformats.org/officeDocument/2006/relationships/image" Target="../media/image57.jpeg"/><Relationship Id="rId42" Type="http://schemas.openxmlformats.org/officeDocument/2006/relationships/image" Target="../media/image65.png"/><Relationship Id="rId7" Type="http://schemas.openxmlformats.org/officeDocument/2006/relationships/image" Target="../media/image31.png"/><Relationship Id="rId12" Type="http://schemas.openxmlformats.org/officeDocument/2006/relationships/image" Target="../media/image36.jpeg"/><Relationship Id="rId17" Type="http://schemas.openxmlformats.org/officeDocument/2006/relationships/image" Target="../media/image41.jpeg"/><Relationship Id="rId25" Type="http://schemas.openxmlformats.org/officeDocument/2006/relationships/image" Target="../media/image48.jpeg"/><Relationship Id="rId33" Type="http://schemas.openxmlformats.org/officeDocument/2006/relationships/image" Target="../media/image56.jpeg"/><Relationship Id="rId38" Type="http://schemas.openxmlformats.org/officeDocument/2006/relationships/image" Target="../media/image61.jpeg"/><Relationship Id="rId2" Type="http://schemas.openxmlformats.org/officeDocument/2006/relationships/image" Target="../media/image26.png"/><Relationship Id="rId16" Type="http://schemas.openxmlformats.org/officeDocument/2006/relationships/image" Target="../media/image40.jpeg"/><Relationship Id="rId20" Type="http://schemas.openxmlformats.org/officeDocument/2006/relationships/image" Target="../media/image21.png"/><Relationship Id="rId29" Type="http://schemas.openxmlformats.org/officeDocument/2006/relationships/image" Target="../media/image52.jpeg"/><Relationship Id="rId41" Type="http://schemas.openxmlformats.org/officeDocument/2006/relationships/image" Target="../media/image64.png"/><Relationship Id="rId1" Type="http://schemas.openxmlformats.org/officeDocument/2006/relationships/image" Target="../media/image25.png"/><Relationship Id="rId6" Type="http://schemas.openxmlformats.org/officeDocument/2006/relationships/image" Target="../media/image30.jpeg"/><Relationship Id="rId11" Type="http://schemas.openxmlformats.org/officeDocument/2006/relationships/image" Target="../media/image35.png"/><Relationship Id="rId24" Type="http://schemas.openxmlformats.org/officeDocument/2006/relationships/image" Target="../media/image47.jpeg"/><Relationship Id="rId32" Type="http://schemas.openxmlformats.org/officeDocument/2006/relationships/image" Target="../media/image55.jpeg"/><Relationship Id="rId37" Type="http://schemas.openxmlformats.org/officeDocument/2006/relationships/image" Target="../media/image60.jpeg"/><Relationship Id="rId40" Type="http://schemas.openxmlformats.org/officeDocument/2006/relationships/image" Target="../media/image63.png"/><Relationship Id="rId5" Type="http://schemas.openxmlformats.org/officeDocument/2006/relationships/image" Target="../media/image29.png"/><Relationship Id="rId15" Type="http://schemas.openxmlformats.org/officeDocument/2006/relationships/image" Target="../media/image39.jpeg"/><Relationship Id="rId23" Type="http://schemas.openxmlformats.org/officeDocument/2006/relationships/image" Target="../media/image46.png"/><Relationship Id="rId28" Type="http://schemas.openxmlformats.org/officeDocument/2006/relationships/image" Target="../media/image51.jpeg"/><Relationship Id="rId36" Type="http://schemas.openxmlformats.org/officeDocument/2006/relationships/image" Target="../media/image59.jpeg"/><Relationship Id="rId10" Type="http://schemas.openxmlformats.org/officeDocument/2006/relationships/image" Target="../media/image34.jpeg"/><Relationship Id="rId19" Type="http://schemas.openxmlformats.org/officeDocument/2006/relationships/image" Target="../media/image43.jpeg"/><Relationship Id="rId31" Type="http://schemas.openxmlformats.org/officeDocument/2006/relationships/image" Target="../media/image54.jpeg"/><Relationship Id="rId44" Type="http://schemas.openxmlformats.org/officeDocument/2006/relationships/image" Target="../media/image67.png"/><Relationship Id="rId4" Type="http://schemas.openxmlformats.org/officeDocument/2006/relationships/image" Target="../media/image28.png"/><Relationship Id="rId9" Type="http://schemas.openxmlformats.org/officeDocument/2006/relationships/image" Target="../media/image33.png"/><Relationship Id="rId14" Type="http://schemas.openxmlformats.org/officeDocument/2006/relationships/image" Target="../media/image38.png"/><Relationship Id="rId22" Type="http://schemas.openxmlformats.org/officeDocument/2006/relationships/image" Target="../media/image45.jpeg"/><Relationship Id="rId27" Type="http://schemas.openxmlformats.org/officeDocument/2006/relationships/image" Target="../media/image50.jpeg"/><Relationship Id="rId30" Type="http://schemas.openxmlformats.org/officeDocument/2006/relationships/image" Target="../media/image53.jpeg"/><Relationship Id="rId35" Type="http://schemas.openxmlformats.org/officeDocument/2006/relationships/image" Target="../media/image58.png"/><Relationship Id="rId43" Type="http://schemas.openxmlformats.org/officeDocument/2006/relationships/image" Target="../media/image66.jpeg"/></Relationships>
</file>

<file path=xl/drawings/_rels/drawing12.xml.rels><?xml version="1.0" encoding="UTF-8" standalone="yes"?>
<Relationships xmlns="http://schemas.openxmlformats.org/package/2006/relationships"><Relationship Id="rId8" Type="http://schemas.openxmlformats.org/officeDocument/2006/relationships/image" Target="../media/image72.png"/><Relationship Id="rId13" Type="http://schemas.openxmlformats.org/officeDocument/2006/relationships/image" Target="../media/image74.jpeg"/><Relationship Id="rId3" Type="http://schemas.openxmlformats.org/officeDocument/2006/relationships/image" Target="../media/image68.jpeg"/><Relationship Id="rId7" Type="http://schemas.openxmlformats.org/officeDocument/2006/relationships/image" Target="../media/image71.jpeg"/><Relationship Id="rId12" Type="http://schemas.openxmlformats.org/officeDocument/2006/relationships/image" Target="../media/image73.png"/><Relationship Id="rId17" Type="http://schemas.openxmlformats.org/officeDocument/2006/relationships/image" Target="../media/image78.jpeg"/><Relationship Id="rId2" Type="http://schemas.openxmlformats.org/officeDocument/2006/relationships/image" Target="../media/image13.jpeg"/><Relationship Id="rId16" Type="http://schemas.openxmlformats.org/officeDocument/2006/relationships/image" Target="../media/image77.jpeg"/><Relationship Id="rId1" Type="http://schemas.openxmlformats.org/officeDocument/2006/relationships/image" Target="../media/image12.jpeg"/><Relationship Id="rId6" Type="http://schemas.openxmlformats.org/officeDocument/2006/relationships/image" Target="../media/image17.png"/><Relationship Id="rId11" Type="http://schemas.openxmlformats.org/officeDocument/2006/relationships/image" Target="../media/image21.png"/><Relationship Id="rId5" Type="http://schemas.openxmlformats.org/officeDocument/2006/relationships/image" Target="../media/image70.png"/><Relationship Id="rId15" Type="http://schemas.openxmlformats.org/officeDocument/2006/relationships/image" Target="../media/image76.jpeg"/><Relationship Id="rId10" Type="http://schemas.openxmlformats.org/officeDocument/2006/relationships/image" Target="../media/image20.jpeg"/><Relationship Id="rId4" Type="http://schemas.openxmlformats.org/officeDocument/2006/relationships/image" Target="../media/image69.jpeg"/><Relationship Id="rId9" Type="http://schemas.openxmlformats.org/officeDocument/2006/relationships/image" Target="../media/image19.jpeg"/><Relationship Id="rId14" Type="http://schemas.openxmlformats.org/officeDocument/2006/relationships/image" Target="../media/image75.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12</xdr:col>
      <xdr:colOff>12700</xdr:colOff>
      <xdr:row>28</xdr:row>
      <xdr:rowOff>12700</xdr:rowOff>
    </xdr:from>
    <xdr:to>
      <xdr:col>23</xdr:col>
      <xdr:colOff>0</xdr:colOff>
      <xdr:row>51</xdr:row>
      <xdr:rowOff>50800</xdr:rowOff>
    </xdr:to>
    <xdr:sp macro="" textlink="">
      <xdr:nvSpPr>
        <xdr:cNvPr id="2" name="文本框 1">
          <a:extLst>
            <a:ext uri="{FF2B5EF4-FFF2-40B4-BE49-F238E27FC236}">
              <a16:creationId xmlns:a16="http://schemas.microsoft.com/office/drawing/2014/main" id="{00000000-0008-0000-0000-000002000000}"/>
            </a:ext>
          </a:extLst>
        </xdr:cNvPr>
        <xdr:cNvSpPr txBox="1"/>
      </xdr:nvSpPr>
      <xdr:spPr>
        <a:xfrm>
          <a:off x="8242300" y="5060950"/>
          <a:ext cx="7531100" cy="4200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altLang="zh-CN" sz="1100"/>
            <a:t>	</a:t>
          </a:r>
          <a:r>
            <a:rPr lang="zh-CN" altLang="en-US" sz="1200" b="0"/>
            <a:t>做此攻略旨在提供一个比较全方位的地上了解，更便捷地选择想玩的职业，或玩小号。由于急着发出，有许多部分未能完善（主要是拳师与天驱部分），只能麻烦诸位大佬自行查询资料站。整合了许多常用合成，以免除频繁查询资料站的不便。后续部分我会尽快完善，感谢之前写攻略的诸位大佬。另，如发现有错误或有额外想要整合的，请</a:t>
          </a:r>
          <a:r>
            <a:rPr lang="en-US" altLang="zh-CN" sz="1200" b="0"/>
            <a:t>@</a:t>
          </a:r>
          <a:r>
            <a:rPr lang="zh-CN" altLang="en-US" sz="1200" b="0"/>
            <a:t>这个人很懒，我不会改的！哼。看不清就</a:t>
          </a:r>
          <a:r>
            <a:rPr lang="en-US" altLang="zh-CN" sz="1200" b="0"/>
            <a:t>CTRL+</a:t>
          </a:r>
          <a:r>
            <a:rPr lang="zh-CN" altLang="en-US" sz="1200" b="0"/>
            <a:t>滚轮放大。</a:t>
          </a:r>
          <a:endParaRPr lang="en-US" altLang="zh-CN" sz="1200" b="0"/>
        </a:p>
        <a:p>
          <a:pPr algn="ctr"/>
          <a:endParaRPr lang="en-US" altLang="zh-CN" sz="1200" b="0"/>
        </a:p>
        <a:p>
          <a:pPr algn="ctr"/>
          <a:endParaRPr lang="en-US" altLang="zh-CN" sz="1200" b="0"/>
        </a:p>
        <a:p>
          <a:pPr algn="ctr"/>
          <a:r>
            <a:rPr lang="en-US" altLang="zh-CN" sz="1200" b="1"/>
            <a:t>P.S.</a:t>
          </a:r>
          <a:r>
            <a:rPr lang="en-US" altLang="zh-CN" sz="1200" b="1" baseline="0"/>
            <a:t> </a:t>
          </a:r>
          <a:r>
            <a:rPr lang="en-US" altLang="zh-CN" sz="1200" b="0" baseline="0"/>
            <a:t>《</a:t>
          </a:r>
          <a:r>
            <a:rPr lang="zh-CN" altLang="en-US" sz="1200" b="0" baseline="0"/>
            <a:t>轻变</a:t>
          </a:r>
          <a:r>
            <a:rPr lang="en-US" altLang="zh-CN" sz="1200" b="0" baseline="0"/>
            <a:t>1.71PY</a:t>
          </a:r>
          <a:r>
            <a:rPr lang="zh-CN" altLang="en-US" sz="1200" b="0" baseline="0"/>
            <a:t>表及小数据</a:t>
          </a:r>
          <a:r>
            <a:rPr lang="en-US" altLang="zh-CN" sz="1200" b="0" baseline="0"/>
            <a:t>-</a:t>
          </a:r>
          <a:r>
            <a:rPr lang="zh-CN" altLang="en-US" sz="1200" b="0" baseline="0"/>
            <a:t>出自猫猫宗</a:t>
          </a:r>
          <a:r>
            <a:rPr lang="en-US" altLang="zh-CN" sz="1200" b="0" baseline="0"/>
            <a:t>》</a:t>
          </a:r>
          <a:r>
            <a:rPr lang="zh-CN" altLang="en-US" sz="1200" b="0" baseline="0"/>
            <a:t>这个</a:t>
          </a:r>
          <a:r>
            <a:rPr lang="en-US" altLang="zh-CN" sz="1200" b="0" baseline="0"/>
            <a:t>EXCEL</a:t>
          </a:r>
          <a:r>
            <a:rPr lang="zh-CN" altLang="en-US" sz="1200" b="0" baseline="0"/>
            <a:t>更重要</a:t>
          </a:r>
          <a:endParaRPr lang="en-US" altLang="zh-CN" sz="1200" b="0"/>
        </a:p>
        <a:p>
          <a:pPr algn="ctr"/>
          <a:endParaRPr lang="en-US" altLang="zh-CN" sz="1200" b="0"/>
        </a:p>
        <a:p>
          <a:pPr algn="ctr"/>
          <a:endParaRPr lang="en-US" altLang="zh-CN" sz="1200" b="1"/>
        </a:p>
        <a:p>
          <a:pPr algn="ctr"/>
          <a:r>
            <a:rPr lang="zh-CN" altLang="en-US" sz="1200" b="1"/>
            <a:t>以下是整合列表</a:t>
          </a:r>
          <a:endParaRPr lang="en-US" altLang="zh-CN" sz="1200" b="1"/>
        </a:p>
        <a:p>
          <a:pPr algn="ctr"/>
          <a:r>
            <a:rPr lang="en-US" altLang="zh-CN" sz="1200" b="0"/>
            <a:t>《</a:t>
          </a:r>
          <a:r>
            <a:rPr lang="zh-CN" altLang="en-US" sz="1200" b="0"/>
            <a:t>种植消耗、配方等</a:t>
          </a:r>
          <a:r>
            <a:rPr lang="en-US" altLang="zh-CN" sz="1200" b="0"/>
            <a:t>》</a:t>
          </a:r>
        </a:p>
        <a:p>
          <a:pPr algn="ctr"/>
          <a:r>
            <a:rPr lang="en-US" altLang="zh-CN" sz="1200" b="0"/>
            <a:t>《</a:t>
          </a:r>
          <a:r>
            <a:rPr lang="zh-CN" altLang="en-US" sz="1200" b="0"/>
            <a:t>轻变</a:t>
          </a:r>
          <a:r>
            <a:rPr lang="en-US" altLang="zh-CN" sz="1200" b="0"/>
            <a:t>1.54</a:t>
          </a:r>
          <a:r>
            <a:rPr lang="zh-CN" altLang="en-US" sz="1200" b="0"/>
            <a:t>法系通用攻略</a:t>
          </a:r>
          <a:r>
            <a:rPr lang="en-US" altLang="zh-CN" sz="1200" b="0"/>
            <a:t>4.2by</a:t>
          </a:r>
          <a:r>
            <a:rPr lang="zh-CN" altLang="en-US" sz="1200" b="0"/>
            <a:t>花间</a:t>
          </a:r>
          <a:r>
            <a:rPr lang="en-US" altLang="zh-CN" sz="1200" b="0"/>
            <a:t>》</a:t>
          </a:r>
        </a:p>
        <a:p>
          <a:pPr algn="ctr"/>
          <a:r>
            <a:rPr lang="en-US" altLang="zh-CN" sz="1200" b="0"/>
            <a:t>《</a:t>
          </a:r>
          <a:r>
            <a:rPr lang="zh-CN" altLang="en-US" sz="1200" b="0"/>
            <a:t>魔刀从零开始萌新攻略</a:t>
          </a:r>
          <a:r>
            <a:rPr lang="en-US" altLang="zh-CN" sz="1200" b="0"/>
            <a:t>-</a:t>
          </a:r>
          <a:r>
            <a:rPr lang="zh-CN" altLang="en-US" sz="1200" b="0"/>
            <a:t>猫猫宗小</a:t>
          </a:r>
          <a:r>
            <a:rPr lang="en-US" altLang="zh-CN" sz="1200" b="0"/>
            <a:t>X》</a:t>
          </a:r>
        </a:p>
        <a:p>
          <a:pPr algn="ctr"/>
          <a:r>
            <a:rPr lang="en-US" altLang="zh-CN" sz="1200" b="0"/>
            <a:t>《1.68</a:t>
          </a:r>
          <a:r>
            <a:rPr lang="zh-CN" altLang="en-US" sz="1200" b="0"/>
            <a:t>天驱宠物流攻略第</a:t>
          </a:r>
          <a:r>
            <a:rPr lang="en-US" altLang="zh-CN" sz="1200" b="0"/>
            <a:t>1</a:t>
          </a:r>
          <a:r>
            <a:rPr lang="zh-CN" altLang="en-US" sz="1200" b="0"/>
            <a:t>版</a:t>
          </a:r>
          <a:r>
            <a:rPr lang="en-US" altLang="zh-CN" sz="1200" b="0"/>
            <a:t>BY</a:t>
          </a:r>
          <a:r>
            <a:rPr lang="zh-CN" altLang="en-US" sz="1200" b="0"/>
            <a:t>猫猫宗出品</a:t>
          </a:r>
          <a:r>
            <a:rPr lang="en-US" altLang="zh-CN" sz="1200" b="0"/>
            <a:t>》</a:t>
          </a:r>
        </a:p>
        <a:p>
          <a:pPr algn="ctr"/>
          <a:r>
            <a:rPr lang="en-US" altLang="zh-CN" sz="1200" b="0"/>
            <a:t>《1.67</a:t>
          </a:r>
          <a:r>
            <a:rPr lang="zh-CN" altLang="en-US" sz="1200" b="0"/>
            <a:t>新版本剑修攻略（物理通用）</a:t>
          </a:r>
          <a:r>
            <a:rPr lang="en-US" altLang="zh-CN" sz="1200" b="0"/>
            <a:t>-</a:t>
          </a:r>
          <a:r>
            <a:rPr lang="zh-CN" altLang="en-US" sz="1200" b="0"/>
            <a:t>小</a:t>
          </a:r>
          <a:r>
            <a:rPr lang="en-US" altLang="zh-CN" sz="1200" b="0"/>
            <a:t>N》</a:t>
          </a:r>
        </a:p>
        <a:p>
          <a:pPr algn="ctr"/>
          <a:r>
            <a:rPr lang="en-US" altLang="zh-CN" sz="1200" b="0"/>
            <a:t>《</a:t>
          </a:r>
          <a:r>
            <a:rPr lang="zh-CN" altLang="en-US" sz="1200" b="0"/>
            <a:t>魔道盘古和正道拳修的简单入门指南</a:t>
          </a:r>
          <a:r>
            <a:rPr lang="en-US" altLang="zh-CN" sz="1200" b="0"/>
            <a:t>by</a:t>
          </a:r>
          <a:r>
            <a:rPr lang="zh-CN" altLang="en-US" sz="1200" b="0"/>
            <a:t>乐正肥</a:t>
          </a:r>
          <a:r>
            <a:rPr lang="en-US" altLang="zh-CN" sz="1200" b="0"/>
            <a:t>》</a:t>
          </a:r>
        </a:p>
        <a:p>
          <a:pPr algn="ctr"/>
          <a:r>
            <a:rPr lang="en-US" altLang="zh-CN" sz="1200" b="0"/>
            <a:t>《</a:t>
          </a:r>
          <a:r>
            <a:rPr lang="zh-CN" altLang="en-US" sz="1200" b="0"/>
            <a:t>轻变蛮荒入门篇</a:t>
          </a:r>
          <a:r>
            <a:rPr lang="en-US" altLang="zh-CN" sz="1200" b="0"/>
            <a:t>》</a:t>
          </a:r>
        </a:p>
        <a:p>
          <a:pPr algn="ctr"/>
          <a:r>
            <a:rPr lang="en-US" altLang="zh-CN" sz="1200" b="0"/>
            <a:t>《</a:t>
          </a:r>
          <a:r>
            <a:rPr lang="zh-CN" altLang="en-US" sz="1200" b="0"/>
            <a:t>轻变各阵营流派简介</a:t>
          </a:r>
          <a:r>
            <a:rPr lang="en-US" altLang="zh-CN" sz="1200" b="0"/>
            <a:t>——by</a:t>
          </a:r>
          <a:r>
            <a:rPr lang="zh-CN" altLang="en-US" sz="1200" b="0"/>
            <a:t>无风</a:t>
          </a:r>
          <a:r>
            <a:rPr lang="en-US" altLang="zh-CN" sz="1200" b="0"/>
            <a:t>》</a:t>
          </a:r>
          <a:endParaRPr lang="zh-CN" altLang="en-US" sz="1200" b="0"/>
        </a:p>
      </xdr:txBody>
    </xdr:sp>
    <xdr:clientData/>
  </xdr:twoCellAnchor>
  <xdr:twoCellAnchor editAs="oneCell">
    <xdr:from>
      <xdr:col>15</xdr:col>
      <xdr:colOff>501650</xdr:colOff>
      <xdr:row>52</xdr:row>
      <xdr:rowOff>95250</xdr:rowOff>
    </xdr:from>
    <xdr:to>
      <xdr:col>19</xdr:col>
      <xdr:colOff>359410</xdr:colOff>
      <xdr:row>66</xdr:row>
      <xdr:rowOff>170815</xdr:rowOff>
    </xdr:to>
    <xdr:pic>
      <xdr:nvPicPr>
        <xdr:cNvPr id="3" name="图片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a:fillRect/>
        </a:stretch>
      </xdr:blipFill>
      <xdr:spPr>
        <a:xfrm>
          <a:off x="10788650" y="9486900"/>
          <a:ext cx="2600960" cy="260921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12700</xdr:colOff>
      <xdr:row>28</xdr:row>
      <xdr:rowOff>6350</xdr:rowOff>
    </xdr:from>
    <xdr:to>
      <xdr:col>9</xdr:col>
      <xdr:colOff>0</xdr:colOff>
      <xdr:row>47</xdr:row>
      <xdr:rowOff>63914</xdr:rowOff>
    </xdr:to>
    <xdr:pic>
      <xdr:nvPicPr>
        <xdr:cNvPr id="5" name="图片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stretch>
          <a:fillRect/>
        </a:stretch>
      </xdr:blipFill>
      <xdr:spPr>
        <a:xfrm>
          <a:off x="755650" y="6118860"/>
          <a:ext cx="6851650" cy="3495675"/>
        </a:xfrm>
        <a:prstGeom prst="rect">
          <a:avLst/>
        </a:prstGeom>
        <a:noFill/>
        <a:ln w="9525">
          <a:noFill/>
        </a:ln>
      </xdr:spPr>
    </xdr:pic>
    <xdr:clientData/>
  </xdr:twoCellAnchor>
  <xdr:twoCellAnchor editAs="oneCell">
    <xdr:from>
      <xdr:col>1</xdr:col>
      <xdr:colOff>12700</xdr:colOff>
      <xdr:row>54</xdr:row>
      <xdr:rowOff>12700</xdr:rowOff>
    </xdr:from>
    <xdr:to>
      <xdr:col>9</xdr:col>
      <xdr:colOff>0</xdr:colOff>
      <xdr:row>75</xdr:row>
      <xdr:rowOff>0</xdr:rowOff>
    </xdr:to>
    <xdr:pic>
      <xdr:nvPicPr>
        <xdr:cNvPr id="6" name="图片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a:stretch>
          <a:fillRect/>
        </a:stretch>
      </xdr:blipFill>
      <xdr:spPr>
        <a:xfrm>
          <a:off x="755650" y="10830560"/>
          <a:ext cx="6851650" cy="3787775"/>
        </a:xfrm>
        <a:prstGeom prst="rect">
          <a:avLst/>
        </a:prstGeom>
        <a:noFill/>
        <a:ln w="9525">
          <a:noFill/>
        </a:ln>
      </xdr:spPr>
    </xdr:pic>
    <xdr:clientData/>
  </xdr:twoCellAnchor>
  <xdr:twoCellAnchor editAs="oneCell">
    <xdr:from>
      <xdr:col>1</xdr:col>
      <xdr:colOff>12700</xdr:colOff>
      <xdr:row>76</xdr:row>
      <xdr:rowOff>6350</xdr:rowOff>
    </xdr:from>
    <xdr:to>
      <xdr:col>9</xdr:col>
      <xdr:colOff>0</xdr:colOff>
      <xdr:row>96</xdr:row>
      <xdr:rowOff>127000</xdr:rowOff>
    </xdr:to>
    <xdr:pic>
      <xdr:nvPicPr>
        <xdr:cNvPr id="7" name="图片 6">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3"/>
        <a:stretch>
          <a:fillRect/>
        </a:stretch>
      </xdr:blipFill>
      <xdr:spPr>
        <a:xfrm>
          <a:off x="755650" y="14805660"/>
          <a:ext cx="6851650" cy="374015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44</xdr:col>
      <xdr:colOff>11545</xdr:colOff>
      <xdr:row>89</xdr:row>
      <xdr:rowOff>79608</xdr:rowOff>
    </xdr:to>
    <xdr:pic>
      <xdr:nvPicPr>
        <xdr:cNvPr id="3" name="图片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0186630" cy="16186150"/>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2" name="文本框 1">
          <a:extLst>
            <a:ext uri="{FF2B5EF4-FFF2-40B4-BE49-F238E27FC236}">
              <a16:creationId xmlns:a16="http://schemas.microsoft.com/office/drawing/2014/main" id="{00000000-0008-0000-0200-000002000000}"/>
            </a:ext>
          </a:extLst>
        </xdr:cNvPr>
        <xdr:cNvSpPr txBox="1"/>
      </xdr:nvSpPr>
      <xdr:spPr>
        <a:xfrm>
          <a:off x="3175" y="3175"/>
          <a:ext cx="63500" cy="10223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altLang="zh-CN" sz="100">
              <a:latin typeface="ZWAdobeF" pitchFamily="2" charset="0"/>
            </a:rPr>
            <a:t>X3A0T</a:t>
          </a:r>
          <a:endParaRPr lang="zh-CN" altLang="en-US" sz="100">
            <a:latin typeface="ZWAdobeF" pitchFamily="2"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文本框 1">
          <a:extLst>
            <a:ext uri="{FF2B5EF4-FFF2-40B4-BE49-F238E27FC236}">
              <a16:creationId xmlns:a16="http://schemas.microsoft.com/office/drawing/2014/main" id="{00000000-0008-0000-0300-000002000000}"/>
            </a:ext>
          </a:extLst>
        </xdr:cNvPr>
        <xdr:cNvSpPr txBox="1"/>
      </xdr:nvSpPr>
      <xdr:spPr>
        <a:xfrm>
          <a:off x="3175" y="3175"/>
          <a:ext cx="63500" cy="10223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altLang="zh-CN" sz="100">
              <a:latin typeface="ZWAdobeF" pitchFamily="2" charset="0"/>
            </a:rPr>
            <a:t>X1A0T</a:t>
          </a:r>
          <a:endParaRPr lang="zh-CN" altLang="en-US" sz="100">
            <a:latin typeface="ZWAdobeF" pitchFamily="2" charset="0"/>
          </a:endParaRPr>
        </a:p>
      </xdr:txBody>
    </xdr:sp>
    <xdr:clientData/>
  </xdr:twoCellAnchor>
  <xdr:twoCellAnchor editAs="oneCell">
    <xdr:from>
      <xdr:col>4</xdr:col>
      <xdr:colOff>31055</xdr:colOff>
      <xdr:row>172</xdr:row>
      <xdr:rowOff>23532</xdr:rowOff>
    </xdr:from>
    <xdr:to>
      <xdr:col>7</xdr:col>
      <xdr:colOff>3082982</xdr:colOff>
      <xdr:row>181</xdr:row>
      <xdr:rowOff>54963</xdr:rowOff>
    </xdr:to>
    <xdr:pic>
      <xdr:nvPicPr>
        <xdr:cNvPr id="4" name="图片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3923030" y="39077265"/>
          <a:ext cx="9624695" cy="1659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49086</xdr:colOff>
      <xdr:row>6</xdr:row>
      <xdr:rowOff>11908</xdr:rowOff>
    </xdr:from>
    <xdr:to>
      <xdr:col>16</xdr:col>
      <xdr:colOff>1239814</xdr:colOff>
      <xdr:row>12</xdr:row>
      <xdr:rowOff>150091</xdr:rowOff>
    </xdr:to>
    <xdr:pic>
      <xdr:nvPicPr>
        <xdr:cNvPr id="2" name="图片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1415395" y="2059305"/>
          <a:ext cx="5133975" cy="1224280"/>
        </a:xfrm>
        <a:prstGeom prst="rect">
          <a:avLst/>
        </a:prstGeom>
      </xdr:spPr>
    </xdr:pic>
    <xdr:clientData/>
  </xdr:twoCellAnchor>
  <xdr:oneCellAnchor>
    <xdr:from>
      <xdr:col>25</xdr:col>
      <xdr:colOff>118357</xdr:colOff>
      <xdr:row>6</xdr:row>
      <xdr:rowOff>11908</xdr:rowOff>
    </xdr:from>
    <xdr:ext cx="4892369" cy="1177311"/>
    <xdr:pic>
      <xdr:nvPicPr>
        <xdr:cNvPr id="6" name="图片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stretch>
          <a:fillRect/>
        </a:stretch>
      </xdr:blipFill>
      <xdr:spPr>
        <a:xfrm>
          <a:off x="22546310" y="2059305"/>
          <a:ext cx="4892040" cy="1177290"/>
        </a:xfrm>
        <a:prstGeom prst="rect">
          <a:avLst/>
        </a:prstGeom>
      </xdr:spPr>
    </xdr:pic>
    <xdr:clientData/>
  </xdr:oneCellAnchor>
  <xdr:twoCellAnchor>
    <xdr:from>
      <xdr:col>0</xdr:col>
      <xdr:colOff>3175</xdr:colOff>
      <xdr:row>0</xdr:row>
      <xdr:rowOff>3175</xdr:rowOff>
    </xdr:from>
    <xdr:to>
      <xdr:col>0</xdr:col>
      <xdr:colOff>66675</xdr:colOff>
      <xdr:row>0</xdr:row>
      <xdr:rowOff>105767</xdr:rowOff>
    </xdr:to>
    <xdr:sp macro="" textlink="">
      <xdr:nvSpPr>
        <xdr:cNvPr id="3" name="文本框 2">
          <a:extLst>
            <a:ext uri="{FF2B5EF4-FFF2-40B4-BE49-F238E27FC236}">
              <a16:creationId xmlns:a16="http://schemas.microsoft.com/office/drawing/2014/main" id="{00000000-0008-0000-0500-000003000000}"/>
            </a:ext>
          </a:extLst>
        </xdr:cNvPr>
        <xdr:cNvSpPr txBox="1"/>
      </xdr:nvSpPr>
      <xdr:spPr>
        <a:xfrm>
          <a:off x="3175" y="3175"/>
          <a:ext cx="63500" cy="10223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altLang="zh-CN" sz="100">
              <a:latin typeface="ZWAdobeF" pitchFamily="2" charset="0"/>
            </a:rPr>
            <a:t>X4A0T</a:t>
          </a:r>
          <a:endParaRPr lang="zh-CN" altLang="en-US" sz="100">
            <a:latin typeface="ZWAdobeF" pitchFamily="2" charset="0"/>
          </a:endParaRPr>
        </a:p>
      </xdr:txBody>
    </xdr:sp>
    <xdr:clientData/>
  </xdr:twoCellAnchor>
  <xdr:twoCellAnchor editAs="oneCell">
    <xdr:from>
      <xdr:col>1</xdr:col>
      <xdr:colOff>9073</xdr:colOff>
      <xdr:row>6</xdr:row>
      <xdr:rowOff>90715</xdr:rowOff>
    </xdr:from>
    <xdr:to>
      <xdr:col>4</xdr:col>
      <xdr:colOff>1283139</xdr:colOff>
      <xdr:row>11</xdr:row>
      <xdr:rowOff>24571</xdr:rowOff>
    </xdr:to>
    <xdr:pic>
      <xdr:nvPicPr>
        <xdr:cNvPr id="4" name="图片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a:stretch>
          <a:fillRect/>
        </a:stretch>
      </xdr:blipFill>
      <xdr:spPr>
        <a:xfrm>
          <a:off x="694690" y="2138045"/>
          <a:ext cx="4988560" cy="8388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5" name="文本框 4">
          <a:extLst>
            <a:ext uri="{FF2B5EF4-FFF2-40B4-BE49-F238E27FC236}">
              <a16:creationId xmlns:a16="http://schemas.microsoft.com/office/drawing/2014/main" id="{00000000-0008-0000-0600-000005000000}"/>
            </a:ext>
          </a:extLst>
        </xdr:cNvPr>
        <xdr:cNvSpPr txBox="1"/>
      </xdr:nvSpPr>
      <xdr:spPr>
        <a:xfrm>
          <a:off x="3175" y="3175"/>
          <a:ext cx="63500" cy="10223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altLang="zh-CN" sz="100">
              <a:latin typeface="ZWAdobeF" pitchFamily="2" charset="0"/>
            </a:rPr>
            <a:t>X4A0T</a:t>
          </a:r>
          <a:endParaRPr lang="zh-CN" altLang="en-US" sz="100">
            <a:latin typeface="ZWAdobeF" pitchFamily="2" charset="0"/>
          </a:endParaRPr>
        </a:p>
      </xdr:txBody>
    </xdr:sp>
    <xdr:clientData/>
  </xdr:twoCellAnchor>
  <mc:AlternateContent xmlns:mc="http://schemas.openxmlformats.org/markup-compatibility/2006">
    <mc:Choice xmlns:a14="http://schemas.microsoft.com/office/drawing/2010/main" Requires="a14">
      <xdr:twoCellAnchor editAs="oneCell">
        <xdr:from>
          <xdr:col>2</xdr:col>
          <xdr:colOff>219075</xdr:colOff>
          <xdr:row>136</xdr:row>
          <xdr:rowOff>0</xdr:rowOff>
        </xdr:from>
        <xdr:to>
          <xdr:col>2</xdr:col>
          <xdr:colOff>1838325</xdr:colOff>
          <xdr:row>142</xdr:row>
          <xdr:rowOff>161925</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twoCellAnchor editAs="oneCell">
    <xdr:from>
      <xdr:col>13</xdr:col>
      <xdr:colOff>7470</xdr:colOff>
      <xdr:row>6</xdr:row>
      <xdr:rowOff>37353</xdr:rowOff>
    </xdr:from>
    <xdr:to>
      <xdr:col>16</xdr:col>
      <xdr:colOff>1279071</xdr:colOff>
      <xdr:row>12</xdr:row>
      <xdr:rowOff>75621</xdr:rowOff>
    </xdr:to>
    <xdr:pic>
      <xdr:nvPicPr>
        <xdr:cNvPr id="8" name="图片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1"/>
        <a:stretch>
          <a:fillRect/>
        </a:stretch>
      </xdr:blipFill>
      <xdr:spPr>
        <a:xfrm>
          <a:off x="11983085" y="2132330"/>
          <a:ext cx="4986655" cy="1124585"/>
        </a:xfrm>
        <a:prstGeom prst="rect">
          <a:avLst/>
        </a:prstGeom>
      </xdr:spPr>
    </xdr:pic>
    <xdr:clientData/>
  </xdr:twoCellAnchor>
  <xdr:twoCellAnchor editAs="oneCell">
    <xdr:from>
      <xdr:col>1</xdr:col>
      <xdr:colOff>22410</xdr:colOff>
      <xdr:row>6</xdr:row>
      <xdr:rowOff>14941</xdr:rowOff>
    </xdr:from>
    <xdr:to>
      <xdr:col>4</xdr:col>
      <xdr:colOff>1260929</xdr:colOff>
      <xdr:row>12</xdr:row>
      <xdr:rowOff>100951</xdr:rowOff>
    </xdr:to>
    <xdr:pic>
      <xdr:nvPicPr>
        <xdr:cNvPr id="9" name="图片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2"/>
        <a:stretch>
          <a:fillRect/>
        </a:stretch>
      </xdr:blipFill>
      <xdr:spPr>
        <a:xfrm>
          <a:off x="708025" y="2110105"/>
          <a:ext cx="5867400" cy="1171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5" name="文本框 4">
          <a:extLst>
            <a:ext uri="{FF2B5EF4-FFF2-40B4-BE49-F238E27FC236}">
              <a16:creationId xmlns:a16="http://schemas.microsoft.com/office/drawing/2014/main" id="{00000000-0008-0000-0700-000005000000}"/>
            </a:ext>
          </a:extLst>
        </xdr:cNvPr>
        <xdr:cNvSpPr txBox="1"/>
      </xdr:nvSpPr>
      <xdr:spPr>
        <a:xfrm>
          <a:off x="3175" y="3175"/>
          <a:ext cx="63500" cy="102235"/>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altLang="zh-CN" sz="100">
              <a:latin typeface="ZWAdobeF" pitchFamily="2" charset="0"/>
            </a:rPr>
            <a:t>X4A0T</a:t>
          </a:r>
          <a:endParaRPr lang="zh-CN" altLang="en-US" sz="100">
            <a:latin typeface="ZWAdobeF"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260350</xdr:colOff>
      <xdr:row>0</xdr:row>
      <xdr:rowOff>139700</xdr:rowOff>
    </xdr:from>
    <xdr:to>
      <xdr:col>20</xdr:col>
      <xdr:colOff>165100</xdr:colOff>
      <xdr:row>62</xdr:row>
      <xdr:rowOff>44450</xdr:rowOff>
    </xdr:to>
    <xdr:sp macro="" textlink="">
      <xdr:nvSpPr>
        <xdr:cNvPr id="2" name="文本框 1">
          <a:extLst>
            <a:ext uri="{FF2B5EF4-FFF2-40B4-BE49-F238E27FC236}">
              <a16:creationId xmlns:a16="http://schemas.microsoft.com/office/drawing/2014/main" id="{00000000-0008-0000-0900-000002000000}"/>
            </a:ext>
          </a:extLst>
        </xdr:cNvPr>
        <xdr:cNvSpPr txBox="1"/>
      </xdr:nvSpPr>
      <xdr:spPr>
        <a:xfrm>
          <a:off x="260350" y="139700"/>
          <a:ext cx="13620750" cy="11125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zh-CN" sz="1100" b="1">
              <a:solidFill>
                <a:schemeClr val="dk1"/>
              </a:solidFill>
              <a:effectLst/>
              <a:latin typeface="+mn-lt"/>
              <a:ea typeface="+mn-ea"/>
              <a:cs typeface="+mn-cs"/>
            </a:rPr>
            <a:t>轻变蛮荒入门篇</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蛮荒在修罗洞之后解锁</a:t>
          </a:r>
        </a:p>
        <a:p>
          <a:r>
            <a:rPr lang="zh-CN" altLang="zh-CN" sz="1100">
              <a:solidFill>
                <a:schemeClr val="dk1"/>
              </a:solidFill>
              <a:effectLst/>
              <a:latin typeface="+mn-lt"/>
              <a:ea typeface="+mn-ea"/>
              <a:cs typeface="+mn-cs"/>
            </a:rPr>
            <a:t>一开始没有宠物特别要求 可以弄</a:t>
          </a:r>
          <a:r>
            <a:rPr lang="en-US" altLang="zh-CN" sz="1100">
              <a:solidFill>
                <a:schemeClr val="dk1"/>
              </a:solidFill>
              <a:effectLst/>
              <a:latin typeface="+mn-lt"/>
              <a:ea typeface="+mn-ea"/>
              <a:cs typeface="+mn-cs"/>
            </a:rPr>
            <a:t>3</a:t>
          </a:r>
          <a:r>
            <a:rPr lang="zh-CN" altLang="zh-CN" sz="1100">
              <a:solidFill>
                <a:schemeClr val="dk1"/>
              </a:solidFill>
              <a:effectLst/>
              <a:latin typeface="+mn-lt"/>
              <a:ea typeface="+mn-ea"/>
              <a:cs typeface="+mn-cs"/>
            </a:rPr>
            <a:t>只寻宝鼠 不需要带灵谷探索 主要以蛮荒宝箱为主 蛮荒宝箱上限</a:t>
          </a:r>
          <a:r>
            <a:rPr lang="en-US" altLang="zh-CN" sz="1100">
              <a:solidFill>
                <a:schemeClr val="dk1"/>
              </a:solidFill>
              <a:effectLst/>
              <a:latin typeface="+mn-lt"/>
              <a:ea typeface="+mn-ea"/>
              <a:cs typeface="+mn-cs"/>
            </a:rPr>
            <a:t>99 </a:t>
          </a:r>
          <a:r>
            <a:rPr lang="zh-CN" altLang="zh-CN" sz="1100">
              <a:solidFill>
                <a:schemeClr val="dk1"/>
              </a:solidFill>
              <a:effectLst/>
              <a:latin typeface="+mn-lt"/>
              <a:ea typeface="+mn-ea"/>
              <a:cs typeface="+mn-cs"/>
            </a:rPr>
            <a:t>记得开</a:t>
          </a:r>
        </a:p>
        <a:p>
          <a:r>
            <a:rPr lang="zh-CN" altLang="zh-CN" sz="1100">
              <a:solidFill>
                <a:schemeClr val="dk1"/>
              </a:solidFill>
              <a:effectLst/>
              <a:latin typeface="+mn-lt"/>
              <a:ea typeface="+mn-ea"/>
              <a:cs typeface="+mn-cs"/>
            </a:rPr>
            <a:t>灵谷或者高级灵谷攒够</a:t>
          </a:r>
          <a:r>
            <a:rPr lang="en-US" altLang="zh-CN" sz="1100">
              <a:solidFill>
                <a:schemeClr val="dk1"/>
              </a:solidFill>
              <a:effectLst/>
              <a:latin typeface="+mn-lt"/>
              <a:ea typeface="+mn-ea"/>
              <a:cs typeface="+mn-cs"/>
            </a:rPr>
            <a:t>99</a:t>
          </a:r>
          <a:r>
            <a:rPr lang="zh-CN" altLang="zh-CN" sz="1100">
              <a:solidFill>
                <a:schemeClr val="dk1"/>
              </a:solidFill>
              <a:effectLst/>
              <a:latin typeface="+mn-lt"/>
              <a:ea typeface="+mn-ea"/>
              <a:cs typeface="+mn-cs"/>
            </a:rPr>
            <a:t>个 可以去天工坊合成 灵谷或者高级灵谷的配方</a:t>
          </a:r>
        </a:p>
        <a:p>
          <a:r>
            <a:rPr lang="zh-CN" altLang="zh-CN" sz="1100">
              <a:solidFill>
                <a:schemeClr val="dk1"/>
              </a:solidFill>
              <a:effectLst/>
              <a:latin typeface="+mn-lt"/>
              <a:ea typeface="+mn-ea"/>
              <a:cs typeface="+mn-cs"/>
            </a:rPr>
            <a:t>学会配方可以去洞府种植 灵谷</a:t>
          </a:r>
          <a:r>
            <a:rPr lang="en-US" altLang="zh-CN" sz="1100">
              <a:solidFill>
                <a:schemeClr val="dk1"/>
              </a:solidFill>
              <a:effectLst/>
              <a:latin typeface="+mn-lt"/>
              <a:ea typeface="+mn-ea"/>
              <a:cs typeface="+mn-cs"/>
            </a:rPr>
            <a:t>1.5</a:t>
          </a:r>
          <a:r>
            <a:rPr lang="zh-CN" altLang="zh-CN" sz="1100">
              <a:solidFill>
                <a:schemeClr val="dk1"/>
              </a:solidFill>
              <a:effectLst/>
              <a:latin typeface="+mn-lt"/>
              <a:ea typeface="+mn-ea"/>
              <a:cs typeface="+mn-cs"/>
            </a:rPr>
            <a:t>小时 成熟一次 高级灵谷</a:t>
          </a:r>
          <a:r>
            <a:rPr lang="en-US" altLang="zh-CN" sz="1100">
              <a:solidFill>
                <a:schemeClr val="dk1"/>
              </a:solidFill>
              <a:effectLst/>
              <a:latin typeface="+mn-lt"/>
              <a:ea typeface="+mn-ea"/>
              <a:cs typeface="+mn-cs"/>
            </a:rPr>
            <a:t>6</a:t>
          </a:r>
          <a:r>
            <a:rPr lang="zh-CN" altLang="zh-CN" sz="1100">
              <a:solidFill>
                <a:schemeClr val="dk1"/>
              </a:solidFill>
              <a:effectLst/>
              <a:latin typeface="+mn-lt"/>
              <a:ea typeface="+mn-ea"/>
              <a:cs typeface="+mn-cs"/>
            </a:rPr>
            <a:t>小时成熟一次</a:t>
          </a:r>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en-US" altLang="zh-CN" sz="1100" b="1">
              <a:solidFill>
                <a:schemeClr val="dk1"/>
              </a:solidFill>
              <a:effectLst/>
              <a:latin typeface="+mn-lt"/>
              <a:ea typeface="+mn-ea"/>
              <a:cs typeface="+mn-cs"/>
            </a:rPr>
            <a:t>3</a:t>
          </a:r>
          <a:r>
            <a:rPr lang="zh-CN" altLang="zh-CN" sz="1100" b="1">
              <a:solidFill>
                <a:schemeClr val="dk1"/>
              </a:solidFill>
              <a:effectLst/>
              <a:latin typeface="+mn-lt"/>
              <a:ea typeface="+mn-ea"/>
              <a:cs typeface="+mn-cs"/>
            </a:rPr>
            <a:t>种初级蛮荒材料 </a:t>
          </a:r>
          <a:r>
            <a:rPr lang="zh-CN" altLang="zh-CN" sz="1100">
              <a:solidFill>
                <a:schemeClr val="dk1"/>
              </a:solidFill>
              <a:effectLst/>
              <a:latin typeface="+mn-lt"/>
              <a:ea typeface="+mn-ea"/>
              <a:cs typeface="+mn-cs"/>
            </a:rPr>
            <a:t>（</a:t>
          </a:r>
          <a:r>
            <a:rPr lang="en-US" altLang="zh-CN" sz="1100">
              <a:solidFill>
                <a:schemeClr val="dk1"/>
              </a:solidFill>
              <a:effectLst/>
              <a:latin typeface="+mn-lt"/>
              <a:ea typeface="+mn-ea"/>
              <a:cs typeface="+mn-cs"/>
            </a:rPr>
            <a:t>0</a:t>
          </a:r>
          <a:r>
            <a:rPr lang="zh-CN" altLang="zh-CN" sz="1100">
              <a:solidFill>
                <a:schemeClr val="dk1"/>
              </a:solidFill>
              <a:effectLst/>
              <a:latin typeface="+mn-lt"/>
              <a:ea typeface="+mn-ea"/>
              <a:cs typeface="+mn-cs"/>
            </a:rPr>
            <a:t>到</a:t>
          </a:r>
          <a:r>
            <a:rPr lang="en-US" altLang="zh-CN" sz="1100">
              <a:solidFill>
                <a:schemeClr val="dk1"/>
              </a:solidFill>
              <a:effectLst/>
              <a:latin typeface="+mn-lt"/>
              <a:ea typeface="+mn-ea"/>
              <a:cs typeface="+mn-cs"/>
            </a:rPr>
            <a:t>540</a:t>
          </a:r>
          <a:r>
            <a:rPr lang="zh-CN" altLang="zh-CN" sz="1100">
              <a:solidFill>
                <a:schemeClr val="dk1"/>
              </a:solidFill>
              <a:effectLst/>
              <a:latin typeface="+mn-lt"/>
              <a:ea typeface="+mn-ea"/>
              <a:cs typeface="+mn-cs"/>
            </a:rPr>
            <a:t>里）</a:t>
          </a: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荒卫令 开启 蛮荒集市</a:t>
          </a: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古兽遗骨 在蛮荒集市 用</a:t>
          </a:r>
          <a:r>
            <a:rPr lang="en-US" altLang="zh-CN" sz="1100">
              <a:solidFill>
                <a:schemeClr val="dk1"/>
              </a:solidFill>
              <a:effectLst/>
              <a:latin typeface="+mn-lt"/>
              <a:ea typeface="+mn-ea"/>
              <a:cs typeface="+mn-cs"/>
            </a:rPr>
            <a:t>20</a:t>
          </a:r>
          <a:r>
            <a:rPr lang="zh-CN" altLang="zh-CN" sz="1100">
              <a:solidFill>
                <a:schemeClr val="dk1"/>
              </a:solidFill>
              <a:effectLst/>
              <a:latin typeface="+mn-lt"/>
              <a:ea typeface="+mn-ea"/>
              <a:cs typeface="+mn-cs"/>
            </a:rPr>
            <a:t>个可以换取一个枯叶草的 种植配方（在轻变</a:t>
          </a:r>
          <a:r>
            <a:rPr lang="en-US" altLang="zh-CN" sz="1100">
              <a:solidFill>
                <a:schemeClr val="dk1"/>
              </a:solidFill>
              <a:effectLst/>
              <a:latin typeface="+mn-lt"/>
              <a:ea typeface="+mn-ea"/>
              <a:cs typeface="+mn-cs"/>
            </a:rPr>
            <a:t>mod</a:t>
          </a:r>
          <a:r>
            <a:rPr lang="zh-CN" altLang="zh-CN" sz="1100">
              <a:solidFill>
                <a:schemeClr val="dk1"/>
              </a:solidFill>
              <a:effectLst/>
              <a:latin typeface="+mn-lt"/>
              <a:ea typeface="+mn-ea"/>
              <a:cs typeface="+mn-cs"/>
            </a:rPr>
            <a:t>用处不大） 也可以</a:t>
          </a:r>
          <a:r>
            <a:rPr lang="en-US" altLang="zh-CN" sz="1100">
              <a:solidFill>
                <a:schemeClr val="dk1"/>
              </a:solidFill>
              <a:effectLst/>
              <a:latin typeface="+mn-lt"/>
              <a:ea typeface="+mn-ea"/>
              <a:cs typeface="+mn-cs"/>
            </a:rPr>
            <a:t> 2</a:t>
          </a:r>
          <a:r>
            <a:rPr lang="zh-CN" altLang="zh-CN" sz="1100">
              <a:solidFill>
                <a:schemeClr val="dk1"/>
              </a:solidFill>
              <a:effectLst/>
              <a:latin typeface="+mn-lt"/>
              <a:ea typeface="+mn-ea"/>
              <a:cs typeface="+mn-cs"/>
            </a:rPr>
            <a:t>比</a:t>
          </a:r>
          <a:r>
            <a:rPr lang="en-US" altLang="zh-CN" sz="1100">
              <a:solidFill>
                <a:schemeClr val="dk1"/>
              </a:solidFill>
              <a:effectLst/>
              <a:latin typeface="+mn-lt"/>
              <a:ea typeface="+mn-ea"/>
              <a:cs typeface="+mn-cs"/>
            </a:rPr>
            <a:t>1 </a:t>
          </a:r>
          <a:r>
            <a:rPr lang="zh-CN" altLang="zh-CN" sz="1100">
              <a:solidFill>
                <a:schemeClr val="dk1"/>
              </a:solidFill>
              <a:effectLst/>
              <a:latin typeface="+mn-lt"/>
              <a:ea typeface="+mn-ea"/>
              <a:cs typeface="+mn-cs"/>
            </a:rPr>
            <a:t>换取灵谷 加快集齐</a:t>
          </a:r>
          <a:r>
            <a:rPr lang="en-US" altLang="zh-CN" sz="1100">
              <a:solidFill>
                <a:schemeClr val="dk1"/>
              </a:solidFill>
              <a:effectLst/>
              <a:latin typeface="+mn-lt"/>
              <a:ea typeface="+mn-ea"/>
              <a:cs typeface="+mn-cs"/>
            </a:rPr>
            <a:t>99</a:t>
          </a:r>
          <a:r>
            <a:rPr lang="zh-CN" altLang="zh-CN" sz="1100">
              <a:solidFill>
                <a:schemeClr val="dk1"/>
              </a:solidFill>
              <a:effectLst/>
              <a:latin typeface="+mn-lt"/>
              <a:ea typeface="+mn-ea"/>
              <a:cs typeface="+mn-cs"/>
            </a:rPr>
            <a:t>个灵谷合成配方</a:t>
          </a: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洪荒遗宝 凑够</a:t>
          </a:r>
          <a:r>
            <a:rPr lang="en-US" altLang="zh-CN" sz="1100">
              <a:solidFill>
                <a:schemeClr val="dk1"/>
              </a:solidFill>
              <a:effectLst/>
              <a:latin typeface="+mn-lt"/>
              <a:ea typeface="+mn-ea"/>
              <a:cs typeface="+mn-cs"/>
            </a:rPr>
            <a:t>99</a:t>
          </a:r>
          <a:r>
            <a:rPr lang="zh-CN" altLang="zh-CN" sz="1100">
              <a:solidFill>
                <a:schemeClr val="dk1"/>
              </a:solidFill>
              <a:effectLst/>
              <a:latin typeface="+mn-lt"/>
              <a:ea typeface="+mn-ea"/>
              <a:cs typeface="+mn-cs"/>
            </a:rPr>
            <a:t>个 兑换</a:t>
          </a:r>
          <a:r>
            <a:rPr lang="zh-CN" altLang="zh-CN" sz="1100" b="1">
              <a:solidFill>
                <a:schemeClr val="dk1"/>
              </a:solidFill>
              <a:effectLst/>
              <a:latin typeface="+mn-lt"/>
              <a:ea typeface="+mn-ea"/>
              <a:cs typeface="+mn-cs"/>
            </a:rPr>
            <a:t>熊猫</a:t>
          </a:r>
          <a:r>
            <a:rPr lang="zh-CN" altLang="zh-CN" sz="1100">
              <a:solidFill>
                <a:schemeClr val="dk1"/>
              </a:solidFill>
              <a:effectLst/>
              <a:latin typeface="+mn-lt"/>
              <a:ea typeface="+mn-ea"/>
              <a:cs typeface="+mn-cs"/>
            </a:rPr>
            <a:t> 熊猫的出现率不高 需要大量的荒卫令 刷新</a:t>
          </a:r>
          <a:r>
            <a:rPr lang="en-US" altLang="zh-CN" sz="1100">
              <a:solidFill>
                <a:schemeClr val="dk1"/>
              </a:solidFill>
              <a:effectLst/>
              <a:latin typeface="+mn-lt"/>
              <a:ea typeface="+mn-ea"/>
              <a:cs typeface="+mn-cs"/>
            </a:rPr>
            <a:t>  </a:t>
          </a:r>
          <a:r>
            <a:rPr lang="zh-CN" altLang="zh-CN" sz="1100">
              <a:solidFill>
                <a:schemeClr val="dk1"/>
              </a:solidFill>
              <a:effectLst/>
              <a:latin typeface="+mn-lt"/>
              <a:ea typeface="+mn-ea"/>
              <a:cs typeface="+mn-cs"/>
            </a:rPr>
            <a:t>熊猫天赋自带 大胃和节食 只需要给他打上 野生和跋涉（野生和跋涉蛮荒宝箱里有概率获得） 飞行（飞行需要蛮荒探索获取）洪荒遗宝后期需要大量 用来合成 蛮荒负重术</a:t>
          </a: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除了三种初级蛮荒材料 入门阶段 还会获得 大量的 灵石袋（小）和 变异灵土 和低阶随机兽决</a:t>
          </a:r>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变异灵土 可以在蛮荒集市 换取 前期的境界药</a:t>
          </a:r>
        </a:p>
        <a:p>
          <a:r>
            <a:rPr lang="zh-CN" altLang="zh-CN" sz="1100">
              <a:solidFill>
                <a:schemeClr val="dk1"/>
              </a:solidFill>
              <a:effectLst/>
              <a:latin typeface="+mn-lt"/>
              <a:ea typeface="+mn-ea"/>
              <a:cs typeface="+mn-cs"/>
            </a:rPr>
            <a:t>低阶随机兽决 有概率 会出部分 超级兽决</a:t>
          </a:r>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深入蛮荒</a:t>
          </a:r>
          <a:endParaRPr lang="zh-CN" altLang="zh-CN" sz="1100">
            <a:solidFill>
              <a:schemeClr val="dk1"/>
            </a:solidFill>
            <a:effectLst/>
            <a:latin typeface="+mn-lt"/>
            <a:ea typeface="+mn-ea"/>
            <a:cs typeface="+mn-cs"/>
          </a:endParaRP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洞府种植灵谷 以后 开始深入探索蛮荒 在</a:t>
          </a:r>
          <a:r>
            <a:rPr lang="en-US" altLang="zh-CN" sz="1100">
              <a:solidFill>
                <a:schemeClr val="dk1"/>
              </a:solidFill>
              <a:effectLst/>
              <a:latin typeface="+mn-lt"/>
              <a:ea typeface="+mn-ea"/>
              <a:cs typeface="+mn-cs"/>
            </a:rPr>
            <a:t>540</a:t>
          </a:r>
          <a:r>
            <a:rPr lang="zh-CN" altLang="zh-CN" sz="1100">
              <a:solidFill>
                <a:schemeClr val="dk1"/>
              </a:solidFill>
              <a:effectLst/>
              <a:latin typeface="+mn-lt"/>
              <a:ea typeface="+mn-ea"/>
              <a:cs typeface="+mn-cs"/>
            </a:rPr>
            <a:t>里以后 开始出现</a:t>
          </a:r>
          <a:r>
            <a:rPr lang="en-US" altLang="zh-CN" sz="1100">
              <a:solidFill>
                <a:schemeClr val="dk1"/>
              </a:solidFill>
              <a:effectLst/>
              <a:latin typeface="+mn-lt"/>
              <a:ea typeface="+mn-ea"/>
              <a:cs typeface="+mn-cs"/>
            </a:rPr>
            <a:t>3</a:t>
          </a:r>
          <a:r>
            <a:rPr lang="zh-CN" altLang="zh-CN" sz="1100">
              <a:solidFill>
                <a:schemeClr val="dk1"/>
              </a:solidFill>
              <a:effectLst/>
              <a:latin typeface="+mn-lt"/>
              <a:ea typeface="+mn-ea"/>
              <a:cs typeface="+mn-cs"/>
            </a:rPr>
            <a:t>种高级材料</a:t>
          </a: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en-US" altLang="zh-CN" sz="1100" b="1">
              <a:solidFill>
                <a:schemeClr val="dk1"/>
              </a:solidFill>
              <a:effectLst/>
              <a:latin typeface="+mn-lt"/>
              <a:ea typeface="+mn-ea"/>
              <a:cs typeface="+mn-cs"/>
            </a:rPr>
            <a:t>3</a:t>
          </a:r>
          <a:r>
            <a:rPr lang="zh-CN" altLang="zh-CN" sz="1100" b="1">
              <a:solidFill>
                <a:schemeClr val="dk1"/>
              </a:solidFill>
              <a:effectLst/>
              <a:latin typeface="+mn-lt"/>
              <a:ea typeface="+mn-ea"/>
              <a:cs typeface="+mn-cs"/>
            </a:rPr>
            <a:t>种 高级蛮荒材料</a:t>
          </a:r>
          <a:r>
            <a:rPr lang="zh-CN" altLang="zh-CN" sz="1100">
              <a:solidFill>
                <a:schemeClr val="dk1"/>
              </a:solidFill>
              <a:effectLst/>
              <a:latin typeface="+mn-lt"/>
              <a:ea typeface="+mn-ea"/>
              <a:cs typeface="+mn-cs"/>
            </a:rPr>
            <a:t> （</a:t>
          </a:r>
          <a:r>
            <a:rPr lang="en-US" altLang="zh-CN" sz="1100">
              <a:solidFill>
                <a:schemeClr val="dk1"/>
              </a:solidFill>
              <a:effectLst/>
              <a:latin typeface="+mn-lt"/>
              <a:ea typeface="+mn-ea"/>
              <a:cs typeface="+mn-cs"/>
            </a:rPr>
            <a:t>540</a:t>
          </a:r>
          <a:r>
            <a:rPr lang="zh-CN" altLang="zh-CN" sz="1100">
              <a:solidFill>
                <a:schemeClr val="dk1"/>
              </a:solidFill>
              <a:effectLst/>
              <a:latin typeface="+mn-lt"/>
              <a:ea typeface="+mn-ea"/>
              <a:cs typeface="+mn-cs"/>
            </a:rPr>
            <a:t>里到</a:t>
          </a:r>
          <a:r>
            <a:rPr lang="en-US" altLang="zh-CN" sz="1100">
              <a:solidFill>
                <a:schemeClr val="dk1"/>
              </a:solidFill>
              <a:effectLst/>
              <a:latin typeface="+mn-lt"/>
              <a:ea typeface="+mn-ea"/>
              <a:cs typeface="+mn-cs"/>
            </a:rPr>
            <a:t>1000</a:t>
          </a:r>
          <a:r>
            <a:rPr lang="zh-CN" altLang="zh-CN" sz="1100">
              <a:solidFill>
                <a:schemeClr val="dk1"/>
              </a:solidFill>
              <a:effectLst/>
              <a:latin typeface="+mn-lt"/>
              <a:ea typeface="+mn-ea"/>
              <a:cs typeface="+mn-cs"/>
            </a:rPr>
            <a:t>里</a:t>
          </a:r>
          <a:r>
            <a:rPr lang="en-US" altLang="zh-CN" sz="1100">
              <a:solidFill>
                <a:schemeClr val="dk1"/>
              </a:solidFill>
              <a:effectLst/>
              <a:latin typeface="+mn-lt"/>
              <a:ea typeface="+mn-ea"/>
              <a:cs typeface="+mn-cs"/>
            </a:rPr>
            <a:t> 3</a:t>
          </a:r>
          <a:r>
            <a:rPr lang="zh-CN" altLang="zh-CN" sz="1100">
              <a:solidFill>
                <a:schemeClr val="dk1"/>
              </a:solidFill>
              <a:effectLst/>
              <a:latin typeface="+mn-lt"/>
              <a:ea typeface="+mn-ea"/>
              <a:cs typeface="+mn-cs"/>
            </a:rPr>
            <a:t>种材料加起来获取上限</a:t>
          </a:r>
          <a:r>
            <a:rPr lang="en-US" altLang="zh-CN" sz="1100">
              <a:solidFill>
                <a:schemeClr val="dk1"/>
              </a:solidFill>
              <a:effectLst/>
              <a:latin typeface="+mn-lt"/>
              <a:ea typeface="+mn-ea"/>
              <a:cs typeface="+mn-cs"/>
            </a:rPr>
            <a:t>5</a:t>
          </a:r>
          <a:r>
            <a:rPr lang="zh-CN" altLang="zh-CN" sz="1100">
              <a:solidFill>
                <a:schemeClr val="dk1"/>
              </a:solidFill>
              <a:effectLst/>
              <a:latin typeface="+mn-lt"/>
              <a:ea typeface="+mn-ea"/>
              <a:cs typeface="+mn-cs"/>
            </a:rPr>
            <a:t>个，</a:t>
          </a:r>
          <a:r>
            <a:rPr lang="en-US" altLang="zh-CN" sz="1100">
              <a:solidFill>
                <a:schemeClr val="dk1"/>
              </a:solidFill>
              <a:effectLst/>
              <a:latin typeface="+mn-lt"/>
              <a:ea typeface="+mn-ea"/>
              <a:cs typeface="+mn-cs"/>
            </a:rPr>
            <a:t>1000</a:t>
          </a:r>
          <a:r>
            <a:rPr lang="zh-CN" altLang="zh-CN" sz="1100">
              <a:solidFill>
                <a:schemeClr val="dk1"/>
              </a:solidFill>
              <a:effectLst/>
              <a:latin typeface="+mn-lt"/>
              <a:ea typeface="+mn-ea"/>
              <a:cs typeface="+mn-cs"/>
            </a:rPr>
            <a:t>里到</a:t>
          </a:r>
          <a:r>
            <a:rPr lang="en-US" altLang="zh-CN" sz="1100">
              <a:solidFill>
                <a:schemeClr val="dk1"/>
              </a:solidFill>
              <a:effectLst/>
              <a:latin typeface="+mn-lt"/>
              <a:ea typeface="+mn-ea"/>
              <a:cs typeface="+mn-cs"/>
            </a:rPr>
            <a:t>2000</a:t>
          </a:r>
          <a:r>
            <a:rPr lang="zh-CN" altLang="zh-CN" sz="1100">
              <a:solidFill>
                <a:schemeClr val="dk1"/>
              </a:solidFill>
              <a:effectLst/>
              <a:latin typeface="+mn-lt"/>
              <a:ea typeface="+mn-ea"/>
              <a:cs typeface="+mn-cs"/>
            </a:rPr>
            <a:t>里 增加</a:t>
          </a:r>
          <a:r>
            <a:rPr lang="en-US" altLang="zh-CN" sz="1100">
              <a:solidFill>
                <a:schemeClr val="dk1"/>
              </a:solidFill>
              <a:effectLst/>
              <a:latin typeface="+mn-lt"/>
              <a:ea typeface="+mn-ea"/>
              <a:cs typeface="+mn-cs"/>
            </a:rPr>
            <a:t>5</a:t>
          </a:r>
          <a:r>
            <a:rPr lang="zh-CN" altLang="zh-CN" sz="1100">
              <a:solidFill>
                <a:schemeClr val="dk1"/>
              </a:solidFill>
              <a:effectLst/>
              <a:latin typeface="+mn-lt"/>
              <a:ea typeface="+mn-ea"/>
              <a:cs typeface="+mn-cs"/>
            </a:rPr>
            <a:t>个，</a:t>
          </a:r>
          <a:r>
            <a:rPr lang="en-US" altLang="zh-CN" sz="1100">
              <a:solidFill>
                <a:schemeClr val="dk1"/>
              </a:solidFill>
              <a:effectLst/>
              <a:latin typeface="+mn-lt"/>
              <a:ea typeface="+mn-ea"/>
              <a:cs typeface="+mn-cs"/>
            </a:rPr>
            <a:t> 2000</a:t>
          </a:r>
          <a:r>
            <a:rPr lang="zh-CN" altLang="zh-CN" sz="1100">
              <a:solidFill>
                <a:schemeClr val="dk1"/>
              </a:solidFill>
              <a:effectLst/>
              <a:latin typeface="+mn-lt"/>
              <a:ea typeface="+mn-ea"/>
              <a:cs typeface="+mn-cs"/>
            </a:rPr>
            <a:t>里开始 在增加</a:t>
          </a:r>
          <a:r>
            <a:rPr lang="en-US" altLang="zh-CN" sz="1100">
              <a:solidFill>
                <a:schemeClr val="dk1"/>
              </a:solidFill>
              <a:effectLst/>
              <a:latin typeface="+mn-lt"/>
              <a:ea typeface="+mn-ea"/>
              <a:cs typeface="+mn-cs"/>
            </a:rPr>
            <a:t>5</a:t>
          </a:r>
          <a:r>
            <a:rPr lang="zh-CN" altLang="zh-CN" sz="1100">
              <a:solidFill>
                <a:schemeClr val="dk1"/>
              </a:solidFill>
              <a:effectLst/>
              <a:latin typeface="+mn-lt"/>
              <a:ea typeface="+mn-ea"/>
              <a:cs typeface="+mn-cs"/>
            </a:rPr>
            <a:t>个）</a:t>
          </a: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先古石</a:t>
          </a:r>
          <a:r>
            <a:rPr lang="en-US" altLang="zh-CN" sz="1100">
              <a:solidFill>
                <a:schemeClr val="dk1"/>
              </a:solidFill>
              <a:effectLst/>
              <a:latin typeface="+mn-lt"/>
              <a:ea typeface="+mn-ea"/>
              <a:cs typeface="+mn-cs"/>
            </a:rPr>
            <a:t>  </a:t>
          </a:r>
          <a:r>
            <a:rPr lang="zh-CN" altLang="zh-CN" sz="1100">
              <a:solidFill>
                <a:schemeClr val="dk1"/>
              </a:solidFill>
              <a:effectLst/>
              <a:latin typeface="+mn-lt"/>
              <a:ea typeface="+mn-ea"/>
              <a:cs typeface="+mn-cs"/>
            </a:rPr>
            <a:t>在蛮荒集市 可以兑换 苦修帽 苦修靴</a:t>
          </a:r>
          <a:r>
            <a:rPr lang="en-US" altLang="zh-CN" sz="1100">
              <a:solidFill>
                <a:schemeClr val="dk1"/>
              </a:solidFill>
              <a:effectLst/>
              <a:latin typeface="+mn-lt"/>
              <a:ea typeface="+mn-ea"/>
              <a:cs typeface="+mn-cs"/>
            </a:rPr>
            <a:t>  </a:t>
          </a:r>
          <a:r>
            <a:rPr lang="zh-CN" altLang="zh-CN" sz="1100">
              <a:solidFill>
                <a:schemeClr val="dk1"/>
              </a:solidFill>
              <a:effectLst/>
              <a:latin typeface="+mn-lt"/>
              <a:ea typeface="+mn-ea"/>
              <a:cs typeface="+mn-cs"/>
            </a:rPr>
            <a:t>两件都需要</a:t>
          </a:r>
          <a:r>
            <a:rPr lang="en-US" altLang="zh-CN" sz="1100">
              <a:solidFill>
                <a:schemeClr val="dk1"/>
              </a:solidFill>
              <a:effectLst/>
              <a:latin typeface="+mn-lt"/>
              <a:ea typeface="+mn-ea"/>
              <a:cs typeface="+mn-cs"/>
            </a:rPr>
            <a:t>150</a:t>
          </a:r>
          <a:r>
            <a:rPr lang="zh-CN" altLang="zh-CN" sz="1100">
              <a:solidFill>
                <a:schemeClr val="dk1"/>
              </a:solidFill>
              <a:effectLst/>
              <a:latin typeface="+mn-lt"/>
              <a:ea typeface="+mn-ea"/>
              <a:cs typeface="+mn-cs"/>
            </a:rPr>
            <a:t>个先古石</a:t>
          </a:r>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后期需要大量 用来合成 蛮荒负重术</a:t>
          </a: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荒地木</a:t>
          </a:r>
          <a:r>
            <a:rPr lang="zh-CN" altLang="zh-CN" sz="1100">
              <a:solidFill>
                <a:schemeClr val="dk1"/>
              </a:solidFill>
              <a:effectLst/>
              <a:latin typeface="+mn-lt"/>
              <a:ea typeface="+mn-ea"/>
              <a:cs typeface="+mn-cs"/>
            </a:rPr>
            <a:t> 在蛮荒集市 可以兑换 轻语眼的种植配方（在轻变</a:t>
          </a:r>
          <a:r>
            <a:rPr lang="en-US" altLang="zh-CN" sz="1100">
              <a:solidFill>
                <a:schemeClr val="dk1"/>
              </a:solidFill>
              <a:effectLst/>
              <a:latin typeface="+mn-lt"/>
              <a:ea typeface="+mn-ea"/>
              <a:cs typeface="+mn-cs"/>
            </a:rPr>
            <a:t>mod</a:t>
          </a:r>
          <a:r>
            <a:rPr lang="zh-CN" altLang="zh-CN" sz="1100">
              <a:solidFill>
                <a:schemeClr val="dk1"/>
              </a:solidFill>
              <a:effectLst/>
              <a:latin typeface="+mn-lt"/>
              <a:ea typeface="+mn-ea"/>
              <a:cs typeface="+mn-cs"/>
            </a:rPr>
            <a:t>用处不大） 还可以兑换苦修衣 需要</a:t>
          </a:r>
          <a:r>
            <a:rPr lang="en-US" altLang="zh-CN" sz="1100">
              <a:solidFill>
                <a:schemeClr val="dk1"/>
              </a:solidFill>
              <a:effectLst/>
              <a:latin typeface="+mn-lt"/>
              <a:ea typeface="+mn-ea"/>
              <a:cs typeface="+mn-cs"/>
            </a:rPr>
            <a:t>200</a:t>
          </a:r>
          <a:r>
            <a:rPr lang="zh-CN" altLang="zh-CN" sz="1100">
              <a:solidFill>
                <a:schemeClr val="dk1"/>
              </a:solidFill>
              <a:effectLst/>
              <a:latin typeface="+mn-lt"/>
              <a:ea typeface="+mn-ea"/>
              <a:cs typeface="+mn-cs"/>
            </a:rPr>
            <a:t>个荒地木</a:t>
          </a:r>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还可以用来 合成杂交灵谷配方</a:t>
          </a:r>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异兽内丹 </a:t>
          </a:r>
          <a:r>
            <a:rPr lang="zh-CN" altLang="zh-CN" sz="1100">
              <a:solidFill>
                <a:schemeClr val="dk1"/>
              </a:solidFill>
              <a:effectLst/>
              <a:latin typeface="+mn-lt"/>
              <a:ea typeface="+mn-ea"/>
              <a:cs typeface="+mn-cs"/>
            </a:rPr>
            <a:t>在蛮荒集市 可以兑换</a:t>
          </a:r>
          <a:r>
            <a:rPr lang="en-US" altLang="zh-CN" sz="1100">
              <a:solidFill>
                <a:schemeClr val="dk1"/>
              </a:solidFill>
              <a:effectLst/>
              <a:latin typeface="+mn-lt"/>
              <a:ea typeface="+mn-ea"/>
              <a:cs typeface="+mn-cs"/>
            </a:rPr>
            <a:t> 2</a:t>
          </a:r>
          <a:r>
            <a:rPr lang="zh-CN" altLang="zh-CN" sz="1100">
              <a:solidFill>
                <a:schemeClr val="dk1"/>
              </a:solidFill>
              <a:effectLst/>
              <a:latin typeface="+mn-lt"/>
              <a:ea typeface="+mn-ea"/>
              <a:cs typeface="+mn-cs"/>
            </a:rPr>
            <a:t>本 蛮荒技能书 节食和大胃 需要</a:t>
          </a:r>
          <a:r>
            <a:rPr lang="en-US" altLang="zh-CN" sz="1100">
              <a:solidFill>
                <a:schemeClr val="dk1"/>
              </a:solidFill>
              <a:effectLst/>
              <a:latin typeface="+mn-lt"/>
              <a:ea typeface="+mn-ea"/>
              <a:cs typeface="+mn-cs"/>
            </a:rPr>
            <a:t> 100</a:t>
          </a:r>
          <a:r>
            <a:rPr lang="zh-CN" altLang="zh-CN" sz="1100">
              <a:solidFill>
                <a:schemeClr val="dk1"/>
              </a:solidFill>
              <a:effectLst/>
              <a:latin typeface="+mn-lt"/>
              <a:ea typeface="+mn-ea"/>
              <a:cs typeface="+mn-cs"/>
            </a:rPr>
            <a:t>个一本</a:t>
          </a:r>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后期需要大量 用来合成 蛮荒负重术</a:t>
          </a: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三种高级材料以后</a:t>
          </a:r>
          <a:r>
            <a:rPr lang="en-US" altLang="zh-CN" sz="1100">
              <a:solidFill>
                <a:schemeClr val="dk1"/>
              </a:solidFill>
              <a:effectLst/>
              <a:latin typeface="+mn-lt"/>
              <a:ea typeface="+mn-ea"/>
              <a:cs typeface="+mn-cs"/>
            </a:rPr>
            <a:t> 540</a:t>
          </a:r>
          <a:r>
            <a:rPr lang="zh-CN" altLang="zh-CN" sz="1100">
              <a:solidFill>
                <a:schemeClr val="dk1"/>
              </a:solidFill>
              <a:effectLst/>
              <a:latin typeface="+mn-lt"/>
              <a:ea typeface="+mn-ea"/>
              <a:cs typeface="+mn-cs"/>
            </a:rPr>
            <a:t>里以后 会出现灵石袋（中） 灵石袋（大） 蛮荒兽决：飞行</a:t>
          </a:r>
        </a:p>
        <a:p>
          <a:r>
            <a:rPr lang="zh-CN" altLang="zh-CN" sz="1100">
              <a:solidFill>
                <a:schemeClr val="dk1"/>
              </a:solidFill>
              <a:effectLst/>
              <a:latin typeface="+mn-lt"/>
              <a:ea typeface="+mn-ea"/>
              <a:cs typeface="+mn-cs"/>
            </a:rPr>
            <a:t>高阶随机兽决 </a:t>
          </a:r>
          <a:r>
            <a:rPr lang="en-US" altLang="zh-CN" sz="1100">
              <a:solidFill>
                <a:schemeClr val="dk1"/>
              </a:solidFill>
              <a:effectLst/>
              <a:latin typeface="+mn-lt"/>
              <a:ea typeface="+mn-ea"/>
              <a:cs typeface="+mn-cs"/>
            </a:rPr>
            <a:t>2000</a:t>
          </a:r>
          <a:r>
            <a:rPr lang="zh-CN" altLang="zh-CN" sz="1100">
              <a:solidFill>
                <a:schemeClr val="dk1"/>
              </a:solidFill>
              <a:effectLst/>
              <a:latin typeface="+mn-lt"/>
              <a:ea typeface="+mn-ea"/>
              <a:cs typeface="+mn-cs"/>
            </a:rPr>
            <a:t>里以后 开始出现 引灵灯 下品灵晶 </a:t>
          </a:r>
          <a:r>
            <a:rPr lang="zh-CN" altLang="zh-CN" sz="1100" b="1">
              <a:solidFill>
                <a:schemeClr val="dk1"/>
              </a:solidFill>
              <a:effectLst/>
              <a:latin typeface="+mn-lt"/>
              <a:ea typeface="+mn-ea"/>
              <a:cs typeface="+mn-cs"/>
            </a:rPr>
            <a:t>善功</a:t>
          </a:r>
          <a:r>
            <a:rPr lang="zh-CN" altLang="zh-CN" sz="1100">
              <a:solidFill>
                <a:schemeClr val="dk1"/>
              </a:solidFill>
              <a:effectLst/>
              <a:latin typeface="+mn-lt"/>
              <a:ea typeface="+mn-ea"/>
              <a:cs typeface="+mn-cs"/>
            </a:rPr>
            <a:t> </a:t>
          </a:r>
          <a:r>
            <a:rPr lang="zh-CN" altLang="zh-CN" sz="1100" b="1">
              <a:solidFill>
                <a:schemeClr val="dk1"/>
              </a:solidFill>
              <a:effectLst/>
              <a:latin typeface="+mn-lt"/>
              <a:ea typeface="+mn-ea"/>
              <a:cs typeface="+mn-cs"/>
            </a:rPr>
            <a:t>完美五系灵石 </a:t>
          </a:r>
          <a:r>
            <a:rPr lang="zh-CN" altLang="zh-CN" sz="1100">
              <a:solidFill>
                <a:schemeClr val="dk1"/>
              </a:solidFill>
              <a:effectLst/>
              <a:latin typeface="+mn-lt"/>
              <a:ea typeface="+mn-ea"/>
              <a:cs typeface="+mn-cs"/>
            </a:rPr>
            <a:t> 蛮荒异果 负面情绪</a:t>
          </a:r>
        </a:p>
        <a:p>
          <a:r>
            <a:rPr lang="zh-CN" altLang="zh-CN" sz="1100" b="1">
              <a:solidFill>
                <a:schemeClr val="dk1"/>
              </a:solidFill>
              <a:effectLst/>
              <a:latin typeface="+mn-lt"/>
              <a:ea typeface="+mn-ea"/>
              <a:cs typeface="+mn-cs"/>
            </a:rPr>
            <a:t>凑齐</a:t>
          </a:r>
          <a:r>
            <a:rPr lang="en-US" altLang="zh-CN" sz="1100" b="1">
              <a:solidFill>
                <a:schemeClr val="dk1"/>
              </a:solidFill>
              <a:effectLst/>
              <a:latin typeface="+mn-lt"/>
              <a:ea typeface="+mn-ea"/>
              <a:cs typeface="+mn-cs"/>
            </a:rPr>
            <a:t>3</a:t>
          </a:r>
          <a:r>
            <a:rPr lang="zh-CN" altLang="zh-CN" sz="1100" b="1">
              <a:solidFill>
                <a:schemeClr val="dk1"/>
              </a:solidFill>
              <a:effectLst/>
              <a:latin typeface="+mn-lt"/>
              <a:ea typeface="+mn-ea"/>
              <a:cs typeface="+mn-cs"/>
            </a:rPr>
            <a:t>只 野生 跋涉 飞行的 熊猫</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带上</a:t>
          </a:r>
          <a:r>
            <a:rPr lang="en-US" altLang="zh-CN" sz="1100" b="1">
              <a:solidFill>
                <a:schemeClr val="dk1"/>
              </a:solidFill>
              <a:effectLst/>
              <a:latin typeface="+mn-lt"/>
              <a:ea typeface="+mn-ea"/>
              <a:cs typeface="+mn-cs"/>
            </a:rPr>
            <a:t>10</a:t>
          </a:r>
          <a:r>
            <a:rPr lang="zh-CN" altLang="zh-CN" sz="1100" b="1">
              <a:solidFill>
                <a:schemeClr val="dk1"/>
              </a:solidFill>
              <a:effectLst/>
              <a:latin typeface="+mn-lt"/>
              <a:ea typeface="+mn-ea"/>
              <a:cs typeface="+mn-cs"/>
            </a:rPr>
            <a:t>个高级灵谷 就可以 快速 收集 苦修套的 兑换材料了</a:t>
          </a:r>
          <a:r>
            <a:rPr lang="en-US" altLang="zh-CN" sz="1100" b="1">
              <a:solidFill>
                <a:schemeClr val="dk1"/>
              </a:solidFill>
              <a:effectLst/>
              <a:latin typeface="+mn-lt"/>
              <a:ea typeface="+mn-ea"/>
              <a:cs typeface="+mn-cs"/>
            </a:rPr>
            <a:t> 3</a:t>
          </a:r>
          <a:r>
            <a:rPr lang="zh-CN" altLang="zh-CN" sz="1100" b="1">
              <a:solidFill>
                <a:schemeClr val="dk1"/>
              </a:solidFill>
              <a:effectLst/>
              <a:latin typeface="+mn-lt"/>
              <a:ea typeface="+mn-ea"/>
              <a:cs typeface="+mn-cs"/>
            </a:rPr>
            <a:t>小时 收货一次 出门记得 自己带上</a:t>
          </a:r>
          <a:r>
            <a:rPr lang="en-US" altLang="zh-CN" sz="1100" b="1">
              <a:solidFill>
                <a:schemeClr val="dk1"/>
              </a:solidFill>
              <a:effectLst/>
              <a:latin typeface="+mn-lt"/>
              <a:ea typeface="+mn-ea"/>
              <a:cs typeface="+mn-cs"/>
            </a:rPr>
            <a:t> 3</a:t>
          </a:r>
          <a:r>
            <a:rPr lang="zh-CN" altLang="zh-CN" sz="1100" b="1">
              <a:solidFill>
                <a:schemeClr val="dk1"/>
              </a:solidFill>
              <a:effectLst/>
              <a:latin typeface="+mn-lt"/>
              <a:ea typeface="+mn-ea"/>
              <a:cs typeface="+mn-cs"/>
            </a:rPr>
            <a:t>种高级材料各一个</a:t>
          </a:r>
          <a:endParaRPr lang="zh-CN" altLang="zh-CN" sz="1100">
            <a:solidFill>
              <a:schemeClr val="dk1"/>
            </a:solidFill>
            <a:effectLst/>
            <a:latin typeface="+mn-lt"/>
            <a:ea typeface="+mn-ea"/>
            <a:cs typeface="+mn-cs"/>
          </a:endParaRPr>
        </a:p>
        <a:p>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未完待续</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灵植园 植物配方</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百草经残卷</a:t>
          </a:r>
          <a:r>
            <a:rPr lang="en-US" altLang="zh-CN" sz="1100" b="1">
              <a:solidFill>
                <a:schemeClr val="dk1"/>
              </a:solidFill>
              <a:effectLst/>
              <a:latin typeface="+mn-lt"/>
              <a:ea typeface="+mn-ea"/>
              <a:cs typeface="+mn-cs"/>
            </a:rPr>
            <a:t>1</a:t>
          </a:r>
          <a:r>
            <a:rPr lang="zh-CN" altLang="zh-CN" sz="1100" b="1">
              <a:solidFill>
                <a:schemeClr val="dk1"/>
              </a:solidFill>
              <a:effectLst/>
              <a:latin typeface="+mn-lt"/>
              <a:ea typeface="+mn-ea"/>
              <a:cs typeface="+mn-cs"/>
            </a:rPr>
            <a:t>：枯叶草</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蛮荒集市</a:t>
          </a:r>
          <a:r>
            <a:rPr lang="en-US" altLang="zh-CN" sz="1100" b="1">
              <a:solidFill>
                <a:schemeClr val="dk1"/>
              </a:solidFill>
              <a:effectLst/>
              <a:latin typeface="+mn-lt"/>
              <a:ea typeface="+mn-ea"/>
              <a:cs typeface="+mn-cs"/>
            </a:rPr>
            <a:t>20</a:t>
          </a:r>
          <a:r>
            <a:rPr lang="zh-CN" altLang="zh-CN" sz="1100" b="1">
              <a:solidFill>
                <a:schemeClr val="dk1"/>
              </a:solidFill>
              <a:effectLst/>
              <a:latin typeface="+mn-lt"/>
              <a:ea typeface="+mn-ea"/>
              <a:cs typeface="+mn-cs"/>
            </a:rPr>
            <a:t>个洪荒遗宝 换取</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百草经残卷</a:t>
          </a:r>
          <a:r>
            <a:rPr lang="en-US" altLang="zh-CN" sz="1100" b="1">
              <a:solidFill>
                <a:schemeClr val="dk1"/>
              </a:solidFill>
              <a:effectLst/>
              <a:latin typeface="+mn-lt"/>
              <a:ea typeface="+mn-ea"/>
              <a:cs typeface="+mn-cs"/>
            </a:rPr>
            <a:t>2</a:t>
          </a:r>
          <a:r>
            <a:rPr lang="zh-CN" altLang="zh-CN" sz="1100" b="1">
              <a:solidFill>
                <a:schemeClr val="dk1"/>
              </a:solidFill>
              <a:effectLst/>
              <a:latin typeface="+mn-lt"/>
              <a:ea typeface="+mn-ea"/>
              <a:cs typeface="+mn-cs"/>
            </a:rPr>
            <a:t>：灵谷</a:t>
          </a:r>
          <a:r>
            <a:rPr lang="en-US" altLang="zh-CN" sz="1100" b="1">
              <a:solidFill>
                <a:schemeClr val="dk1"/>
              </a:solidFill>
              <a:effectLst/>
              <a:latin typeface="+mn-lt"/>
              <a:ea typeface="+mn-ea"/>
              <a:cs typeface="+mn-cs"/>
            </a:rPr>
            <a:t>       99</a:t>
          </a:r>
          <a:r>
            <a:rPr lang="zh-CN" altLang="zh-CN" sz="1100" b="1">
              <a:solidFill>
                <a:schemeClr val="dk1"/>
              </a:solidFill>
              <a:effectLst/>
              <a:latin typeface="+mn-lt"/>
              <a:ea typeface="+mn-ea"/>
              <a:cs typeface="+mn-cs"/>
            </a:rPr>
            <a:t>个灵谷 天工坊合成</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百草经残卷</a:t>
          </a:r>
          <a:r>
            <a:rPr lang="en-US" altLang="zh-CN" sz="1100" b="1">
              <a:solidFill>
                <a:schemeClr val="dk1"/>
              </a:solidFill>
              <a:effectLst/>
              <a:latin typeface="+mn-lt"/>
              <a:ea typeface="+mn-ea"/>
              <a:cs typeface="+mn-cs"/>
            </a:rPr>
            <a:t>3</a:t>
          </a:r>
          <a:r>
            <a:rPr lang="zh-CN" altLang="zh-CN" sz="1100" b="1">
              <a:solidFill>
                <a:schemeClr val="dk1"/>
              </a:solidFill>
              <a:effectLst/>
              <a:latin typeface="+mn-lt"/>
              <a:ea typeface="+mn-ea"/>
              <a:cs typeface="+mn-cs"/>
            </a:rPr>
            <a:t>：高级灵谷</a:t>
          </a:r>
          <a:r>
            <a:rPr lang="en-US" altLang="zh-CN" sz="1100" b="1">
              <a:solidFill>
                <a:schemeClr val="dk1"/>
              </a:solidFill>
              <a:effectLst/>
              <a:latin typeface="+mn-lt"/>
              <a:ea typeface="+mn-ea"/>
              <a:cs typeface="+mn-cs"/>
            </a:rPr>
            <a:t>   99</a:t>
          </a:r>
          <a:r>
            <a:rPr lang="zh-CN" altLang="zh-CN" sz="1100" b="1">
              <a:solidFill>
                <a:schemeClr val="dk1"/>
              </a:solidFill>
              <a:effectLst/>
              <a:latin typeface="+mn-lt"/>
              <a:ea typeface="+mn-ea"/>
              <a:cs typeface="+mn-cs"/>
            </a:rPr>
            <a:t>个高级灵谷天工坊合成</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百草经残卷</a:t>
          </a:r>
          <a:r>
            <a:rPr lang="en-US" altLang="zh-CN" sz="1100" b="1">
              <a:solidFill>
                <a:schemeClr val="dk1"/>
              </a:solidFill>
              <a:effectLst/>
              <a:latin typeface="+mn-lt"/>
              <a:ea typeface="+mn-ea"/>
              <a:cs typeface="+mn-cs"/>
            </a:rPr>
            <a:t>4</a:t>
          </a:r>
          <a:r>
            <a:rPr lang="zh-CN" altLang="zh-CN" sz="1100" b="1">
              <a:solidFill>
                <a:schemeClr val="dk1"/>
              </a:solidFill>
              <a:effectLst/>
              <a:latin typeface="+mn-lt"/>
              <a:ea typeface="+mn-ea"/>
              <a:cs typeface="+mn-cs"/>
            </a:rPr>
            <a:t>：轻语眼</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蛮荒集市</a:t>
          </a:r>
          <a:r>
            <a:rPr lang="en-US" altLang="zh-CN" sz="1100" b="1">
              <a:solidFill>
                <a:schemeClr val="dk1"/>
              </a:solidFill>
              <a:effectLst/>
              <a:latin typeface="+mn-lt"/>
              <a:ea typeface="+mn-ea"/>
              <a:cs typeface="+mn-cs"/>
            </a:rPr>
            <a:t>99</a:t>
          </a:r>
          <a:r>
            <a:rPr lang="zh-CN" altLang="zh-CN" sz="1100" b="1">
              <a:solidFill>
                <a:schemeClr val="dk1"/>
              </a:solidFill>
              <a:effectLst/>
              <a:latin typeface="+mn-lt"/>
              <a:ea typeface="+mn-ea"/>
              <a:cs typeface="+mn-cs"/>
            </a:rPr>
            <a:t>个荒地木 换取</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百草经残卷</a:t>
          </a:r>
          <a:r>
            <a:rPr lang="en-US" altLang="zh-CN" sz="1100" b="1">
              <a:solidFill>
                <a:schemeClr val="dk1"/>
              </a:solidFill>
              <a:effectLst/>
              <a:latin typeface="+mn-lt"/>
              <a:ea typeface="+mn-ea"/>
              <a:cs typeface="+mn-cs"/>
            </a:rPr>
            <a:t>5</a:t>
          </a:r>
          <a:r>
            <a:rPr lang="zh-CN" altLang="zh-CN" sz="1100" b="1">
              <a:solidFill>
                <a:schemeClr val="dk1"/>
              </a:solidFill>
              <a:effectLst/>
              <a:latin typeface="+mn-lt"/>
              <a:ea typeface="+mn-ea"/>
              <a:cs typeface="+mn-cs"/>
            </a:rPr>
            <a:t>：九幽魔草</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道侣朝露姬 蛮荒探索</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百草经残卷</a:t>
          </a:r>
          <a:r>
            <a:rPr lang="en-US" altLang="zh-CN" sz="1100" b="1">
              <a:solidFill>
                <a:schemeClr val="dk1"/>
              </a:solidFill>
              <a:effectLst/>
              <a:latin typeface="+mn-lt"/>
              <a:ea typeface="+mn-ea"/>
              <a:cs typeface="+mn-cs"/>
            </a:rPr>
            <a:t>6</a:t>
          </a:r>
          <a:r>
            <a:rPr lang="zh-CN" altLang="zh-CN" sz="1100" b="1">
              <a:solidFill>
                <a:schemeClr val="dk1"/>
              </a:solidFill>
              <a:effectLst/>
              <a:latin typeface="+mn-lt"/>
              <a:ea typeface="+mn-ea"/>
              <a:cs typeface="+mn-cs"/>
            </a:rPr>
            <a:t>：超级灵谷</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小凶许</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蛮荒探索</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百草经残卷</a:t>
          </a:r>
          <a:r>
            <a:rPr lang="en-US" altLang="zh-CN" sz="1100" b="1">
              <a:solidFill>
                <a:schemeClr val="dk1"/>
              </a:solidFill>
              <a:effectLst/>
              <a:latin typeface="+mn-lt"/>
              <a:ea typeface="+mn-ea"/>
              <a:cs typeface="+mn-cs"/>
            </a:rPr>
            <a:t>7</a:t>
          </a:r>
          <a:r>
            <a:rPr lang="zh-CN" altLang="zh-CN" sz="1100" b="1">
              <a:solidFill>
                <a:schemeClr val="dk1"/>
              </a:solidFill>
              <a:effectLst/>
              <a:latin typeface="+mn-lt"/>
              <a:ea typeface="+mn-ea"/>
              <a:cs typeface="+mn-cs"/>
            </a:rPr>
            <a:t>：粽叶</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老爷爷</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蛮荒探索</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百草经残卷</a:t>
          </a:r>
          <a:r>
            <a:rPr lang="en-US" altLang="zh-CN" sz="1100" b="1">
              <a:solidFill>
                <a:schemeClr val="dk1"/>
              </a:solidFill>
              <a:effectLst/>
              <a:latin typeface="+mn-lt"/>
              <a:ea typeface="+mn-ea"/>
              <a:cs typeface="+mn-cs"/>
            </a:rPr>
            <a:t>8</a:t>
          </a:r>
          <a:r>
            <a:rPr lang="zh-CN" altLang="zh-CN" sz="1100" b="1">
              <a:solidFill>
                <a:schemeClr val="dk1"/>
              </a:solidFill>
              <a:effectLst/>
              <a:latin typeface="+mn-lt"/>
              <a:ea typeface="+mn-ea"/>
              <a:cs typeface="+mn-cs"/>
            </a:rPr>
            <a:t>：辣椒</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老爷爷</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蛮荒探索</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百草改良配方</a:t>
          </a:r>
          <a:r>
            <a:rPr lang="en-US" altLang="zh-CN" sz="1100" b="1">
              <a:solidFill>
                <a:schemeClr val="dk1"/>
              </a:solidFill>
              <a:effectLst/>
              <a:latin typeface="+mn-lt"/>
              <a:ea typeface="+mn-ea"/>
              <a:cs typeface="+mn-cs"/>
            </a:rPr>
            <a:t>1</a:t>
          </a:r>
          <a:r>
            <a:rPr lang="zh-CN" altLang="zh-CN" sz="1100" b="1">
              <a:solidFill>
                <a:schemeClr val="dk1"/>
              </a:solidFill>
              <a:effectLst/>
              <a:latin typeface="+mn-lt"/>
              <a:ea typeface="+mn-ea"/>
              <a:cs typeface="+mn-cs"/>
            </a:rPr>
            <a:t>：灵谷</a:t>
          </a:r>
          <a:r>
            <a:rPr lang="en-US" altLang="zh-CN" sz="1100" b="1">
              <a:solidFill>
                <a:schemeClr val="dk1"/>
              </a:solidFill>
              <a:effectLst/>
              <a:latin typeface="+mn-lt"/>
              <a:ea typeface="+mn-ea"/>
              <a:cs typeface="+mn-cs"/>
            </a:rPr>
            <a:t>     50</a:t>
          </a:r>
          <a:r>
            <a:rPr lang="zh-CN" altLang="zh-CN" sz="1100" b="1">
              <a:solidFill>
                <a:schemeClr val="dk1"/>
              </a:solidFill>
              <a:effectLst/>
              <a:latin typeface="+mn-lt"/>
              <a:ea typeface="+mn-ea"/>
              <a:cs typeface="+mn-cs"/>
            </a:rPr>
            <a:t>个荒地木和</a:t>
          </a:r>
          <a:r>
            <a:rPr lang="en-US" altLang="zh-CN" sz="1100" b="1">
              <a:solidFill>
                <a:schemeClr val="dk1"/>
              </a:solidFill>
              <a:effectLst/>
              <a:latin typeface="+mn-lt"/>
              <a:ea typeface="+mn-ea"/>
              <a:cs typeface="+mn-cs"/>
            </a:rPr>
            <a:t>9</a:t>
          </a:r>
          <a:r>
            <a:rPr lang="zh-CN" altLang="zh-CN" sz="1100" b="1">
              <a:solidFill>
                <a:schemeClr val="dk1"/>
              </a:solidFill>
              <a:effectLst/>
              <a:latin typeface="+mn-lt"/>
              <a:ea typeface="+mn-ea"/>
              <a:cs typeface="+mn-cs"/>
            </a:rPr>
            <a:t>个百草经残卷</a:t>
          </a:r>
          <a:r>
            <a:rPr lang="en-US" altLang="zh-CN" sz="1100" b="1">
              <a:solidFill>
                <a:schemeClr val="dk1"/>
              </a:solidFill>
              <a:effectLst/>
              <a:latin typeface="+mn-lt"/>
              <a:ea typeface="+mn-ea"/>
              <a:cs typeface="+mn-cs"/>
            </a:rPr>
            <a:t>2 </a:t>
          </a:r>
          <a:r>
            <a:rPr lang="zh-CN" altLang="zh-CN" sz="1100" b="1">
              <a:solidFill>
                <a:schemeClr val="dk1"/>
              </a:solidFill>
              <a:effectLst/>
              <a:latin typeface="+mn-lt"/>
              <a:ea typeface="+mn-ea"/>
              <a:cs typeface="+mn-cs"/>
            </a:rPr>
            <a:t>天工坊合成</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百草改良配方</a:t>
          </a:r>
          <a:r>
            <a:rPr lang="en-US" altLang="zh-CN" sz="1100" b="1">
              <a:solidFill>
                <a:schemeClr val="dk1"/>
              </a:solidFill>
              <a:effectLst/>
              <a:latin typeface="+mn-lt"/>
              <a:ea typeface="+mn-ea"/>
              <a:cs typeface="+mn-cs"/>
            </a:rPr>
            <a:t>2</a:t>
          </a:r>
          <a:r>
            <a:rPr lang="zh-CN" altLang="zh-CN" sz="1100" b="1">
              <a:solidFill>
                <a:schemeClr val="dk1"/>
              </a:solidFill>
              <a:effectLst/>
              <a:latin typeface="+mn-lt"/>
              <a:ea typeface="+mn-ea"/>
              <a:cs typeface="+mn-cs"/>
            </a:rPr>
            <a:t>：高级灵谷</a:t>
          </a:r>
          <a:r>
            <a:rPr lang="en-US" altLang="zh-CN" sz="1100" b="1">
              <a:solidFill>
                <a:schemeClr val="dk1"/>
              </a:solidFill>
              <a:effectLst/>
              <a:latin typeface="+mn-lt"/>
              <a:ea typeface="+mn-ea"/>
              <a:cs typeface="+mn-cs"/>
            </a:rPr>
            <a:t>50</a:t>
          </a:r>
          <a:r>
            <a:rPr lang="zh-CN" altLang="zh-CN" sz="1100" b="1">
              <a:solidFill>
                <a:schemeClr val="dk1"/>
              </a:solidFill>
              <a:effectLst/>
              <a:latin typeface="+mn-lt"/>
              <a:ea typeface="+mn-ea"/>
              <a:cs typeface="+mn-cs"/>
            </a:rPr>
            <a:t>个荒地木和</a:t>
          </a:r>
          <a:r>
            <a:rPr lang="en-US" altLang="zh-CN" sz="1100" b="1">
              <a:solidFill>
                <a:schemeClr val="dk1"/>
              </a:solidFill>
              <a:effectLst/>
              <a:latin typeface="+mn-lt"/>
              <a:ea typeface="+mn-ea"/>
              <a:cs typeface="+mn-cs"/>
            </a:rPr>
            <a:t>9</a:t>
          </a:r>
          <a:r>
            <a:rPr lang="zh-CN" altLang="zh-CN" sz="1100" b="1">
              <a:solidFill>
                <a:schemeClr val="dk1"/>
              </a:solidFill>
              <a:effectLst/>
              <a:latin typeface="+mn-lt"/>
              <a:ea typeface="+mn-ea"/>
              <a:cs typeface="+mn-cs"/>
            </a:rPr>
            <a:t>个百草经残卷</a:t>
          </a:r>
          <a:r>
            <a:rPr lang="en-US" altLang="zh-CN" sz="1100" b="1">
              <a:solidFill>
                <a:schemeClr val="dk1"/>
              </a:solidFill>
              <a:effectLst/>
              <a:latin typeface="+mn-lt"/>
              <a:ea typeface="+mn-ea"/>
              <a:cs typeface="+mn-cs"/>
            </a:rPr>
            <a:t>3 </a:t>
          </a:r>
          <a:r>
            <a:rPr lang="zh-CN" altLang="zh-CN" sz="1100" b="1">
              <a:solidFill>
                <a:schemeClr val="dk1"/>
              </a:solidFill>
              <a:effectLst/>
              <a:latin typeface="+mn-lt"/>
              <a:ea typeface="+mn-ea"/>
              <a:cs typeface="+mn-cs"/>
            </a:rPr>
            <a:t>天工坊合成</a:t>
          </a:r>
          <a:endParaRPr lang="zh-CN" altLang="zh-CN" sz="1100">
            <a:solidFill>
              <a:schemeClr val="dk1"/>
            </a:solidFill>
            <a:effectLst/>
            <a:latin typeface="+mn-lt"/>
            <a:ea typeface="+mn-ea"/>
            <a:cs typeface="+mn-cs"/>
          </a:endParaRPr>
        </a:p>
        <a:p>
          <a:r>
            <a:rPr lang="zh-CN" altLang="zh-CN" sz="1100" b="1">
              <a:solidFill>
                <a:schemeClr val="dk1"/>
              </a:solidFill>
              <a:effectLst/>
              <a:latin typeface="+mn-lt"/>
              <a:ea typeface="+mn-ea"/>
              <a:cs typeface="+mn-cs"/>
            </a:rPr>
            <a:t>异常生物培育技术：神秘种子（</a:t>
          </a:r>
          <a:r>
            <a:rPr lang="en-US" altLang="zh-CN" sz="1100" b="1">
              <a:solidFill>
                <a:schemeClr val="dk1"/>
              </a:solidFill>
              <a:effectLst/>
              <a:latin typeface="+mn-lt"/>
              <a:ea typeface="+mn-ea"/>
              <a:cs typeface="+mn-cs"/>
            </a:rPr>
            <a:t>scp-914</a:t>
          </a:r>
          <a:r>
            <a:rPr lang="zh-CN" altLang="zh-CN" sz="1100" b="1">
              <a:solidFill>
                <a:schemeClr val="dk1"/>
              </a:solidFill>
              <a:effectLst/>
              <a:latin typeface="+mn-lt"/>
              <a:ea typeface="+mn-ea"/>
              <a:cs typeface="+mn-cs"/>
            </a:rPr>
            <a:t>）</a:t>
          </a:r>
          <a:r>
            <a:rPr lang="en-US" altLang="zh-CN" sz="1100" b="1">
              <a:solidFill>
                <a:schemeClr val="dk1"/>
              </a:solidFill>
              <a:effectLst/>
              <a:latin typeface="+mn-lt"/>
              <a:ea typeface="+mn-ea"/>
              <a:cs typeface="+mn-cs"/>
            </a:rPr>
            <a:t>  </a:t>
          </a:r>
          <a:r>
            <a:rPr lang="zh-CN" altLang="zh-CN" sz="1100" b="1">
              <a:solidFill>
                <a:schemeClr val="dk1"/>
              </a:solidFill>
              <a:effectLst/>
              <a:latin typeface="+mn-lt"/>
              <a:ea typeface="+mn-ea"/>
              <a:cs typeface="+mn-cs"/>
            </a:rPr>
            <a:t>道侣朝露姬 蛮荒获取</a:t>
          </a:r>
          <a:endParaRPr lang="zh-CN" altLang="zh-CN" sz="1100">
            <a:solidFill>
              <a:schemeClr val="dk1"/>
            </a:solidFill>
            <a:effectLst/>
            <a:latin typeface="+mn-lt"/>
            <a:ea typeface="+mn-ea"/>
            <a:cs typeface="+mn-cs"/>
          </a:endParaRPr>
        </a:p>
        <a:p>
          <a:r>
            <a:rPr lang="en-US" altLang="zh-CN" sz="1100" b="1">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br>
            <a:rPr lang="en-US" altLang="zh-CN" sz="1100" b="1">
              <a:solidFill>
                <a:schemeClr val="dk1"/>
              </a:solidFill>
              <a:effectLst/>
              <a:latin typeface="+mn-lt"/>
              <a:ea typeface="+mn-ea"/>
              <a:cs typeface="+mn-cs"/>
            </a:rPr>
          </a:br>
          <a:r>
            <a:rPr lang="zh-CN" altLang="zh-CN" sz="1100" b="1">
              <a:solidFill>
                <a:schemeClr val="dk1"/>
              </a:solidFill>
              <a:effectLst/>
              <a:latin typeface="+mn-lt"/>
              <a:ea typeface="+mn-ea"/>
              <a:cs typeface="+mn-cs"/>
            </a:rPr>
            <a:t>蛮荒成就篇</a:t>
          </a:r>
          <a:endParaRPr lang="zh-CN" altLang="zh-CN" sz="1100">
            <a:solidFill>
              <a:schemeClr val="dk1"/>
            </a:solidFill>
            <a:effectLst/>
            <a:latin typeface="+mn-lt"/>
            <a:ea typeface="+mn-ea"/>
            <a:cs typeface="+mn-cs"/>
          </a:endParaRPr>
        </a:p>
        <a:p>
          <a:r>
            <a:rPr lang="zh-CN" altLang="zh-CN" sz="1100">
              <a:solidFill>
                <a:schemeClr val="dk1"/>
              </a:solidFill>
              <a:effectLst/>
              <a:latin typeface="+mn-lt"/>
              <a:ea typeface="+mn-ea"/>
              <a:cs typeface="+mn-cs"/>
            </a:rPr>
            <a:t>跋涉 熊猫 跑到</a:t>
          </a:r>
          <a:r>
            <a:rPr lang="en-US" altLang="zh-CN" sz="1100">
              <a:solidFill>
                <a:schemeClr val="dk1"/>
              </a:solidFill>
              <a:effectLst/>
              <a:latin typeface="+mn-lt"/>
              <a:ea typeface="+mn-ea"/>
              <a:cs typeface="+mn-cs"/>
            </a:rPr>
            <a:t>2000</a:t>
          </a:r>
          <a:r>
            <a:rPr lang="zh-CN" altLang="zh-CN" sz="1100">
              <a:solidFill>
                <a:schemeClr val="dk1"/>
              </a:solidFill>
              <a:effectLst/>
              <a:latin typeface="+mn-lt"/>
              <a:ea typeface="+mn-ea"/>
              <a:cs typeface="+mn-cs"/>
            </a:rPr>
            <a:t>里  带</a:t>
          </a:r>
          <a:r>
            <a:rPr lang="en-US" altLang="zh-CN" sz="1100">
              <a:solidFill>
                <a:schemeClr val="dk1"/>
              </a:solidFill>
              <a:effectLst/>
              <a:latin typeface="+mn-lt"/>
              <a:ea typeface="+mn-ea"/>
              <a:cs typeface="+mn-cs"/>
            </a:rPr>
            <a:t>20</a:t>
          </a:r>
          <a:r>
            <a:rPr lang="zh-CN" altLang="zh-CN" sz="1100">
              <a:solidFill>
                <a:schemeClr val="dk1"/>
              </a:solidFill>
              <a:effectLst/>
              <a:latin typeface="+mn-lt"/>
              <a:ea typeface="+mn-ea"/>
              <a:cs typeface="+mn-cs"/>
            </a:rPr>
            <a:t>个高级足够了</a:t>
          </a:r>
        </a:p>
        <a:p>
          <a:r>
            <a:rPr lang="zh-CN" altLang="zh-CN" sz="1100">
              <a:solidFill>
                <a:schemeClr val="dk1"/>
              </a:solidFill>
              <a:effectLst/>
              <a:latin typeface="+mn-lt"/>
              <a:ea typeface="+mn-ea"/>
              <a:cs typeface="+mn-cs"/>
            </a:rPr>
            <a:t>跋涉 熊猫 跑到</a:t>
          </a:r>
          <a:r>
            <a:rPr lang="en-US" altLang="zh-CN" sz="1100">
              <a:solidFill>
                <a:schemeClr val="dk1"/>
              </a:solidFill>
              <a:effectLst/>
              <a:latin typeface="+mn-lt"/>
              <a:ea typeface="+mn-ea"/>
              <a:cs typeface="+mn-cs"/>
            </a:rPr>
            <a:t>3600</a:t>
          </a:r>
          <a:r>
            <a:rPr lang="zh-CN" altLang="zh-CN" sz="1100">
              <a:solidFill>
                <a:schemeClr val="dk1"/>
              </a:solidFill>
              <a:effectLst/>
              <a:latin typeface="+mn-lt"/>
              <a:ea typeface="+mn-ea"/>
              <a:cs typeface="+mn-cs"/>
            </a:rPr>
            <a:t>里  带</a:t>
          </a:r>
          <a:r>
            <a:rPr lang="en-US" altLang="zh-CN" sz="1100">
              <a:solidFill>
                <a:schemeClr val="dk1"/>
              </a:solidFill>
              <a:effectLst/>
              <a:latin typeface="+mn-lt"/>
              <a:ea typeface="+mn-ea"/>
              <a:cs typeface="+mn-cs"/>
            </a:rPr>
            <a:t>80</a:t>
          </a:r>
          <a:r>
            <a:rPr lang="zh-CN" altLang="zh-CN" sz="1100">
              <a:solidFill>
                <a:schemeClr val="dk1"/>
              </a:solidFill>
              <a:effectLst/>
              <a:latin typeface="+mn-lt"/>
              <a:ea typeface="+mn-ea"/>
              <a:cs typeface="+mn-cs"/>
            </a:rPr>
            <a:t>个高级足够了</a:t>
          </a:r>
        </a:p>
        <a:p>
          <a:r>
            <a:rPr lang="zh-CN" altLang="zh-CN" sz="1100">
              <a:solidFill>
                <a:schemeClr val="dk1"/>
              </a:solidFill>
              <a:effectLst/>
              <a:latin typeface="+mn-lt"/>
              <a:ea typeface="+mn-ea"/>
              <a:cs typeface="+mn-cs"/>
            </a:rPr>
            <a:t>跋涉 熊猫 跑到</a:t>
          </a:r>
          <a:r>
            <a:rPr lang="en-US" altLang="zh-CN" sz="1100">
              <a:solidFill>
                <a:schemeClr val="dk1"/>
              </a:solidFill>
              <a:effectLst/>
              <a:latin typeface="+mn-lt"/>
              <a:ea typeface="+mn-ea"/>
              <a:cs typeface="+mn-cs"/>
            </a:rPr>
            <a:t>9999</a:t>
          </a:r>
          <a:r>
            <a:rPr lang="zh-CN" altLang="zh-CN" sz="1100">
              <a:solidFill>
                <a:schemeClr val="dk1"/>
              </a:solidFill>
              <a:effectLst/>
              <a:latin typeface="+mn-lt"/>
              <a:ea typeface="+mn-ea"/>
              <a:cs typeface="+mn-cs"/>
            </a:rPr>
            <a:t>里 大概需要</a:t>
          </a:r>
          <a:r>
            <a:rPr lang="en-US" altLang="zh-CN" sz="1100">
              <a:solidFill>
                <a:schemeClr val="dk1"/>
              </a:solidFill>
              <a:effectLst/>
              <a:latin typeface="+mn-lt"/>
              <a:ea typeface="+mn-ea"/>
              <a:cs typeface="+mn-cs"/>
            </a:rPr>
            <a:t>550</a:t>
          </a:r>
          <a:r>
            <a:rPr lang="zh-CN" altLang="zh-CN" sz="1100">
              <a:solidFill>
                <a:schemeClr val="dk1"/>
              </a:solidFill>
              <a:effectLst/>
              <a:latin typeface="+mn-lt"/>
              <a:ea typeface="+mn-ea"/>
              <a:cs typeface="+mn-cs"/>
            </a:rPr>
            <a:t>高级灵谷 左右 带上</a:t>
          </a:r>
          <a:r>
            <a:rPr lang="en-US" altLang="zh-CN" sz="1100">
              <a:solidFill>
                <a:schemeClr val="dk1"/>
              </a:solidFill>
              <a:effectLst/>
              <a:latin typeface="+mn-lt"/>
              <a:ea typeface="+mn-ea"/>
              <a:cs typeface="+mn-cs"/>
            </a:rPr>
            <a:t>600</a:t>
          </a:r>
          <a:r>
            <a:rPr lang="zh-CN" altLang="zh-CN" sz="1100">
              <a:solidFill>
                <a:schemeClr val="dk1"/>
              </a:solidFill>
              <a:effectLst/>
              <a:latin typeface="+mn-lt"/>
              <a:ea typeface="+mn-ea"/>
              <a:cs typeface="+mn-cs"/>
            </a:rPr>
            <a:t>稳妥换成 灵谷就乘</a:t>
          </a:r>
          <a:r>
            <a:rPr lang="en-US" altLang="zh-CN" sz="1100">
              <a:solidFill>
                <a:schemeClr val="dk1"/>
              </a:solidFill>
              <a:effectLst/>
              <a:latin typeface="+mn-lt"/>
              <a:ea typeface="+mn-ea"/>
              <a:cs typeface="+mn-cs"/>
            </a:rPr>
            <a:t>1.5</a:t>
          </a:r>
          <a:r>
            <a:rPr lang="zh-CN" altLang="zh-CN" sz="1100">
              <a:solidFill>
                <a:schemeClr val="dk1"/>
              </a:solidFill>
              <a:effectLst/>
              <a:latin typeface="+mn-lt"/>
              <a:ea typeface="+mn-ea"/>
              <a:cs typeface="+mn-cs"/>
            </a:rPr>
            <a:t>倍</a:t>
          </a:r>
        </a:p>
        <a:p>
          <a:r>
            <a:rPr lang="zh-CN" altLang="zh-CN" sz="1100">
              <a:solidFill>
                <a:schemeClr val="dk1"/>
              </a:solidFill>
              <a:effectLst/>
              <a:latin typeface="+mn-lt"/>
              <a:ea typeface="+mn-ea"/>
              <a:cs typeface="+mn-cs"/>
            </a:rPr>
            <a:t>等级 会影响粮食消耗 但是影响不大</a:t>
          </a:r>
        </a:p>
        <a:p>
          <a:r>
            <a:rPr lang="en-US" altLang="zh-CN" sz="1100">
              <a:solidFill>
                <a:schemeClr val="dk1"/>
              </a:solidFill>
              <a:effectLst/>
              <a:latin typeface="+mn-lt"/>
              <a:ea typeface="+mn-ea"/>
              <a:cs typeface="+mn-cs"/>
            </a:rPr>
            <a:t>  </a:t>
          </a:r>
          <a:endParaRPr lang="zh-CN" altLang="zh-CN" sz="1100">
            <a:solidFill>
              <a:schemeClr val="dk1"/>
            </a:solidFill>
            <a:effectLst/>
            <a:latin typeface="+mn-lt"/>
            <a:ea typeface="+mn-ea"/>
            <a:cs typeface="+mn-cs"/>
          </a:endParaRPr>
        </a:p>
        <a:p>
          <a:endParaRPr lang="zh-CN"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12</xdr:row>
      <xdr:rowOff>196138</xdr:rowOff>
    </xdr:from>
    <xdr:to>
      <xdr:col>9</xdr:col>
      <xdr:colOff>401319</xdr:colOff>
      <xdr:row>13</xdr:row>
      <xdr:rowOff>312419</xdr:rowOff>
    </xdr:to>
    <xdr:pic>
      <xdr:nvPicPr>
        <xdr:cNvPr id="2" name="image1.jpe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393555"/>
          <a:ext cx="3524885" cy="392430"/>
        </a:xfrm>
        <a:prstGeom prst="rect">
          <a:avLst/>
        </a:prstGeom>
      </xdr:spPr>
    </xdr:pic>
    <xdr:clientData/>
  </xdr:twoCellAnchor>
  <xdr:twoCellAnchor editAs="oneCell">
    <xdr:from>
      <xdr:col>0</xdr:col>
      <xdr:colOff>0</xdr:colOff>
      <xdr:row>20</xdr:row>
      <xdr:rowOff>49530</xdr:rowOff>
    </xdr:from>
    <xdr:to>
      <xdr:col>17</xdr:col>
      <xdr:colOff>189851</xdr:colOff>
      <xdr:row>22</xdr:row>
      <xdr:rowOff>43178</xdr:rowOff>
    </xdr:to>
    <xdr:pic>
      <xdr:nvPicPr>
        <xdr:cNvPr id="3" name="image2.jpeg">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2670155"/>
          <a:ext cx="6024880" cy="1688465"/>
        </a:xfrm>
        <a:prstGeom prst="rect">
          <a:avLst/>
        </a:prstGeom>
      </xdr:spPr>
    </xdr:pic>
    <xdr:clientData/>
  </xdr:twoCellAnchor>
  <xdr:twoCellAnchor editAs="oneCell">
    <xdr:from>
      <xdr:col>0</xdr:col>
      <xdr:colOff>0</xdr:colOff>
      <xdr:row>19</xdr:row>
      <xdr:rowOff>196139</xdr:rowOff>
    </xdr:from>
    <xdr:to>
      <xdr:col>17</xdr:col>
      <xdr:colOff>171841</xdr:colOff>
      <xdr:row>20</xdr:row>
      <xdr:rowOff>1330321</xdr:rowOff>
    </xdr:to>
    <xdr:pic>
      <xdr:nvPicPr>
        <xdr:cNvPr id="4" name="image3.jpeg">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2539980"/>
          <a:ext cx="6007100" cy="1410335"/>
        </a:xfrm>
        <a:prstGeom prst="rect">
          <a:avLst/>
        </a:prstGeom>
      </xdr:spPr>
    </xdr:pic>
    <xdr:clientData/>
  </xdr:twoCellAnchor>
  <xdr:twoCellAnchor editAs="oneCell">
    <xdr:from>
      <xdr:col>0</xdr:col>
      <xdr:colOff>0</xdr:colOff>
      <xdr:row>21</xdr:row>
      <xdr:rowOff>312381</xdr:rowOff>
    </xdr:from>
    <xdr:to>
      <xdr:col>17</xdr:col>
      <xdr:colOff>183434</xdr:colOff>
      <xdr:row>22</xdr:row>
      <xdr:rowOff>1198353</xdr:rowOff>
    </xdr:to>
    <xdr:pic>
      <xdr:nvPicPr>
        <xdr:cNvPr id="5" name="image4.jpeg">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4265910"/>
          <a:ext cx="6018530" cy="1248410"/>
        </a:xfrm>
        <a:prstGeom prst="rect">
          <a:avLst/>
        </a:prstGeom>
      </xdr:spPr>
    </xdr:pic>
    <xdr:clientData/>
  </xdr:twoCellAnchor>
  <xdr:twoCellAnchor editAs="oneCell">
    <xdr:from>
      <xdr:col>0</xdr:col>
      <xdr:colOff>0</xdr:colOff>
      <xdr:row>28</xdr:row>
      <xdr:rowOff>196313</xdr:rowOff>
    </xdr:from>
    <xdr:to>
      <xdr:col>17</xdr:col>
      <xdr:colOff>213359</xdr:colOff>
      <xdr:row>29</xdr:row>
      <xdr:rowOff>1842770</xdr:rowOff>
    </xdr:to>
    <xdr:pic>
      <xdr:nvPicPr>
        <xdr:cNvPr id="6" name="image5.png">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17747615"/>
          <a:ext cx="6048375" cy="1922780"/>
        </a:xfrm>
        <a:prstGeom prst="rect">
          <a:avLst/>
        </a:prstGeom>
      </xdr:spPr>
    </xdr:pic>
    <xdr:clientData/>
  </xdr:twoCellAnchor>
  <xdr:twoCellAnchor editAs="oneCell">
    <xdr:from>
      <xdr:col>0</xdr:col>
      <xdr:colOff>0</xdr:colOff>
      <xdr:row>37</xdr:row>
      <xdr:rowOff>196139</xdr:rowOff>
    </xdr:from>
    <xdr:to>
      <xdr:col>6</xdr:col>
      <xdr:colOff>63487</xdr:colOff>
      <xdr:row>38</xdr:row>
      <xdr:rowOff>2505074</xdr:rowOff>
    </xdr:to>
    <xdr:pic>
      <xdr:nvPicPr>
        <xdr:cNvPr id="7" name="image6.png">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21753830"/>
          <a:ext cx="2177415" cy="2585085"/>
        </a:xfrm>
        <a:prstGeom prst="rect">
          <a:avLst/>
        </a:prstGeom>
      </xdr:spPr>
    </xdr:pic>
    <xdr:clientData/>
  </xdr:twoCellAnchor>
  <xdr:twoCellAnchor editAs="oneCell">
    <xdr:from>
      <xdr:col>0</xdr:col>
      <xdr:colOff>0</xdr:colOff>
      <xdr:row>43</xdr:row>
      <xdr:rowOff>196138</xdr:rowOff>
    </xdr:from>
    <xdr:to>
      <xdr:col>6</xdr:col>
      <xdr:colOff>91871</xdr:colOff>
      <xdr:row>44</xdr:row>
      <xdr:rowOff>2991484</xdr:rowOff>
    </xdr:to>
    <xdr:pic>
      <xdr:nvPicPr>
        <xdr:cNvPr id="8" name="image7.jpeg">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25735280"/>
          <a:ext cx="2205990" cy="3071495"/>
        </a:xfrm>
        <a:prstGeom prst="rect">
          <a:avLst/>
        </a:prstGeom>
      </xdr:spPr>
    </xdr:pic>
    <xdr:clientData/>
  </xdr:twoCellAnchor>
  <xdr:twoCellAnchor editAs="oneCell">
    <xdr:from>
      <xdr:col>0</xdr:col>
      <xdr:colOff>0</xdr:colOff>
      <xdr:row>53</xdr:row>
      <xdr:rowOff>0</xdr:rowOff>
    </xdr:from>
    <xdr:to>
      <xdr:col>17</xdr:col>
      <xdr:colOff>186689</xdr:colOff>
      <xdr:row>53</xdr:row>
      <xdr:rowOff>2926078</xdr:rowOff>
    </xdr:to>
    <xdr:pic>
      <xdr:nvPicPr>
        <xdr:cNvPr id="9" name="image8.jpeg">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32356425"/>
          <a:ext cx="6021705" cy="2925445"/>
        </a:xfrm>
        <a:prstGeom prst="rect">
          <a:avLst/>
        </a:prstGeom>
      </xdr:spPr>
    </xdr:pic>
    <xdr:clientData/>
  </xdr:twoCellAnchor>
  <xdr:twoCellAnchor editAs="oneCell">
    <xdr:from>
      <xdr:col>0</xdr:col>
      <xdr:colOff>0</xdr:colOff>
      <xdr:row>65</xdr:row>
      <xdr:rowOff>385570</xdr:rowOff>
    </xdr:from>
    <xdr:to>
      <xdr:col>17</xdr:col>
      <xdr:colOff>194297</xdr:colOff>
      <xdr:row>66</xdr:row>
      <xdr:rowOff>3959215</xdr:rowOff>
    </xdr:to>
    <xdr:pic>
      <xdr:nvPicPr>
        <xdr:cNvPr id="10" name="image9.jpeg">
          <a:extLst>
            <a:ext uri="{FF2B5EF4-FFF2-40B4-BE49-F238E27FC236}">
              <a16:creationId xmlns:a16="http://schemas.microsoft.com/office/drawing/2014/main" id="{00000000-0008-0000-0B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43016170"/>
          <a:ext cx="6029325" cy="4049395"/>
        </a:xfrm>
        <a:prstGeom prst="rect">
          <a:avLst/>
        </a:prstGeom>
      </xdr:spPr>
    </xdr:pic>
    <xdr:clientData/>
  </xdr:twoCellAnchor>
  <xdr:twoCellAnchor editAs="oneCell">
    <xdr:from>
      <xdr:col>0</xdr:col>
      <xdr:colOff>0</xdr:colOff>
      <xdr:row>69</xdr:row>
      <xdr:rowOff>0</xdr:rowOff>
    </xdr:from>
    <xdr:to>
      <xdr:col>14</xdr:col>
      <xdr:colOff>301273</xdr:colOff>
      <xdr:row>69</xdr:row>
      <xdr:rowOff>3119500</xdr:rowOff>
    </xdr:to>
    <xdr:pic>
      <xdr:nvPicPr>
        <xdr:cNvPr id="11" name="image10.png">
          <a:extLst>
            <a:ext uri="{FF2B5EF4-FFF2-40B4-BE49-F238E27FC236}">
              <a16:creationId xmlns:a16="http://schemas.microsoft.com/office/drawing/2014/main" id="{00000000-0008-0000-0B00-00000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47831375"/>
          <a:ext cx="5260340" cy="3119120"/>
        </a:xfrm>
        <a:prstGeom prst="rect">
          <a:avLst/>
        </a:prstGeom>
      </xdr:spPr>
    </xdr:pic>
    <xdr:clientData/>
  </xdr:twoCellAnchor>
  <xdr:twoCellAnchor editAs="oneCell">
    <xdr:from>
      <xdr:col>0</xdr:col>
      <xdr:colOff>0</xdr:colOff>
      <xdr:row>74</xdr:row>
      <xdr:rowOff>0</xdr:rowOff>
    </xdr:from>
    <xdr:to>
      <xdr:col>17</xdr:col>
      <xdr:colOff>44449</xdr:colOff>
      <xdr:row>74</xdr:row>
      <xdr:rowOff>1276336</xdr:rowOff>
    </xdr:to>
    <xdr:pic>
      <xdr:nvPicPr>
        <xdr:cNvPr id="12" name="image11.png">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57404000"/>
          <a:ext cx="5879465" cy="1275715"/>
        </a:xfrm>
        <a:prstGeom prst="rect">
          <a:avLst/>
        </a:prstGeom>
      </xdr:spPr>
    </xdr:pic>
    <xdr:clientData/>
  </xdr:twoCellAnchor>
  <xdr:twoCellAnchor editAs="oneCell">
    <xdr:from>
      <xdr:col>0</xdr:col>
      <xdr:colOff>0</xdr:colOff>
      <xdr:row>92</xdr:row>
      <xdr:rowOff>-1</xdr:rowOff>
    </xdr:from>
    <xdr:to>
      <xdr:col>17</xdr:col>
      <xdr:colOff>194309</xdr:colOff>
      <xdr:row>92</xdr:row>
      <xdr:rowOff>2994018</xdr:rowOff>
    </xdr:to>
    <xdr:pic>
      <xdr:nvPicPr>
        <xdr:cNvPr id="13" name="image12.jpeg">
          <a:extLst>
            <a:ext uri="{FF2B5EF4-FFF2-40B4-BE49-F238E27FC236}">
              <a16:creationId xmlns:a16="http://schemas.microsoft.com/office/drawing/2014/main" id="{00000000-0008-0000-0B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0" y="77609065"/>
          <a:ext cx="6029325" cy="2994025"/>
        </a:xfrm>
        <a:prstGeom prst="rect">
          <a:avLst/>
        </a:prstGeom>
      </xdr:spPr>
    </xdr:pic>
    <xdr:clientData/>
  </xdr:twoCellAnchor>
  <xdr:twoCellAnchor editAs="oneCell">
    <xdr:from>
      <xdr:col>0</xdr:col>
      <xdr:colOff>0</xdr:colOff>
      <xdr:row>132</xdr:row>
      <xdr:rowOff>0</xdr:rowOff>
    </xdr:from>
    <xdr:to>
      <xdr:col>17</xdr:col>
      <xdr:colOff>194309</xdr:colOff>
      <xdr:row>132</xdr:row>
      <xdr:rowOff>2614921</xdr:rowOff>
    </xdr:to>
    <xdr:pic>
      <xdr:nvPicPr>
        <xdr:cNvPr id="14" name="image13.jpeg">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102317550"/>
          <a:ext cx="6029325" cy="261429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4619274</xdr:colOff>
      <xdr:row>3</xdr:row>
      <xdr:rowOff>3119503</xdr:rowOff>
    </xdr:to>
    <xdr:pic>
      <xdr:nvPicPr>
        <xdr:cNvPr id="2" name="image1.pn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121525"/>
          <a:ext cx="4618990" cy="311912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3429000</xdr:colOff>
      <xdr:row>5</xdr:row>
      <xdr:rowOff>354964</xdr:rowOff>
    </xdr:to>
    <xdr:grpSp>
      <xdr:nvGrpSpPr>
        <xdr:cNvPr id="2" name="Group 2">
          <a:extLst>
            <a:ext uri="{FF2B5EF4-FFF2-40B4-BE49-F238E27FC236}">
              <a16:creationId xmlns:a16="http://schemas.microsoft.com/office/drawing/2014/main" id="{00000000-0008-0000-0D00-000002000000}"/>
            </a:ext>
          </a:extLst>
        </xdr:cNvPr>
        <xdr:cNvGrpSpPr/>
      </xdr:nvGrpSpPr>
      <xdr:grpSpPr>
        <a:xfrm>
          <a:off x="0" y="6769100"/>
          <a:ext cx="3429000" cy="354330"/>
          <a:chOff x="0" y="0"/>
          <a:chExt cx="3429000" cy="354965"/>
        </a:xfrm>
      </xdr:grpSpPr>
      <xdr:pic>
        <xdr:nvPicPr>
          <xdr:cNvPr id="3" name="image1.png">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10" y="1790"/>
            <a:ext cx="649071" cy="140474"/>
          </a:xfrm>
          <a:prstGeom prst="rect">
            <a:avLst/>
          </a:prstGeom>
        </xdr:spPr>
      </xdr:pic>
      <xdr:pic>
        <xdr:nvPicPr>
          <xdr:cNvPr id="4" name="image2.png">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0445" y="26492"/>
            <a:ext cx="197434" cy="100901"/>
          </a:xfrm>
          <a:prstGeom prst="rect">
            <a:avLst/>
          </a:prstGeom>
        </xdr:spPr>
      </xdr:pic>
      <xdr:pic>
        <xdr:nvPicPr>
          <xdr:cNvPr id="5" name="image3.png">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15542" y="596"/>
            <a:ext cx="1208595" cy="141668"/>
          </a:xfrm>
          <a:prstGeom prst="rect">
            <a:avLst/>
          </a:prstGeom>
        </xdr:spPr>
      </xdr:pic>
      <xdr:pic>
        <xdr:nvPicPr>
          <xdr:cNvPr id="6" name="image2.png">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74633" y="26492"/>
            <a:ext cx="197434" cy="100901"/>
          </a:xfrm>
          <a:prstGeom prst="rect">
            <a:avLst/>
          </a:prstGeom>
        </xdr:spPr>
      </xdr:pic>
      <xdr:pic>
        <xdr:nvPicPr>
          <xdr:cNvPr id="7" name="image4.png">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3429000" cy="157873"/>
          </a:xfrm>
          <a:prstGeom prst="rect">
            <a:avLst/>
          </a:prstGeom>
        </xdr:spPr>
      </xdr:pic>
      <xdr:pic>
        <xdr:nvPicPr>
          <xdr:cNvPr id="8" name="image5.png">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199313"/>
            <a:ext cx="3060191" cy="155155"/>
          </a:xfrm>
          <a:prstGeom prst="rect">
            <a:avLst/>
          </a:prstGeom>
        </xdr:spPr>
      </xdr:pic>
    </xdr:grpSp>
    <xdr:clientData/>
  </xdr:twoCellAnchor>
  <xdr:twoCellAnchor editAs="oneCell">
    <xdr:from>
      <xdr:col>0</xdr:col>
      <xdr:colOff>0</xdr:colOff>
      <xdr:row>4</xdr:row>
      <xdr:rowOff>0</xdr:rowOff>
    </xdr:from>
    <xdr:to>
      <xdr:col>0</xdr:col>
      <xdr:colOff>4872355</xdr:colOff>
      <xdr:row>4</xdr:row>
      <xdr:rowOff>2564765</xdr:rowOff>
    </xdr:to>
    <xdr:grpSp>
      <xdr:nvGrpSpPr>
        <xdr:cNvPr id="9" name="Group 9">
          <a:extLst>
            <a:ext uri="{FF2B5EF4-FFF2-40B4-BE49-F238E27FC236}">
              <a16:creationId xmlns:a16="http://schemas.microsoft.com/office/drawing/2014/main" id="{00000000-0008-0000-0D00-000009000000}"/>
            </a:ext>
          </a:extLst>
        </xdr:cNvPr>
        <xdr:cNvGrpSpPr/>
      </xdr:nvGrpSpPr>
      <xdr:grpSpPr>
        <a:xfrm>
          <a:off x="0" y="4203700"/>
          <a:ext cx="4872355" cy="2564765"/>
          <a:chOff x="0" y="0"/>
          <a:chExt cx="4872355" cy="2564765"/>
        </a:xfrm>
      </xdr:grpSpPr>
      <xdr:pic>
        <xdr:nvPicPr>
          <xdr:cNvPr id="10" name="image6.jpeg">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499359" cy="2564764"/>
          </a:xfrm>
          <a:prstGeom prst="rect">
            <a:avLst/>
          </a:prstGeom>
        </xdr:spPr>
      </xdr:pic>
      <xdr:pic>
        <xdr:nvPicPr>
          <xdr:cNvPr id="11" name="image7.png">
            <a:extLst>
              <a:ext uri="{FF2B5EF4-FFF2-40B4-BE49-F238E27FC236}">
                <a16:creationId xmlns:a16="http://schemas.microsoft.com/office/drawing/2014/main" id="{00000000-0008-0000-0D00-00000B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514600" y="38099"/>
            <a:ext cx="2357754" cy="2524112"/>
          </a:xfrm>
          <a:prstGeom prst="rect">
            <a:avLst/>
          </a:prstGeom>
        </xdr:spPr>
      </xdr:pic>
    </xdr:grpSp>
    <xdr:clientData/>
  </xdr:twoCellAnchor>
  <xdr:twoCellAnchor editAs="oneCell">
    <xdr:from>
      <xdr:col>0</xdr:col>
      <xdr:colOff>0</xdr:colOff>
      <xdr:row>6</xdr:row>
      <xdr:rowOff>167639</xdr:rowOff>
    </xdr:from>
    <xdr:to>
      <xdr:col>0</xdr:col>
      <xdr:colOff>4686300</xdr:colOff>
      <xdr:row>7</xdr:row>
      <xdr:rowOff>4086212</xdr:rowOff>
    </xdr:to>
    <xdr:pic>
      <xdr:nvPicPr>
        <xdr:cNvPr id="12" name="image8.png">
          <a:extLst>
            <a:ext uri="{FF2B5EF4-FFF2-40B4-BE49-F238E27FC236}">
              <a16:creationId xmlns:a16="http://schemas.microsoft.com/office/drawing/2014/main" id="{00000000-0008-0000-0D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7291705"/>
          <a:ext cx="4686300" cy="4156710"/>
        </a:xfrm>
        <a:prstGeom prst="rect">
          <a:avLst/>
        </a:prstGeom>
      </xdr:spPr>
    </xdr:pic>
    <xdr:clientData/>
  </xdr:twoCellAnchor>
  <xdr:twoCellAnchor editAs="oneCell">
    <xdr:from>
      <xdr:col>0</xdr:col>
      <xdr:colOff>0</xdr:colOff>
      <xdr:row>10</xdr:row>
      <xdr:rowOff>0</xdr:rowOff>
    </xdr:from>
    <xdr:to>
      <xdr:col>0</xdr:col>
      <xdr:colOff>3343275</xdr:colOff>
      <xdr:row>10</xdr:row>
      <xdr:rowOff>619124</xdr:rowOff>
    </xdr:to>
    <xdr:pic>
      <xdr:nvPicPr>
        <xdr:cNvPr id="13" name="image9.png">
          <a:extLst>
            <a:ext uri="{FF2B5EF4-FFF2-40B4-BE49-F238E27FC236}">
              <a16:creationId xmlns:a16="http://schemas.microsoft.com/office/drawing/2014/main" id="{00000000-0008-0000-0D00-00000D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12614275"/>
          <a:ext cx="3343275" cy="618490"/>
        </a:xfrm>
        <a:prstGeom prst="rect">
          <a:avLst/>
        </a:prstGeom>
      </xdr:spPr>
    </xdr:pic>
    <xdr:clientData/>
  </xdr:twoCellAnchor>
  <xdr:twoCellAnchor editAs="oneCell">
    <xdr:from>
      <xdr:col>0</xdr:col>
      <xdr:colOff>0</xdr:colOff>
      <xdr:row>8</xdr:row>
      <xdr:rowOff>390892</xdr:rowOff>
    </xdr:from>
    <xdr:to>
      <xdr:col>0</xdr:col>
      <xdr:colOff>1333487</xdr:colOff>
      <xdr:row>9</xdr:row>
      <xdr:rowOff>676271</xdr:rowOff>
    </xdr:to>
    <xdr:pic>
      <xdr:nvPicPr>
        <xdr:cNvPr id="14" name="image10.jpeg">
          <a:extLst>
            <a:ext uri="{FF2B5EF4-FFF2-40B4-BE49-F238E27FC236}">
              <a16:creationId xmlns:a16="http://schemas.microsoft.com/office/drawing/2014/main" id="{00000000-0008-0000-0D00-00000E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11842750"/>
          <a:ext cx="1332865" cy="761365"/>
        </a:xfrm>
        <a:prstGeom prst="rect">
          <a:avLst/>
        </a:prstGeom>
      </xdr:spPr>
    </xdr:pic>
    <xdr:clientData/>
  </xdr:twoCellAnchor>
  <xdr:twoCellAnchor editAs="oneCell">
    <xdr:from>
      <xdr:col>0</xdr:col>
      <xdr:colOff>0</xdr:colOff>
      <xdr:row>14</xdr:row>
      <xdr:rowOff>0</xdr:rowOff>
    </xdr:from>
    <xdr:to>
      <xdr:col>0</xdr:col>
      <xdr:colOff>5073014</xdr:colOff>
      <xdr:row>14</xdr:row>
      <xdr:rowOff>3014336</xdr:rowOff>
    </xdr:to>
    <xdr:pic>
      <xdr:nvPicPr>
        <xdr:cNvPr id="15" name="image11.png">
          <a:extLst>
            <a:ext uri="{FF2B5EF4-FFF2-40B4-BE49-F238E27FC236}">
              <a16:creationId xmlns:a16="http://schemas.microsoft.com/office/drawing/2014/main" id="{00000000-0008-0000-0D00-00000F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14751050"/>
          <a:ext cx="5072380" cy="3013710"/>
        </a:xfrm>
        <a:prstGeom prst="rect">
          <a:avLst/>
        </a:prstGeom>
      </xdr:spPr>
    </xdr:pic>
    <xdr:clientData/>
  </xdr:twoCellAnchor>
  <xdr:twoCellAnchor editAs="oneCell">
    <xdr:from>
      <xdr:col>0</xdr:col>
      <xdr:colOff>0</xdr:colOff>
      <xdr:row>18</xdr:row>
      <xdr:rowOff>0</xdr:rowOff>
    </xdr:from>
    <xdr:to>
      <xdr:col>0</xdr:col>
      <xdr:colOff>4260215</xdr:colOff>
      <xdr:row>18</xdr:row>
      <xdr:rowOff>4571358</xdr:rowOff>
    </xdr:to>
    <xdr:pic>
      <xdr:nvPicPr>
        <xdr:cNvPr id="16" name="image12.jpeg">
          <a:extLst>
            <a:ext uri="{FF2B5EF4-FFF2-40B4-BE49-F238E27FC236}">
              <a16:creationId xmlns:a16="http://schemas.microsoft.com/office/drawing/2014/main" id="{00000000-0008-0000-0D00-000010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20564475"/>
          <a:ext cx="4260215" cy="4570730"/>
        </a:xfrm>
        <a:prstGeom prst="rect">
          <a:avLst/>
        </a:prstGeom>
      </xdr:spPr>
    </xdr:pic>
    <xdr:clientData/>
  </xdr:twoCellAnchor>
  <xdr:twoCellAnchor editAs="oneCell">
    <xdr:from>
      <xdr:col>0</xdr:col>
      <xdr:colOff>0</xdr:colOff>
      <xdr:row>24</xdr:row>
      <xdr:rowOff>0</xdr:rowOff>
    </xdr:from>
    <xdr:to>
      <xdr:col>0</xdr:col>
      <xdr:colOff>3848087</xdr:colOff>
      <xdr:row>24</xdr:row>
      <xdr:rowOff>4210046</xdr:rowOff>
    </xdr:to>
    <xdr:pic>
      <xdr:nvPicPr>
        <xdr:cNvPr id="17" name="image13.jpeg">
          <a:extLst>
            <a:ext uri="{FF2B5EF4-FFF2-40B4-BE49-F238E27FC236}">
              <a16:creationId xmlns:a16="http://schemas.microsoft.com/office/drawing/2014/main" id="{00000000-0008-0000-0D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27749500"/>
          <a:ext cx="3847465" cy="4209415"/>
        </a:xfrm>
        <a:prstGeom prst="rect">
          <a:avLst/>
        </a:prstGeom>
      </xdr:spPr>
    </xdr:pic>
    <xdr:clientData/>
  </xdr:twoCellAnchor>
  <xdr:twoCellAnchor editAs="oneCell">
    <xdr:from>
      <xdr:col>0</xdr:col>
      <xdr:colOff>0</xdr:colOff>
      <xdr:row>25</xdr:row>
      <xdr:rowOff>185648</xdr:rowOff>
    </xdr:from>
    <xdr:to>
      <xdr:col>0</xdr:col>
      <xdr:colOff>5268594</xdr:colOff>
      <xdr:row>26</xdr:row>
      <xdr:rowOff>368922</xdr:rowOff>
    </xdr:to>
    <xdr:pic>
      <xdr:nvPicPr>
        <xdr:cNvPr id="18" name="image14.png">
          <a:extLst>
            <a:ext uri="{FF2B5EF4-FFF2-40B4-BE49-F238E27FC236}">
              <a16:creationId xmlns:a16="http://schemas.microsoft.com/office/drawing/2014/main" id="{00000000-0008-0000-0D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32151320"/>
          <a:ext cx="5267960" cy="421005"/>
        </a:xfrm>
        <a:prstGeom prst="rect">
          <a:avLst/>
        </a:prstGeom>
      </xdr:spPr>
    </xdr:pic>
    <xdr:clientData/>
  </xdr:twoCellAnchor>
  <xdr:twoCellAnchor editAs="oneCell">
    <xdr:from>
      <xdr:col>0</xdr:col>
      <xdr:colOff>0</xdr:colOff>
      <xdr:row>29</xdr:row>
      <xdr:rowOff>0</xdr:rowOff>
    </xdr:from>
    <xdr:to>
      <xdr:col>0</xdr:col>
      <xdr:colOff>5263514</xdr:colOff>
      <xdr:row>29</xdr:row>
      <xdr:rowOff>2865746</xdr:rowOff>
    </xdr:to>
    <xdr:pic>
      <xdr:nvPicPr>
        <xdr:cNvPr id="19" name="image15.jpeg">
          <a:extLst>
            <a:ext uri="{FF2B5EF4-FFF2-40B4-BE49-F238E27FC236}">
              <a16:creationId xmlns:a16="http://schemas.microsoft.com/office/drawing/2014/main" id="{00000000-0008-0000-0D00-000013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33874075"/>
          <a:ext cx="5262880" cy="2865120"/>
        </a:xfrm>
        <a:prstGeom prst="rect">
          <a:avLst/>
        </a:prstGeom>
      </xdr:spPr>
    </xdr:pic>
    <xdr:clientData/>
  </xdr:twoCellAnchor>
  <xdr:twoCellAnchor editAs="oneCell">
    <xdr:from>
      <xdr:col>0</xdr:col>
      <xdr:colOff>0</xdr:colOff>
      <xdr:row>32</xdr:row>
      <xdr:rowOff>0</xdr:rowOff>
    </xdr:from>
    <xdr:to>
      <xdr:col>0</xdr:col>
      <xdr:colOff>5271122</xdr:colOff>
      <xdr:row>32</xdr:row>
      <xdr:rowOff>4951094</xdr:rowOff>
    </xdr:to>
    <xdr:pic>
      <xdr:nvPicPr>
        <xdr:cNvPr id="20" name="image16.jpeg">
          <a:extLst>
            <a:ext uri="{FF2B5EF4-FFF2-40B4-BE49-F238E27FC236}">
              <a16:creationId xmlns:a16="http://schemas.microsoft.com/office/drawing/2014/main" id="{00000000-0008-0000-0D00-000014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39277925"/>
          <a:ext cx="5270500" cy="4950460"/>
        </a:xfrm>
        <a:prstGeom prst="rect">
          <a:avLst/>
        </a:prstGeom>
      </xdr:spPr>
    </xdr:pic>
    <xdr:clientData/>
  </xdr:twoCellAnchor>
  <xdr:twoCellAnchor editAs="oneCell">
    <xdr:from>
      <xdr:col>0</xdr:col>
      <xdr:colOff>0</xdr:colOff>
      <xdr:row>37</xdr:row>
      <xdr:rowOff>381550</xdr:rowOff>
    </xdr:from>
    <xdr:to>
      <xdr:col>0</xdr:col>
      <xdr:colOff>2543175</xdr:colOff>
      <xdr:row>38</xdr:row>
      <xdr:rowOff>2009774</xdr:rowOff>
    </xdr:to>
    <xdr:pic>
      <xdr:nvPicPr>
        <xdr:cNvPr id="21" name="image17.jpeg">
          <a:extLst>
            <a:ext uri="{FF2B5EF4-FFF2-40B4-BE49-F238E27FC236}">
              <a16:creationId xmlns:a16="http://schemas.microsoft.com/office/drawing/2014/main" id="{00000000-0008-0000-0D00-000015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46897925"/>
          <a:ext cx="2543175" cy="2047240"/>
        </a:xfrm>
        <a:prstGeom prst="rect">
          <a:avLst/>
        </a:prstGeom>
      </xdr:spPr>
    </xdr:pic>
    <xdr:clientData/>
  </xdr:twoCellAnchor>
  <xdr:twoCellAnchor editAs="oneCell">
    <xdr:from>
      <xdr:col>0</xdr:col>
      <xdr:colOff>0</xdr:colOff>
      <xdr:row>41</xdr:row>
      <xdr:rowOff>-1</xdr:rowOff>
    </xdr:from>
    <xdr:to>
      <xdr:col>0</xdr:col>
      <xdr:colOff>2057400</xdr:colOff>
      <xdr:row>41</xdr:row>
      <xdr:rowOff>2285998</xdr:rowOff>
    </xdr:to>
    <xdr:pic>
      <xdr:nvPicPr>
        <xdr:cNvPr id="22" name="image18.jpeg">
          <a:extLst>
            <a:ext uri="{FF2B5EF4-FFF2-40B4-BE49-F238E27FC236}">
              <a16:creationId xmlns:a16="http://schemas.microsoft.com/office/drawing/2014/main" id="{00000000-0008-0000-0D00-000016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51701065"/>
          <a:ext cx="2057400" cy="2286000"/>
        </a:xfrm>
        <a:prstGeom prst="rect">
          <a:avLst/>
        </a:prstGeom>
      </xdr:spPr>
    </xdr:pic>
    <xdr:clientData/>
  </xdr:twoCellAnchor>
  <xdr:twoCellAnchor editAs="oneCell">
    <xdr:from>
      <xdr:col>0</xdr:col>
      <xdr:colOff>0</xdr:colOff>
      <xdr:row>42</xdr:row>
      <xdr:rowOff>-1</xdr:rowOff>
    </xdr:from>
    <xdr:to>
      <xdr:col>0</xdr:col>
      <xdr:colOff>2000250</xdr:colOff>
      <xdr:row>42</xdr:row>
      <xdr:rowOff>1533523</xdr:rowOff>
    </xdr:to>
    <xdr:pic>
      <xdr:nvPicPr>
        <xdr:cNvPr id="23" name="image19.jpeg">
          <a:extLst>
            <a:ext uri="{FF2B5EF4-FFF2-40B4-BE49-F238E27FC236}">
              <a16:creationId xmlns:a16="http://schemas.microsoft.com/office/drawing/2014/main" id="{00000000-0008-0000-0D00-000017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0" y="53987065"/>
          <a:ext cx="2000250" cy="1533525"/>
        </a:xfrm>
        <a:prstGeom prst="rect">
          <a:avLst/>
        </a:prstGeom>
      </xdr:spPr>
    </xdr:pic>
    <xdr:clientData/>
  </xdr:twoCellAnchor>
  <xdr:twoCellAnchor editAs="oneCell">
    <xdr:from>
      <xdr:col>0</xdr:col>
      <xdr:colOff>0</xdr:colOff>
      <xdr:row>45</xdr:row>
      <xdr:rowOff>163659</xdr:rowOff>
    </xdr:from>
    <xdr:to>
      <xdr:col>0</xdr:col>
      <xdr:colOff>4619274</xdr:colOff>
      <xdr:row>46</xdr:row>
      <xdr:rowOff>3119516</xdr:rowOff>
    </xdr:to>
    <xdr:pic>
      <xdr:nvPicPr>
        <xdr:cNvPr id="24" name="image20.png">
          <a:extLst>
            <a:ext uri="{FF2B5EF4-FFF2-40B4-BE49-F238E27FC236}">
              <a16:creationId xmlns:a16="http://schemas.microsoft.com/office/drawing/2014/main" id="{00000000-0008-0000-0D00-000018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0" y="57132220"/>
          <a:ext cx="4618990" cy="3165475"/>
        </a:xfrm>
        <a:prstGeom prst="rect">
          <a:avLst/>
        </a:prstGeom>
      </xdr:spPr>
    </xdr:pic>
    <xdr:clientData/>
  </xdr:twoCellAnchor>
  <xdr:twoCellAnchor editAs="oneCell">
    <xdr:from>
      <xdr:col>0</xdr:col>
      <xdr:colOff>0</xdr:colOff>
      <xdr:row>52</xdr:row>
      <xdr:rowOff>1</xdr:rowOff>
    </xdr:from>
    <xdr:to>
      <xdr:col>0</xdr:col>
      <xdr:colOff>934719</xdr:colOff>
      <xdr:row>52</xdr:row>
      <xdr:rowOff>1765292</xdr:rowOff>
    </xdr:to>
    <xdr:pic>
      <xdr:nvPicPr>
        <xdr:cNvPr id="25" name="image21.png">
          <a:extLst>
            <a:ext uri="{FF2B5EF4-FFF2-40B4-BE49-F238E27FC236}">
              <a16:creationId xmlns:a16="http://schemas.microsoft.com/office/drawing/2014/main" id="{00000000-0008-0000-0D00-000019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0" y="66690875"/>
          <a:ext cx="934085" cy="1764665"/>
        </a:xfrm>
        <a:prstGeom prst="rect">
          <a:avLst/>
        </a:prstGeom>
      </xdr:spPr>
    </xdr:pic>
    <xdr:clientData/>
  </xdr:twoCellAnchor>
  <xdr:twoCellAnchor editAs="oneCell">
    <xdr:from>
      <xdr:col>0</xdr:col>
      <xdr:colOff>0</xdr:colOff>
      <xdr:row>55</xdr:row>
      <xdr:rowOff>-1</xdr:rowOff>
    </xdr:from>
    <xdr:to>
      <xdr:col>0</xdr:col>
      <xdr:colOff>5265419</xdr:colOff>
      <xdr:row>55</xdr:row>
      <xdr:rowOff>1289680</xdr:rowOff>
    </xdr:to>
    <xdr:pic>
      <xdr:nvPicPr>
        <xdr:cNvPr id="26" name="image22.jpeg">
          <a:extLst>
            <a:ext uri="{FF2B5EF4-FFF2-40B4-BE49-F238E27FC236}">
              <a16:creationId xmlns:a16="http://schemas.microsoft.com/office/drawing/2014/main" id="{00000000-0008-0000-0D00-00001A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0" y="69912865"/>
          <a:ext cx="5264785" cy="1289685"/>
        </a:xfrm>
        <a:prstGeom prst="rect">
          <a:avLst/>
        </a:prstGeom>
      </xdr:spPr>
    </xdr:pic>
    <xdr:clientData/>
  </xdr:twoCellAnchor>
  <xdr:twoCellAnchor editAs="oneCell">
    <xdr:from>
      <xdr:col>0</xdr:col>
      <xdr:colOff>0</xdr:colOff>
      <xdr:row>57</xdr:row>
      <xdr:rowOff>381551</xdr:rowOff>
    </xdr:from>
    <xdr:to>
      <xdr:col>0</xdr:col>
      <xdr:colOff>5269229</xdr:colOff>
      <xdr:row>58</xdr:row>
      <xdr:rowOff>628651</xdr:rowOff>
    </xdr:to>
    <xdr:pic>
      <xdr:nvPicPr>
        <xdr:cNvPr id="27" name="image23.png">
          <a:extLst>
            <a:ext uri="{FF2B5EF4-FFF2-40B4-BE49-F238E27FC236}">
              <a16:creationId xmlns:a16="http://schemas.microsoft.com/office/drawing/2014/main" id="{00000000-0008-0000-0D00-00001B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0" y="72066150"/>
          <a:ext cx="5268595" cy="666750"/>
        </a:xfrm>
        <a:prstGeom prst="rect">
          <a:avLst/>
        </a:prstGeom>
      </xdr:spPr>
    </xdr:pic>
    <xdr:clientData/>
  </xdr:twoCellAnchor>
  <xdr:twoCellAnchor editAs="oneCell">
    <xdr:from>
      <xdr:col>0</xdr:col>
      <xdr:colOff>0</xdr:colOff>
      <xdr:row>60</xdr:row>
      <xdr:rowOff>147522</xdr:rowOff>
    </xdr:from>
    <xdr:to>
      <xdr:col>0</xdr:col>
      <xdr:colOff>5267959</xdr:colOff>
      <xdr:row>61</xdr:row>
      <xdr:rowOff>2867656</xdr:rowOff>
    </xdr:to>
    <xdr:pic>
      <xdr:nvPicPr>
        <xdr:cNvPr id="28" name="image24.jpeg">
          <a:extLst>
            <a:ext uri="{FF2B5EF4-FFF2-40B4-BE49-F238E27FC236}">
              <a16:creationId xmlns:a16="http://schemas.microsoft.com/office/drawing/2014/main" id="{00000000-0008-0000-0D00-00001C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0" y="75445620"/>
          <a:ext cx="5267325" cy="2929255"/>
        </a:xfrm>
        <a:prstGeom prst="rect">
          <a:avLst/>
        </a:prstGeom>
      </xdr:spPr>
    </xdr:pic>
    <xdr:clientData/>
  </xdr:twoCellAnchor>
  <xdr:twoCellAnchor editAs="oneCell">
    <xdr:from>
      <xdr:col>0</xdr:col>
      <xdr:colOff>0</xdr:colOff>
      <xdr:row>62</xdr:row>
      <xdr:rowOff>163661</xdr:rowOff>
    </xdr:from>
    <xdr:to>
      <xdr:col>0</xdr:col>
      <xdr:colOff>5273039</xdr:colOff>
      <xdr:row>63</xdr:row>
      <xdr:rowOff>2943226</xdr:rowOff>
    </xdr:to>
    <xdr:pic>
      <xdr:nvPicPr>
        <xdr:cNvPr id="29" name="image25.jpeg">
          <a:extLst>
            <a:ext uri="{FF2B5EF4-FFF2-40B4-BE49-F238E27FC236}">
              <a16:creationId xmlns:a16="http://schemas.microsoft.com/office/drawing/2014/main" id="{00000000-0008-0000-0D00-00001D00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0" y="78541245"/>
          <a:ext cx="5272405" cy="2989580"/>
        </a:xfrm>
        <a:prstGeom prst="rect">
          <a:avLst/>
        </a:prstGeom>
      </xdr:spPr>
    </xdr:pic>
    <xdr:clientData/>
  </xdr:twoCellAnchor>
  <xdr:twoCellAnchor editAs="oneCell">
    <xdr:from>
      <xdr:col>0</xdr:col>
      <xdr:colOff>0</xdr:colOff>
      <xdr:row>66</xdr:row>
      <xdr:rowOff>-1</xdr:rowOff>
    </xdr:from>
    <xdr:to>
      <xdr:col>0</xdr:col>
      <xdr:colOff>5273039</xdr:colOff>
      <xdr:row>66</xdr:row>
      <xdr:rowOff>2922899</xdr:rowOff>
    </xdr:to>
    <xdr:pic>
      <xdr:nvPicPr>
        <xdr:cNvPr id="30" name="image26.jpeg">
          <a:extLst>
            <a:ext uri="{FF2B5EF4-FFF2-40B4-BE49-F238E27FC236}">
              <a16:creationId xmlns:a16="http://schemas.microsoft.com/office/drawing/2014/main" id="{00000000-0008-0000-0D00-00001E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0" y="82536665"/>
          <a:ext cx="5272405" cy="2922905"/>
        </a:xfrm>
        <a:prstGeom prst="rect">
          <a:avLst/>
        </a:prstGeom>
      </xdr:spPr>
    </xdr:pic>
    <xdr:clientData/>
  </xdr:twoCellAnchor>
  <xdr:twoCellAnchor editAs="oneCell">
    <xdr:from>
      <xdr:col>0</xdr:col>
      <xdr:colOff>0</xdr:colOff>
      <xdr:row>68</xdr:row>
      <xdr:rowOff>-2</xdr:rowOff>
    </xdr:from>
    <xdr:to>
      <xdr:col>0</xdr:col>
      <xdr:colOff>5274309</xdr:colOff>
      <xdr:row>68</xdr:row>
      <xdr:rowOff>2976241</xdr:rowOff>
    </xdr:to>
    <xdr:pic>
      <xdr:nvPicPr>
        <xdr:cNvPr id="31" name="image27.jpeg">
          <a:extLst>
            <a:ext uri="{FF2B5EF4-FFF2-40B4-BE49-F238E27FC236}">
              <a16:creationId xmlns:a16="http://schemas.microsoft.com/office/drawing/2014/main" id="{00000000-0008-0000-0D00-00001F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0" y="86286340"/>
          <a:ext cx="5273675" cy="2976245"/>
        </a:xfrm>
        <a:prstGeom prst="rect">
          <a:avLst/>
        </a:prstGeom>
      </xdr:spPr>
    </xdr:pic>
    <xdr:clientData/>
  </xdr:twoCellAnchor>
  <xdr:twoCellAnchor editAs="oneCell">
    <xdr:from>
      <xdr:col>0</xdr:col>
      <xdr:colOff>0</xdr:colOff>
      <xdr:row>70</xdr:row>
      <xdr:rowOff>147525</xdr:rowOff>
    </xdr:from>
    <xdr:to>
      <xdr:col>0</xdr:col>
      <xdr:colOff>5268595</xdr:colOff>
      <xdr:row>71</xdr:row>
      <xdr:rowOff>2958461</xdr:rowOff>
    </xdr:to>
    <xdr:pic>
      <xdr:nvPicPr>
        <xdr:cNvPr id="32" name="image28.jpeg">
          <a:extLst>
            <a:ext uri="{FF2B5EF4-FFF2-40B4-BE49-F238E27FC236}">
              <a16:creationId xmlns:a16="http://schemas.microsoft.com/office/drawing/2014/main" id="{00000000-0008-0000-0D00-00002000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0" y="89628345"/>
          <a:ext cx="5268595" cy="3020060"/>
        </a:xfrm>
        <a:prstGeom prst="rect">
          <a:avLst/>
        </a:prstGeom>
      </xdr:spPr>
    </xdr:pic>
    <xdr:clientData/>
  </xdr:twoCellAnchor>
  <xdr:twoCellAnchor editAs="oneCell">
    <xdr:from>
      <xdr:col>0</xdr:col>
      <xdr:colOff>0</xdr:colOff>
      <xdr:row>73</xdr:row>
      <xdr:rowOff>147520</xdr:rowOff>
    </xdr:from>
    <xdr:to>
      <xdr:col>0</xdr:col>
      <xdr:colOff>5274309</xdr:colOff>
      <xdr:row>74</xdr:row>
      <xdr:rowOff>1671951</xdr:rowOff>
    </xdr:to>
    <xdr:pic>
      <xdr:nvPicPr>
        <xdr:cNvPr id="33" name="image29.jpeg">
          <a:extLst>
            <a:ext uri="{FF2B5EF4-FFF2-40B4-BE49-F238E27FC236}">
              <a16:creationId xmlns:a16="http://schemas.microsoft.com/office/drawing/2014/main" id="{00000000-0008-0000-0D00-000021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0" y="93832045"/>
          <a:ext cx="5273675" cy="1733550"/>
        </a:xfrm>
        <a:prstGeom prst="rect">
          <a:avLst/>
        </a:prstGeom>
      </xdr:spPr>
    </xdr:pic>
    <xdr:clientData/>
  </xdr:twoCellAnchor>
  <xdr:twoCellAnchor editAs="oneCell">
    <xdr:from>
      <xdr:col>0</xdr:col>
      <xdr:colOff>0</xdr:colOff>
      <xdr:row>77</xdr:row>
      <xdr:rowOff>147522</xdr:rowOff>
    </xdr:from>
    <xdr:to>
      <xdr:col>0</xdr:col>
      <xdr:colOff>5273039</xdr:colOff>
      <xdr:row>78</xdr:row>
      <xdr:rowOff>2854956</xdr:rowOff>
    </xdr:to>
    <xdr:pic>
      <xdr:nvPicPr>
        <xdr:cNvPr id="34" name="image30.jpeg">
          <a:extLst>
            <a:ext uri="{FF2B5EF4-FFF2-40B4-BE49-F238E27FC236}">
              <a16:creationId xmlns:a16="http://schemas.microsoft.com/office/drawing/2014/main" id="{00000000-0008-0000-0D00-000022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0" y="96137095"/>
          <a:ext cx="5272405" cy="2916555"/>
        </a:xfrm>
        <a:prstGeom prst="rect">
          <a:avLst/>
        </a:prstGeom>
      </xdr:spPr>
    </xdr:pic>
    <xdr:clientData/>
  </xdr:twoCellAnchor>
  <xdr:twoCellAnchor editAs="oneCell">
    <xdr:from>
      <xdr:col>0</xdr:col>
      <xdr:colOff>0</xdr:colOff>
      <xdr:row>80</xdr:row>
      <xdr:rowOff>0</xdr:rowOff>
    </xdr:from>
    <xdr:to>
      <xdr:col>0</xdr:col>
      <xdr:colOff>5269229</xdr:colOff>
      <xdr:row>80</xdr:row>
      <xdr:rowOff>2915271</xdr:rowOff>
    </xdr:to>
    <xdr:pic>
      <xdr:nvPicPr>
        <xdr:cNvPr id="35" name="image31.jpeg">
          <a:extLst>
            <a:ext uri="{FF2B5EF4-FFF2-40B4-BE49-F238E27FC236}">
              <a16:creationId xmlns:a16="http://schemas.microsoft.com/office/drawing/2014/main" id="{00000000-0008-0000-0D00-000023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0" y="99641025"/>
          <a:ext cx="5268595" cy="2914650"/>
        </a:xfrm>
        <a:prstGeom prst="rect">
          <a:avLst/>
        </a:prstGeom>
      </xdr:spPr>
    </xdr:pic>
    <xdr:clientData/>
  </xdr:twoCellAnchor>
  <xdr:twoCellAnchor editAs="oneCell">
    <xdr:from>
      <xdr:col>0</xdr:col>
      <xdr:colOff>0</xdr:colOff>
      <xdr:row>82</xdr:row>
      <xdr:rowOff>365412</xdr:rowOff>
    </xdr:from>
    <xdr:to>
      <xdr:col>0</xdr:col>
      <xdr:colOff>5273039</xdr:colOff>
      <xdr:row>83</xdr:row>
      <xdr:rowOff>2918454</xdr:rowOff>
    </xdr:to>
    <xdr:pic>
      <xdr:nvPicPr>
        <xdr:cNvPr id="36" name="image32.jpeg">
          <a:extLst>
            <a:ext uri="{FF2B5EF4-FFF2-40B4-BE49-F238E27FC236}">
              <a16:creationId xmlns:a16="http://schemas.microsoft.com/office/drawing/2014/main" id="{00000000-0008-0000-0D00-000024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0" y="103136700"/>
          <a:ext cx="5272405" cy="2971800"/>
        </a:xfrm>
        <a:prstGeom prst="rect">
          <a:avLst/>
        </a:prstGeom>
      </xdr:spPr>
    </xdr:pic>
    <xdr:clientData/>
  </xdr:twoCellAnchor>
  <xdr:twoCellAnchor editAs="oneCell">
    <xdr:from>
      <xdr:col>0</xdr:col>
      <xdr:colOff>0</xdr:colOff>
      <xdr:row>84</xdr:row>
      <xdr:rowOff>365419</xdr:rowOff>
    </xdr:from>
    <xdr:to>
      <xdr:col>0</xdr:col>
      <xdr:colOff>5271769</xdr:colOff>
      <xdr:row>85</xdr:row>
      <xdr:rowOff>2931152</xdr:rowOff>
    </xdr:to>
    <xdr:pic>
      <xdr:nvPicPr>
        <xdr:cNvPr id="37" name="image33.jpeg">
          <a:extLst>
            <a:ext uri="{FF2B5EF4-FFF2-40B4-BE49-F238E27FC236}">
              <a16:creationId xmlns:a16="http://schemas.microsoft.com/office/drawing/2014/main" id="{00000000-0008-0000-0D00-00002500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0" y="106476800"/>
          <a:ext cx="5271135" cy="2984500"/>
        </a:xfrm>
        <a:prstGeom prst="rect">
          <a:avLst/>
        </a:prstGeom>
      </xdr:spPr>
    </xdr:pic>
    <xdr:clientData/>
  </xdr:twoCellAnchor>
  <xdr:twoCellAnchor editAs="oneCell">
    <xdr:from>
      <xdr:col>0</xdr:col>
      <xdr:colOff>0</xdr:colOff>
      <xdr:row>86</xdr:row>
      <xdr:rowOff>147518</xdr:rowOff>
    </xdr:from>
    <xdr:to>
      <xdr:col>0</xdr:col>
      <xdr:colOff>5264149</xdr:colOff>
      <xdr:row>87</xdr:row>
      <xdr:rowOff>577843</xdr:rowOff>
    </xdr:to>
    <xdr:pic>
      <xdr:nvPicPr>
        <xdr:cNvPr id="38" name="image34.jpeg">
          <a:extLst>
            <a:ext uri="{FF2B5EF4-FFF2-40B4-BE49-F238E27FC236}">
              <a16:creationId xmlns:a16="http://schemas.microsoft.com/office/drawing/2014/main" id="{00000000-0008-0000-0D00-00002600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0" y="109611795"/>
          <a:ext cx="5263515" cy="639445"/>
        </a:xfrm>
        <a:prstGeom prst="rect">
          <a:avLst/>
        </a:prstGeom>
      </xdr:spPr>
    </xdr:pic>
    <xdr:clientData/>
  </xdr:twoCellAnchor>
  <xdr:twoCellAnchor editAs="oneCell">
    <xdr:from>
      <xdr:col>0</xdr:col>
      <xdr:colOff>0</xdr:colOff>
      <xdr:row>89</xdr:row>
      <xdr:rowOff>-4</xdr:rowOff>
    </xdr:from>
    <xdr:to>
      <xdr:col>0</xdr:col>
      <xdr:colOff>2828925</xdr:colOff>
      <xdr:row>90</xdr:row>
      <xdr:rowOff>1730370</xdr:rowOff>
    </xdr:to>
    <xdr:pic>
      <xdr:nvPicPr>
        <xdr:cNvPr id="39" name="image35.png">
          <a:extLst>
            <a:ext uri="{FF2B5EF4-FFF2-40B4-BE49-F238E27FC236}">
              <a16:creationId xmlns:a16="http://schemas.microsoft.com/office/drawing/2014/main" id="{00000000-0008-0000-0D00-000027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0" y="111197390"/>
          <a:ext cx="2828925" cy="6924675"/>
        </a:xfrm>
        <a:prstGeom prst="rect">
          <a:avLst/>
        </a:prstGeom>
      </xdr:spPr>
    </xdr:pic>
    <xdr:clientData/>
  </xdr:twoCellAnchor>
  <xdr:twoCellAnchor editAs="oneCell">
    <xdr:from>
      <xdr:col>0</xdr:col>
      <xdr:colOff>0</xdr:colOff>
      <xdr:row>92</xdr:row>
      <xdr:rowOff>365413</xdr:rowOff>
    </xdr:from>
    <xdr:to>
      <xdr:col>0</xdr:col>
      <xdr:colOff>4330699</xdr:colOff>
      <xdr:row>93</xdr:row>
      <xdr:rowOff>2372989</xdr:rowOff>
    </xdr:to>
    <xdr:pic>
      <xdr:nvPicPr>
        <xdr:cNvPr id="40" name="image36.jpeg">
          <a:extLst>
            <a:ext uri="{FF2B5EF4-FFF2-40B4-BE49-F238E27FC236}">
              <a16:creationId xmlns:a16="http://schemas.microsoft.com/office/drawing/2014/main" id="{00000000-0008-0000-0D00-00002800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0" y="119637175"/>
          <a:ext cx="4330065" cy="2426335"/>
        </a:xfrm>
        <a:prstGeom prst="rect">
          <a:avLst/>
        </a:prstGeom>
      </xdr:spPr>
    </xdr:pic>
    <xdr:clientData/>
  </xdr:twoCellAnchor>
  <xdr:twoCellAnchor editAs="oneCell">
    <xdr:from>
      <xdr:col>0</xdr:col>
      <xdr:colOff>0</xdr:colOff>
      <xdr:row>94</xdr:row>
      <xdr:rowOff>-1</xdr:rowOff>
    </xdr:from>
    <xdr:to>
      <xdr:col>0</xdr:col>
      <xdr:colOff>2124075</xdr:colOff>
      <xdr:row>94</xdr:row>
      <xdr:rowOff>1504935</xdr:rowOff>
    </xdr:to>
    <xdr:pic>
      <xdr:nvPicPr>
        <xdr:cNvPr id="41" name="image37.jpeg">
          <a:extLst>
            <a:ext uri="{FF2B5EF4-FFF2-40B4-BE49-F238E27FC236}">
              <a16:creationId xmlns:a16="http://schemas.microsoft.com/office/drawing/2014/main" id="{00000000-0008-0000-0D00-000029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0" y="122065415"/>
          <a:ext cx="2124075" cy="1504950"/>
        </a:xfrm>
        <a:prstGeom prst="rect">
          <a:avLst/>
        </a:prstGeom>
      </xdr:spPr>
    </xdr:pic>
    <xdr:clientData/>
  </xdr:twoCellAnchor>
  <xdr:twoCellAnchor editAs="oneCell">
    <xdr:from>
      <xdr:col>0</xdr:col>
      <xdr:colOff>0</xdr:colOff>
      <xdr:row>96</xdr:row>
      <xdr:rowOff>365411</xdr:rowOff>
    </xdr:from>
    <xdr:to>
      <xdr:col>0</xdr:col>
      <xdr:colOff>1781164</xdr:colOff>
      <xdr:row>97</xdr:row>
      <xdr:rowOff>1504931</xdr:rowOff>
    </xdr:to>
    <xdr:pic>
      <xdr:nvPicPr>
        <xdr:cNvPr id="42" name="image38.jpeg">
          <a:extLst>
            <a:ext uri="{FF2B5EF4-FFF2-40B4-BE49-F238E27FC236}">
              <a16:creationId xmlns:a16="http://schemas.microsoft.com/office/drawing/2014/main" id="{00000000-0008-0000-0D00-00002A00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0" y="125196600"/>
          <a:ext cx="1780540" cy="1558290"/>
        </a:xfrm>
        <a:prstGeom prst="rect">
          <a:avLst/>
        </a:prstGeom>
      </xdr:spPr>
    </xdr:pic>
    <xdr:clientData/>
  </xdr:twoCellAnchor>
  <xdr:twoCellAnchor editAs="oneCell">
    <xdr:from>
      <xdr:col>0</xdr:col>
      <xdr:colOff>0</xdr:colOff>
      <xdr:row>100</xdr:row>
      <xdr:rowOff>147518</xdr:rowOff>
    </xdr:from>
    <xdr:to>
      <xdr:col>0</xdr:col>
      <xdr:colOff>1304925</xdr:colOff>
      <xdr:row>101</xdr:row>
      <xdr:rowOff>673092</xdr:rowOff>
    </xdr:to>
    <xdr:pic>
      <xdr:nvPicPr>
        <xdr:cNvPr id="43" name="image39.jpeg">
          <a:extLst>
            <a:ext uri="{FF2B5EF4-FFF2-40B4-BE49-F238E27FC236}">
              <a16:creationId xmlns:a16="http://schemas.microsoft.com/office/drawing/2014/main" id="{00000000-0008-0000-0D00-00002B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0" y="128972945"/>
          <a:ext cx="1304925" cy="734695"/>
        </a:xfrm>
        <a:prstGeom prst="rect">
          <a:avLst/>
        </a:prstGeom>
      </xdr:spPr>
    </xdr:pic>
    <xdr:clientData/>
  </xdr:twoCellAnchor>
  <xdr:twoCellAnchor editAs="oneCell">
    <xdr:from>
      <xdr:col>0</xdr:col>
      <xdr:colOff>0</xdr:colOff>
      <xdr:row>103</xdr:row>
      <xdr:rowOff>381555</xdr:rowOff>
    </xdr:from>
    <xdr:to>
      <xdr:col>0</xdr:col>
      <xdr:colOff>1591308</xdr:colOff>
      <xdr:row>104</xdr:row>
      <xdr:rowOff>750573</xdr:rowOff>
    </xdr:to>
    <xdr:pic>
      <xdr:nvPicPr>
        <xdr:cNvPr id="44" name="image40.png">
          <a:extLst>
            <a:ext uri="{FF2B5EF4-FFF2-40B4-BE49-F238E27FC236}">
              <a16:creationId xmlns:a16="http://schemas.microsoft.com/office/drawing/2014/main" id="{00000000-0008-0000-0D00-00002C00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0" y="130298825"/>
          <a:ext cx="1590675" cy="788670"/>
        </a:xfrm>
        <a:prstGeom prst="rect">
          <a:avLst/>
        </a:prstGeom>
      </xdr:spPr>
    </xdr:pic>
    <xdr:clientData/>
  </xdr:twoCellAnchor>
  <xdr:twoCellAnchor editAs="oneCell">
    <xdr:from>
      <xdr:col>0</xdr:col>
      <xdr:colOff>0</xdr:colOff>
      <xdr:row>105</xdr:row>
      <xdr:rowOff>683560</xdr:rowOff>
    </xdr:from>
    <xdr:to>
      <xdr:col>0</xdr:col>
      <xdr:colOff>1904986</xdr:colOff>
      <xdr:row>106</xdr:row>
      <xdr:rowOff>650986</xdr:rowOff>
    </xdr:to>
    <xdr:pic>
      <xdr:nvPicPr>
        <xdr:cNvPr id="45" name="image41.png">
          <a:extLst>
            <a:ext uri="{FF2B5EF4-FFF2-40B4-BE49-F238E27FC236}">
              <a16:creationId xmlns:a16="http://schemas.microsoft.com/office/drawing/2014/main" id="{00000000-0008-0000-0D00-00002D00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0" y="131782185"/>
          <a:ext cx="1904365" cy="653415"/>
        </a:xfrm>
        <a:prstGeom prst="rect">
          <a:avLst/>
        </a:prstGeom>
      </xdr:spPr>
    </xdr:pic>
    <xdr:clientData/>
  </xdr:twoCellAnchor>
  <xdr:twoCellAnchor editAs="oneCell">
    <xdr:from>
      <xdr:col>0</xdr:col>
      <xdr:colOff>0</xdr:colOff>
      <xdr:row>107</xdr:row>
      <xdr:rowOff>167636</xdr:rowOff>
    </xdr:from>
    <xdr:to>
      <xdr:col>0</xdr:col>
      <xdr:colOff>1952624</xdr:colOff>
      <xdr:row>108</xdr:row>
      <xdr:rowOff>723896</xdr:rowOff>
    </xdr:to>
    <xdr:pic>
      <xdr:nvPicPr>
        <xdr:cNvPr id="46" name="image42.png">
          <a:extLst>
            <a:ext uri="{FF2B5EF4-FFF2-40B4-BE49-F238E27FC236}">
              <a16:creationId xmlns:a16="http://schemas.microsoft.com/office/drawing/2014/main" id="{00000000-0008-0000-0D00-00002E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0" y="132612130"/>
          <a:ext cx="1951990" cy="794385"/>
        </a:xfrm>
        <a:prstGeom prst="rect">
          <a:avLst/>
        </a:prstGeom>
      </xdr:spPr>
    </xdr:pic>
    <xdr:clientData/>
  </xdr:twoCellAnchor>
  <xdr:twoCellAnchor editAs="oneCell">
    <xdr:from>
      <xdr:col>0</xdr:col>
      <xdr:colOff>0</xdr:colOff>
      <xdr:row>111</xdr:row>
      <xdr:rowOff>-6</xdr:rowOff>
    </xdr:from>
    <xdr:to>
      <xdr:col>0</xdr:col>
      <xdr:colOff>1762125</xdr:colOff>
      <xdr:row>111</xdr:row>
      <xdr:rowOff>819131</xdr:rowOff>
    </xdr:to>
    <xdr:pic>
      <xdr:nvPicPr>
        <xdr:cNvPr id="47" name="image43.jpeg">
          <a:extLst>
            <a:ext uri="{FF2B5EF4-FFF2-40B4-BE49-F238E27FC236}">
              <a16:creationId xmlns:a16="http://schemas.microsoft.com/office/drawing/2014/main" id="{00000000-0008-0000-0D00-00002F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0" y="134679690"/>
          <a:ext cx="1762125" cy="819150"/>
        </a:xfrm>
        <a:prstGeom prst="rect">
          <a:avLst/>
        </a:prstGeom>
      </xdr:spPr>
    </xdr:pic>
    <xdr:clientData/>
  </xdr:twoCellAnchor>
  <xdr:twoCellAnchor editAs="oneCell">
    <xdr:from>
      <xdr:col>0</xdr:col>
      <xdr:colOff>0</xdr:colOff>
      <xdr:row>123</xdr:row>
      <xdr:rowOff>584198</xdr:rowOff>
    </xdr:from>
    <xdr:to>
      <xdr:col>0</xdr:col>
      <xdr:colOff>5065395</xdr:colOff>
      <xdr:row>124</xdr:row>
      <xdr:rowOff>2534917</xdr:rowOff>
    </xdr:to>
    <xdr:grpSp>
      <xdr:nvGrpSpPr>
        <xdr:cNvPr id="48" name="Group 48">
          <a:extLst>
            <a:ext uri="{FF2B5EF4-FFF2-40B4-BE49-F238E27FC236}">
              <a16:creationId xmlns:a16="http://schemas.microsoft.com/office/drawing/2014/main" id="{00000000-0008-0000-0D00-000030000000}"/>
            </a:ext>
          </a:extLst>
        </xdr:cNvPr>
        <xdr:cNvGrpSpPr/>
      </xdr:nvGrpSpPr>
      <xdr:grpSpPr>
        <a:xfrm>
          <a:off x="0" y="142880715"/>
          <a:ext cx="5065395" cy="2534920"/>
          <a:chOff x="0" y="0"/>
          <a:chExt cx="5065395" cy="2534920"/>
        </a:xfrm>
      </xdr:grpSpPr>
      <xdr:pic>
        <xdr:nvPicPr>
          <xdr:cNvPr id="49" name="image6.jpeg">
            <a:extLst>
              <a:ext uri="{FF2B5EF4-FFF2-40B4-BE49-F238E27FC236}">
                <a16:creationId xmlns:a16="http://schemas.microsoft.com/office/drawing/2014/main" id="{00000000-0008-0000-0D00-000031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470149" cy="2534907"/>
          </a:xfrm>
          <a:prstGeom prst="rect">
            <a:avLst/>
          </a:prstGeom>
        </xdr:spPr>
      </xdr:pic>
      <xdr:pic>
        <xdr:nvPicPr>
          <xdr:cNvPr id="50" name="image44.png">
            <a:extLst>
              <a:ext uri="{FF2B5EF4-FFF2-40B4-BE49-F238E27FC236}">
                <a16:creationId xmlns:a16="http://schemas.microsoft.com/office/drawing/2014/main" id="{00000000-0008-0000-0D00-000032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2489067" y="36347"/>
            <a:ext cx="2576314" cy="2473497"/>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12</xdr:row>
      <xdr:rowOff>196138</xdr:rowOff>
    </xdr:from>
    <xdr:to>
      <xdr:col>1</xdr:col>
      <xdr:colOff>1353818</xdr:colOff>
      <xdr:row>13</xdr:row>
      <xdr:rowOff>312420</xdr:rowOff>
    </xdr:to>
    <xdr:pic>
      <xdr:nvPicPr>
        <xdr:cNvPr id="2" name="image1.jpe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0676255"/>
          <a:ext cx="3429635" cy="393065"/>
        </a:xfrm>
        <a:prstGeom prst="rect">
          <a:avLst/>
        </a:prstGeom>
      </xdr:spPr>
    </xdr:pic>
    <xdr:clientData/>
  </xdr:twoCellAnchor>
  <xdr:twoCellAnchor editAs="oneCell">
    <xdr:from>
      <xdr:col>0</xdr:col>
      <xdr:colOff>0</xdr:colOff>
      <xdr:row>14</xdr:row>
      <xdr:rowOff>125729</xdr:rowOff>
    </xdr:from>
    <xdr:to>
      <xdr:col>1</xdr:col>
      <xdr:colOff>3491851</xdr:colOff>
      <xdr:row>15</xdr:row>
      <xdr:rowOff>1637025</xdr:rowOff>
    </xdr:to>
    <xdr:pic>
      <xdr:nvPicPr>
        <xdr:cNvPr id="3" name="image2.jpeg">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199495"/>
          <a:ext cx="5567680" cy="1692275"/>
        </a:xfrm>
        <a:prstGeom prst="rect">
          <a:avLst/>
        </a:prstGeom>
      </xdr:spPr>
    </xdr:pic>
    <xdr:clientData/>
  </xdr:twoCellAnchor>
  <xdr:twoCellAnchor editAs="oneCell">
    <xdr:from>
      <xdr:col>0</xdr:col>
      <xdr:colOff>0</xdr:colOff>
      <xdr:row>17</xdr:row>
      <xdr:rowOff>508603</xdr:rowOff>
    </xdr:from>
    <xdr:to>
      <xdr:col>1</xdr:col>
      <xdr:colOff>3473841</xdr:colOff>
      <xdr:row>18</xdr:row>
      <xdr:rowOff>1330318</xdr:rowOff>
    </xdr:to>
    <xdr:pic>
      <xdr:nvPicPr>
        <xdr:cNvPr id="4" name="image3.jpeg">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3582650"/>
          <a:ext cx="5549900" cy="1336040"/>
        </a:xfrm>
        <a:prstGeom prst="rect">
          <a:avLst/>
        </a:prstGeom>
      </xdr:spPr>
    </xdr:pic>
    <xdr:clientData/>
  </xdr:twoCellAnchor>
  <xdr:twoCellAnchor editAs="oneCell">
    <xdr:from>
      <xdr:col>0</xdr:col>
      <xdr:colOff>0</xdr:colOff>
      <xdr:row>19</xdr:row>
      <xdr:rowOff>125729</xdr:rowOff>
    </xdr:from>
    <xdr:to>
      <xdr:col>1</xdr:col>
      <xdr:colOff>3485434</xdr:colOff>
      <xdr:row>20</xdr:row>
      <xdr:rowOff>1198350</xdr:rowOff>
    </xdr:to>
    <xdr:pic>
      <xdr:nvPicPr>
        <xdr:cNvPr id="5" name="image4.jpeg">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15047595"/>
          <a:ext cx="5561330" cy="1254125"/>
        </a:xfrm>
        <a:prstGeom prst="rect">
          <a:avLst/>
        </a:prstGeom>
      </xdr:spPr>
    </xdr:pic>
    <xdr:clientData/>
  </xdr:twoCellAnchor>
  <xdr:twoCellAnchor editAs="oneCell">
    <xdr:from>
      <xdr:col>0</xdr:col>
      <xdr:colOff>0</xdr:colOff>
      <xdr:row>26</xdr:row>
      <xdr:rowOff>196312</xdr:rowOff>
    </xdr:from>
    <xdr:to>
      <xdr:col>1</xdr:col>
      <xdr:colOff>3489324</xdr:colOff>
      <xdr:row>27</xdr:row>
      <xdr:rowOff>1871978</xdr:rowOff>
    </xdr:to>
    <xdr:pic>
      <xdr:nvPicPr>
        <xdr:cNvPr id="6" name="image5.png">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18535015"/>
          <a:ext cx="5565140" cy="1951355"/>
        </a:xfrm>
        <a:prstGeom prst="rect">
          <a:avLst/>
        </a:prstGeom>
      </xdr:spPr>
    </xdr:pic>
    <xdr:clientData/>
  </xdr:twoCellAnchor>
  <xdr:twoCellAnchor editAs="oneCell">
    <xdr:from>
      <xdr:col>0</xdr:col>
      <xdr:colOff>0</xdr:colOff>
      <xdr:row>31</xdr:row>
      <xdr:rowOff>0</xdr:rowOff>
    </xdr:from>
    <xdr:to>
      <xdr:col>0</xdr:col>
      <xdr:colOff>1416683</xdr:colOff>
      <xdr:row>31</xdr:row>
      <xdr:rowOff>1863080</xdr:rowOff>
    </xdr:to>
    <xdr:pic>
      <xdr:nvPicPr>
        <xdr:cNvPr id="7" name="image6.png">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21951950"/>
          <a:ext cx="1416050" cy="1862455"/>
        </a:xfrm>
        <a:prstGeom prst="rect">
          <a:avLst/>
        </a:prstGeom>
      </xdr:spPr>
    </xdr:pic>
    <xdr:clientData/>
  </xdr:twoCellAnchor>
  <xdr:twoCellAnchor editAs="oneCell">
    <xdr:from>
      <xdr:col>0</xdr:col>
      <xdr:colOff>0</xdr:colOff>
      <xdr:row>34</xdr:row>
      <xdr:rowOff>217591</xdr:rowOff>
    </xdr:from>
    <xdr:to>
      <xdr:col>0</xdr:col>
      <xdr:colOff>1676397</xdr:colOff>
      <xdr:row>35</xdr:row>
      <xdr:rowOff>2593972</xdr:rowOff>
    </xdr:to>
    <xdr:pic>
      <xdr:nvPicPr>
        <xdr:cNvPr id="8" name="image7.jpeg">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24674195"/>
          <a:ext cx="1675765" cy="2652395"/>
        </a:xfrm>
        <a:prstGeom prst="rect">
          <a:avLst/>
        </a:prstGeom>
      </xdr:spPr>
    </xdr:pic>
    <xdr:clientData/>
  </xdr:twoCellAnchor>
  <xdr:twoCellAnchor editAs="oneCell">
    <xdr:from>
      <xdr:col>0</xdr:col>
      <xdr:colOff>0</xdr:colOff>
      <xdr:row>43</xdr:row>
      <xdr:rowOff>385570</xdr:rowOff>
    </xdr:from>
    <xdr:to>
      <xdr:col>1</xdr:col>
      <xdr:colOff>193675</xdr:colOff>
      <xdr:row>44</xdr:row>
      <xdr:rowOff>619123</xdr:rowOff>
    </xdr:to>
    <xdr:pic>
      <xdr:nvPicPr>
        <xdr:cNvPr id="9" name="image8.png">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29789120"/>
          <a:ext cx="2270125" cy="709295"/>
        </a:xfrm>
        <a:prstGeom prst="rect">
          <a:avLst/>
        </a:prstGeom>
      </xdr:spPr>
    </xdr:pic>
    <xdr:clientData/>
  </xdr:twoCellAnchor>
  <xdr:twoCellAnchor editAs="oneCell">
    <xdr:from>
      <xdr:col>0</xdr:col>
      <xdr:colOff>0</xdr:colOff>
      <xdr:row>45</xdr:row>
      <xdr:rowOff>147521</xdr:rowOff>
    </xdr:from>
    <xdr:to>
      <xdr:col>1</xdr:col>
      <xdr:colOff>3488690</xdr:colOff>
      <xdr:row>46</xdr:row>
      <xdr:rowOff>2926078</xdr:rowOff>
    </xdr:to>
    <xdr:pic>
      <xdr:nvPicPr>
        <xdr:cNvPr id="10" name="image9.jpeg">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30649545"/>
          <a:ext cx="5565140" cy="2987675"/>
        </a:xfrm>
        <a:prstGeom prst="rect">
          <a:avLst/>
        </a:prstGeom>
      </xdr:spPr>
    </xdr:pic>
    <xdr:clientData/>
  </xdr:twoCellAnchor>
  <xdr:twoCellAnchor editAs="oneCell">
    <xdr:from>
      <xdr:col>0</xdr:col>
      <xdr:colOff>0</xdr:colOff>
      <xdr:row>58</xdr:row>
      <xdr:rowOff>385571</xdr:rowOff>
    </xdr:from>
    <xdr:to>
      <xdr:col>1</xdr:col>
      <xdr:colOff>3496297</xdr:colOff>
      <xdr:row>59</xdr:row>
      <xdr:rowOff>3959221</xdr:rowOff>
    </xdr:to>
    <xdr:pic>
      <xdr:nvPicPr>
        <xdr:cNvPr id="11" name="image10.jpeg">
          <a:extLst>
            <a:ext uri="{FF2B5EF4-FFF2-40B4-BE49-F238E27FC236}">
              <a16:creationId xmlns:a16="http://schemas.microsoft.com/office/drawing/2014/main" id="{00000000-0008-0000-0E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41371520"/>
          <a:ext cx="5572125" cy="4049395"/>
        </a:xfrm>
        <a:prstGeom prst="rect">
          <a:avLst/>
        </a:prstGeom>
      </xdr:spPr>
    </xdr:pic>
    <xdr:clientData/>
  </xdr:twoCellAnchor>
  <xdr:twoCellAnchor editAs="oneCell">
    <xdr:from>
      <xdr:col>0</xdr:col>
      <xdr:colOff>0</xdr:colOff>
      <xdr:row>61</xdr:row>
      <xdr:rowOff>385571</xdr:rowOff>
    </xdr:from>
    <xdr:to>
      <xdr:col>1</xdr:col>
      <xdr:colOff>2841273</xdr:colOff>
      <xdr:row>62</xdr:row>
      <xdr:rowOff>3119510</xdr:rowOff>
    </xdr:to>
    <xdr:pic>
      <xdr:nvPicPr>
        <xdr:cNvPr id="12" name="image11.png">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46172120"/>
          <a:ext cx="4917440" cy="3209925"/>
        </a:xfrm>
        <a:prstGeom prst="rect">
          <a:avLst/>
        </a:prstGeom>
      </xdr:spPr>
    </xdr:pic>
    <xdr:clientData/>
  </xdr:twoCellAnchor>
  <xdr:twoCellAnchor editAs="oneCell">
    <xdr:from>
      <xdr:col>0</xdr:col>
      <xdr:colOff>0</xdr:colOff>
      <xdr:row>70</xdr:row>
      <xdr:rowOff>0</xdr:rowOff>
    </xdr:from>
    <xdr:to>
      <xdr:col>1</xdr:col>
      <xdr:colOff>3494404</xdr:colOff>
      <xdr:row>70</xdr:row>
      <xdr:rowOff>2294878</xdr:rowOff>
    </xdr:to>
    <xdr:pic>
      <xdr:nvPicPr>
        <xdr:cNvPr id="13" name="image12.png">
          <a:extLst>
            <a:ext uri="{FF2B5EF4-FFF2-40B4-BE49-F238E27FC236}">
              <a16:creationId xmlns:a16="http://schemas.microsoft.com/office/drawing/2014/main" id="{00000000-0008-0000-0E00-00000D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54648100"/>
          <a:ext cx="5570220" cy="2294255"/>
        </a:xfrm>
        <a:prstGeom prst="rect">
          <a:avLst/>
        </a:prstGeom>
      </xdr:spPr>
    </xdr:pic>
    <xdr:clientData/>
  </xdr:twoCellAnchor>
  <xdr:twoCellAnchor editAs="oneCell">
    <xdr:from>
      <xdr:col>0</xdr:col>
      <xdr:colOff>0</xdr:colOff>
      <xdr:row>77</xdr:row>
      <xdr:rowOff>2529842</xdr:rowOff>
    </xdr:from>
    <xdr:to>
      <xdr:col>1</xdr:col>
      <xdr:colOff>3359149</xdr:colOff>
      <xdr:row>78</xdr:row>
      <xdr:rowOff>3038769</xdr:rowOff>
    </xdr:to>
    <xdr:pic>
      <xdr:nvPicPr>
        <xdr:cNvPr id="14" name="image13.jpeg">
          <a:extLst>
            <a:ext uri="{FF2B5EF4-FFF2-40B4-BE49-F238E27FC236}">
              <a16:creationId xmlns:a16="http://schemas.microsoft.com/office/drawing/2014/main" id="{00000000-0008-0000-0E00-00000E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68515865"/>
          <a:ext cx="5434965" cy="3128010"/>
        </a:xfrm>
        <a:prstGeom prst="rect">
          <a:avLst/>
        </a:prstGeom>
      </xdr:spPr>
    </xdr:pic>
    <xdr:clientData/>
  </xdr:twoCellAnchor>
  <xdr:twoCellAnchor editAs="oneCell">
    <xdr:from>
      <xdr:col>0</xdr:col>
      <xdr:colOff>0</xdr:colOff>
      <xdr:row>80</xdr:row>
      <xdr:rowOff>0</xdr:rowOff>
    </xdr:from>
    <xdr:to>
      <xdr:col>1</xdr:col>
      <xdr:colOff>3493135</xdr:colOff>
      <xdr:row>80</xdr:row>
      <xdr:rowOff>3547116</xdr:rowOff>
    </xdr:to>
    <xdr:pic>
      <xdr:nvPicPr>
        <xdr:cNvPr id="15" name="image14.jpeg">
          <a:extLst>
            <a:ext uri="{FF2B5EF4-FFF2-40B4-BE49-F238E27FC236}">
              <a16:creationId xmlns:a16="http://schemas.microsoft.com/office/drawing/2014/main" id="{00000000-0008-0000-0E00-00000F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74653775"/>
          <a:ext cx="5569585" cy="3547110"/>
        </a:xfrm>
        <a:prstGeom prst="rect">
          <a:avLst/>
        </a:prstGeom>
      </xdr:spPr>
    </xdr:pic>
    <xdr:clientData/>
  </xdr:twoCellAnchor>
  <xdr:twoCellAnchor editAs="oneCell">
    <xdr:from>
      <xdr:col>0</xdr:col>
      <xdr:colOff>0</xdr:colOff>
      <xdr:row>84</xdr:row>
      <xdr:rowOff>-2</xdr:rowOff>
    </xdr:from>
    <xdr:to>
      <xdr:col>1</xdr:col>
      <xdr:colOff>3496309</xdr:colOff>
      <xdr:row>84</xdr:row>
      <xdr:rowOff>2994021</xdr:rowOff>
    </xdr:to>
    <xdr:pic>
      <xdr:nvPicPr>
        <xdr:cNvPr id="16" name="image15.jpeg">
          <a:extLst>
            <a:ext uri="{FF2B5EF4-FFF2-40B4-BE49-F238E27FC236}">
              <a16:creationId xmlns:a16="http://schemas.microsoft.com/office/drawing/2014/main" id="{00000000-0008-0000-0E00-000010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81647665"/>
          <a:ext cx="5572125" cy="2994025"/>
        </a:xfrm>
        <a:prstGeom prst="rect">
          <a:avLst/>
        </a:prstGeom>
      </xdr:spPr>
    </xdr:pic>
    <xdr:clientData/>
  </xdr:twoCellAnchor>
  <xdr:twoCellAnchor editAs="oneCell">
    <xdr:from>
      <xdr:col>0</xdr:col>
      <xdr:colOff>0</xdr:colOff>
      <xdr:row>88</xdr:row>
      <xdr:rowOff>1</xdr:rowOff>
    </xdr:from>
    <xdr:to>
      <xdr:col>1</xdr:col>
      <xdr:colOff>3433055</xdr:colOff>
      <xdr:row>88</xdr:row>
      <xdr:rowOff>1019845</xdr:rowOff>
    </xdr:to>
    <xdr:pic>
      <xdr:nvPicPr>
        <xdr:cNvPr id="17" name="image16.jpeg">
          <a:extLst>
            <a:ext uri="{FF2B5EF4-FFF2-40B4-BE49-F238E27FC236}">
              <a16:creationId xmlns:a16="http://schemas.microsoft.com/office/drawing/2014/main" id="{00000000-0008-0000-0E00-000011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91884500"/>
          <a:ext cx="5509260" cy="1019810"/>
        </a:xfrm>
        <a:prstGeom prst="rect">
          <a:avLst/>
        </a:prstGeom>
      </xdr:spPr>
    </xdr:pic>
    <xdr:clientData/>
  </xdr:twoCellAnchor>
  <xdr:twoCellAnchor editAs="oneCell">
    <xdr:from>
      <xdr:col>0</xdr:col>
      <xdr:colOff>0</xdr:colOff>
      <xdr:row>92</xdr:row>
      <xdr:rowOff>0</xdr:rowOff>
    </xdr:from>
    <xdr:to>
      <xdr:col>1</xdr:col>
      <xdr:colOff>2877819</xdr:colOff>
      <xdr:row>92</xdr:row>
      <xdr:rowOff>1444624</xdr:rowOff>
    </xdr:to>
    <xdr:pic>
      <xdr:nvPicPr>
        <xdr:cNvPr id="18" name="image17.jpeg">
          <a:extLst>
            <a:ext uri="{FF2B5EF4-FFF2-40B4-BE49-F238E27FC236}">
              <a16:creationId xmlns:a16="http://schemas.microsoft.com/office/drawing/2014/main" id="{00000000-0008-0000-0E00-000012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96253300"/>
          <a:ext cx="4953635" cy="144399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0l0];/"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1l2];/" TargetMode="External"/><Relationship Id="rId1" Type="http://schemas.openxmlformats.org/officeDocument/2006/relationships/hyperlink" Target="http://wdhtiger.com/_qingbian/item.html?tab=panel-furnace&amp;&amp;searchName=%E8%B4%9F%E9%9D%A2%E6%83%85%E7%BB%AA%20fmqx"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2l0];/"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dhtiger.com/_qingbian/item.html?tab=panel-furnace&amp;&amp;searchName=%E5%96%84%E5%8A%9F%20sg" TargetMode="External"/><Relationship Id="rId13" Type="http://schemas.openxmlformats.org/officeDocument/2006/relationships/comments" Target="../comments1.xml"/><Relationship Id="rId3" Type="http://schemas.openxmlformats.org/officeDocument/2006/relationships/hyperlink" Target="http://wdhtiger.com/_qingbian/item.html?tab=panel-equip&amp;&amp;searchName=%E5%A4%A9%E9%80%89%E4%BB%A4%EF%BC%88%E5%94%AF%E4%B8%80%EF%BC%89%20txlwy" TargetMode="External"/><Relationship Id="rId7" Type="http://schemas.openxmlformats.org/officeDocument/2006/relationships/hyperlink" Target="http://wdhtiger.com/_qingbian/item.html?tab=panel-equip&amp;&amp;searchName=%E5%A4%A9%E9%80%89%E4%BB%A4%EF%BC%88%E5%94%AF%E4%B8%80%EF%BC%89%20txlwy" TargetMode="External"/><Relationship Id="rId12" Type="http://schemas.openxmlformats.org/officeDocument/2006/relationships/vmlDrawing" Target="../drawings/vmlDrawing1.vml"/><Relationship Id="rId2" Type="http://schemas.openxmlformats.org/officeDocument/2006/relationships/hyperlink" Target="http://wdhtiger.com/_qingbian/item.html?tab=panel-item&amp;&amp;searchName=%E3%80%8A%E9%AD%94%E7%82%BC%E4%BF%AE%E5%BF%83%E8%AF%80%E3%80%8B%20mlxxj" TargetMode="External"/><Relationship Id="rId1" Type="http://schemas.openxmlformats.org/officeDocument/2006/relationships/hyperlink" Target="http://wdhtiger.com/_qingbian/item.html?tab=panel-furnace&amp;&amp;searchName=%E5%96%84%E5%8A%9F%20sg" TargetMode="External"/><Relationship Id="rId6" Type="http://schemas.openxmlformats.org/officeDocument/2006/relationships/hyperlink" Target="http://wdhtiger.com/_qingbian/item.html?tab=panel-item&amp;&amp;searchName=%E3%80%8A%E9%AD%94%E7%82%BC%E4%BF%AE%E5%BF%83%E8%AF%80%E3%80%8B%20mlxxj" TargetMode="External"/><Relationship Id="rId11" Type="http://schemas.openxmlformats.org/officeDocument/2006/relationships/drawing" Target="../drawings/drawing5.xml"/><Relationship Id="rId5" Type="http://schemas.openxmlformats.org/officeDocument/2006/relationships/hyperlink" Target="http://wdhtiger.com/_qingbian/item.html?tab=panel-furnace&amp;&amp;searchName=%E5%96%84%E5%8A%9F%20sg" TargetMode="External"/><Relationship Id="rId10" Type="http://schemas.openxmlformats.org/officeDocument/2006/relationships/hyperlink" Target="http://wdhtiger.com/_qingbian/item.html?tab=panel-equip&amp;&amp;searchName=%E5%A4%A9%E9%80%89%E4%BB%A4%EF%BC%88%E5%94%AF%E4%B8%80%EF%BC%89%20txlwy" TargetMode="External"/><Relationship Id="rId4" Type="http://schemas.openxmlformats.org/officeDocument/2006/relationships/hyperlink" Target="http://[s4l0];/" TargetMode="External"/><Relationship Id="rId9" Type="http://schemas.openxmlformats.org/officeDocument/2006/relationships/hyperlink" Target="http://wdhtiger.com/_qingbian/item.html?tab=panel-item&amp;&amp;searchName=%E3%80%8A%E9%AD%94%E7%82%BC%E4%BF%AE%E5%BF%83%E8%AF%80%E3%80%8B%20mlxxj" TargetMode="External"/></Relationships>
</file>

<file path=xl/worksheets/_rels/sheet7.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dhtiger.com/_qingbian/item.html?tab=panel-item&amp;&amp;searchName=%E4%B9%BE%E5%9D%A4%E6%AD%A3%E6%B0%94%20qkzq" TargetMode="External"/><Relationship Id="rId7" Type="http://schemas.openxmlformats.org/officeDocument/2006/relationships/image" Target="../media/image9.emf"/><Relationship Id="rId2" Type="http://schemas.openxmlformats.org/officeDocument/2006/relationships/hyperlink" Target="http://wdhtiger.com/_qingbian/item.html?tab=panel-item&amp;&amp;searchName=%E4%B9%BE%E5%9D%A4%E6%AD%A3%E6%B0%94%20qkzq" TargetMode="External"/><Relationship Id="rId1" Type="http://schemas.openxmlformats.org/officeDocument/2006/relationships/hyperlink" Target="http://[s4l0];/" TargetMode="External"/><Relationship Id="rId6" Type="http://schemas.openxmlformats.org/officeDocument/2006/relationships/package" Target="../embeddings/Microsoft_Word_Document.docx"/><Relationship Id="rId5" Type="http://schemas.openxmlformats.org/officeDocument/2006/relationships/vmlDrawing" Target="../drawings/vmlDrawing2.vm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hyperlink" Target="http://[s4l0];/" TargetMode="External"/><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4:W28"/>
  <sheetViews>
    <sheetView workbookViewId="0">
      <selection activeCell="Y37" sqref="Y37"/>
    </sheetView>
  </sheetViews>
  <sheetFormatPr defaultColWidth="9" defaultRowHeight="14.25"/>
  <sheetData>
    <row r="4" spans="13:23">
      <c r="M4" s="203" t="s">
        <v>0</v>
      </c>
      <c r="N4" s="203"/>
      <c r="O4" s="203"/>
      <c r="P4" s="203"/>
      <c r="Q4" s="203"/>
      <c r="R4" s="203"/>
      <c r="S4" s="203"/>
      <c r="T4" s="203"/>
      <c r="U4" s="203"/>
      <c r="V4" s="203"/>
      <c r="W4" s="203"/>
    </row>
    <row r="5" spans="13:23">
      <c r="M5" s="203"/>
      <c r="N5" s="203"/>
      <c r="O5" s="203"/>
      <c r="P5" s="203"/>
      <c r="Q5" s="203"/>
      <c r="R5" s="203"/>
      <c r="S5" s="203"/>
      <c r="T5" s="203"/>
      <c r="U5" s="203"/>
      <c r="V5" s="203"/>
      <c r="W5" s="203"/>
    </row>
    <row r="6" spans="13:23" ht="14.1" customHeight="1">
      <c r="M6" s="203"/>
      <c r="N6" s="203"/>
      <c r="O6" s="203"/>
      <c r="P6" s="203"/>
      <c r="Q6" s="203"/>
      <c r="R6" s="203"/>
      <c r="S6" s="203"/>
      <c r="T6" s="203"/>
      <c r="U6" s="203"/>
      <c r="V6" s="203"/>
      <c r="W6" s="203"/>
    </row>
    <row r="7" spans="13:23" ht="14.1" customHeight="1">
      <c r="M7" s="203"/>
      <c r="N7" s="203"/>
      <c r="O7" s="203"/>
      <c r="P7" s="203"/>
      <c r="Q7" s="203"/>
      <c r="R7" s="203"/>
      <c r="S7" s="203"/>
      <c r="T7" s="203"/>
      <c r="U7" s="203"/>
      <c r="V7" s="203"/>
      <c r="W7" s="203"/>
    </row>
    <row r="8" spans="13:23" ht="14.1" customHeight="1">
      <c r="M8" s="203"/>
      <c r="N8" s="203"/>
      <c r="O8" s="203"/>
      <c r="P8" s="203"/>
      <c r="Q8" s="203"/>
      <c r="R8" s="203"/>
      <c r="S8" s="203"/>
      <c r="T8" s="203"/>
      <c r="U8" s="203"/>
      <c r="V8" s="203"/>
      <c r="W8" s="203"/>
    </row>
    <row r="9" spans="13:23" ht="14.1" customHeight="1"/>
    <row r="10" spans="13:23" ht="14.1" customHeight="1"/>
    <row r="11" spans="13:23">
      <c r="M11" s="204" t="s">
        <v>1</v>
      </c>
      <c r="N11" s="205"/>
      <c r="P11" s="204" t="s">
        <v>2</v>
      </c>
      <c r="Q11" s="205"/>
      <c r="S11" s="204" t="s">
        <v>3</v>
      </c>
      <c r="T11" s="205"/>
      <c r="V11" s="204" t="s">
        <v>4</v>
      </c>
      <c r="W11" s="205"/>
    </row>
    <row r="12" spans="13:23">
      <c r="M12" s="205"/>
      <c r="N12" s="205"/>
      <c r="P12" s="205"/>
      <c r="Q12" s="205"/>
      <c r="S12" s="205"/>
      <c r="T12" s="205"/>
      <c r="V12" s="205"/>
      <c r="W12" s="205"/>
    </row>
    <row r="14" spans="13:23">
      <c r="M14" s="204" t="s">
        <v>5</v>
      </c>
      <c r="N14" s="205"/>
      <c r="P14" s="204" t="s">
        <v>6</v>
      </c>
      <c r="Q14" s="205"/>
      <c r="S14" s="204" t="s">
        <v>7</v>
      </c>
      <c r="T14" s="205"/>
      <c r="V14" s="204" t="s">
        <v>8</v>
      </c>
      <c r="W14" s="205"/>
    </row>
    <row r="15" spans="13:23">
      <c r="M15" s="205"/>
      <c r="N15" s="205"/>
      <c r="P15" s="205"/>
      <c r="Q15" s="205"/>
      <c r="S15" s="205"/>
      <c r="T15" s="205"/>
      <c r="V15" s="205"/>
      <c r="W15" s="205"/>
    </row>
    <row r="17" spans="13:23" ht="14.1" customHeight="1">
      <c r="M17" s="204" t="s">
        <v>9</v>
      </c>
      <c r="N17" s="205"/>
      <c r="P17" s="204" t="s">
        <v>10</v>
      </c>
      <c r="Q17" s="205"/>
      <c r="S17" s="204" t="s">
        <v>10</v>
      </c>
      <c r="T17" s="205"/>
    </row>
    <row r="18" spans="13:23">
      <c r="M18" s="205"/>
      <c r="N18" s="205"/>
      <c r="P18" s="205"/>
      <c r="Q18" s="205"/>
      <c r="S18" s="205"/>
      <c r="T18" s="205"/>
    </row>
    <row r="24" spans="13:23">
      <c r="M24" s="203" t="s">
        <v>11</v>
      </c>
      <c r="N24" s="203"/>
      <c r="O24" s="203"/>
      <c r="P24" s="203"/>
      <c r="Q24" s="203"/>
      <c r="R24" s="203"/>
      <c r="S24" s="203"/>
      <c r="T24" s="203"/>
      <c r="U24" s="203"/>
      <c r="V24" s="203"/>
      <c r="W24" s="203"/>
    </row>
    <row r="25" spans="13:23">
      <c r="M25" s="203"/>
      <c r="N25" s="203"/>
      <c r="O25" s="203"/>
      <c r="P25" s="203"/>
      <c r="Q25" s="203"/>
      <c r="R25" s="203"/>
      <c r="S25" s="203"/>
      <c r="T25" s="203"/>
      <c r="U25" s="203"/>
      <c r="V25" s="203"/>
      <c r="W25" s="203"/>
    </row>
    <row r="26" spans="13:23">
      <c r="M26" s="203"/>
      <c r="N26" s="203"/>
      <c r="O26" s="203"/>
      <c r="P26" s="203"/>
      <c r="Q26" s="203"/>
      <c r="R26" s="203"/>
      <c r="S26" s="203"/>
      <c r="T26" s="203"/>
      <c r="U26" s="203"/>
      <c r="V26" s="203"/>
      <c r="W26" s="203"/>
    </row>
    <row r="27" spans="13:23">
      <c r="M27" s="203"/>
      <c r="N27" s="203"/>
      <c r="O27" s="203"/>
      <c r="P27" s="203"/>
      <c r="Q27" s="203"/>
      <c r="R27" s="203"/>
      <c r="S27" s="203"/>
      <c r="T27" s="203"/>
      <c r="U27" s="203"/>
      <c r="V27" s="203"/>
      <c r="W27" s="203"/>
    </row>
    <row r="28" spans="13:23">
      <c r="M28" s="203"/>
      <c r="N28" s="203"/>
      <c r="O28" s="203"/>
      <c r="P28" s="203"/>
      <c r="Q28" s="203"/>
      <c r="R28" s="203"/>
      <c r="S28" s="203"/>
      <c r="T28" s="203"/>
      <c r="U28" s="203"/>
      <c r="V28" s="203"/>
      <c r="W28" s="203"/>
    </row>
  </sheetData>
  <mergeCells count="13">
    <mergeCell ref="M11:N12"/>
    <mergeCell ref="S11:T12"/>
    <mergeCell ref="P11:Q12"/>
    <mergeCell ref="V11:W12"/>
    <mergeCell ref="M4:W8"/>
    <mergeCell ref="M24:W28"/>
    <mergeCell ref="M14:N15"/>
    <mergeCell ref="S14:T15"/>
    <mergeCell ref="P14:Q15"/>
    <mergeCell ref="V14:W15"/>
    <mergeCell ref="M17:N18"/>
    <mergeCell ref="S17:T18"/>
    <mergeCell ref="P17:Q18"/>
  </mergeCells>
  <phoneticPr fontId="135" type="noConversion"/>
  <hyperlinks>
    <hyperlink ref="M11" location="门派!A1" display="门派" xr:uid="{00000000-0004-0000-0000-000000000000}"/>
    <hyperlink ref="S11" location="通用!A1" display="通用" xr:uid="{00000000-0004-0000-0000-000001000000}"/>
    <hyperlink ref="P14" location="正道!A1" display="正道" xr:uid="{00000000-0004-0000-0000-000002000000}"/>
    <hyperlink ref="S14" location="天驱!A1" display="天驱" xr:uid="{00000000-0004-0000-0000-000003000000}"/>
    <hyperlink ref="V14" location="剑修!A1" display="剑修" xr:uid="{00000000-0004-0000-0000-000004000000}"/>
    <hyperlink ref="P11" location="地图!A1" display="地图" xr:uid="{00000000-0004-0000-0000-000005000000}"/>
    <hyperlink ref="V11" location="'鲲鲲 '!A1" display="鲲鲲" xr:uid="{00000000-0004-0000-0000-000006000000}"/>
    <hyperlink ref="M14" location="魔道!A1" display="魔道" xr:uid="{00000000-0004-0000-0000-000007000000}"/>
    <hyperlink ref="S17" location="种植相关!A1" display="种植相关" xr:uid="{00000000-0004-0000-0000-000008000000}"/>
    <hyperlink ref="M17" location="种植相关!A1" display="蛮荒入门" xr:uid="{00000000-0004-0000-0000-000009000000}"/>
    <hyperlink ref="M17:N18" location="蛮荒入门!A1" display="蛮荒入门" xr:uid="{00000000-0004-0000-0000-00000A000000}"/>
    <hyperlink ref="P17" location="种植相关!A1" display="种植相关" xr:uid="{00000000-0004-0000-0000-00000B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3"/>
  <sheetViews>
    <sheetView topLeftCell="A28" zoomScale="85" zoomScaleNormal="85" workbookViewId="0">
      <selection activeCell="M1" sqref="M1:N2"/>
    </sheetView>
  </sheetViews>
  <sheetFormatPr defaultColWidth="8.25" defaultRowHeight="14.25"/>
  <cols>
    <col min="1" max="3" width="9.75" style="182" customWidth="1"/>
    <col min="4" max="4" width="15.625" style="182" customWidth="1"/>
    <col min="5" max="6" width="9.125" style="182" customWidth="1"/>
    <col min="7" max="7" width="12.625" style="182" customWidth="1"/>
    <col min="8" max="8" width="8.25" style="182"/>
    <col min="9" max="10" width="16" style="182" customWidth="1"/>
    <col min="11" max="16384" width="8.25" style="182"/>
  </cols>
  <sheetData>
    <row r="1" spans="1:14" s="181" customFormat="1" ht="20.100000000000001" customHeight="1">
      <c r="A1" s="183" t="s">
        <v>1</v>
      </c>
      <c r="B1" s="184" t="s">
        <v>12</v>
      </c>
      <c r="C1" s="184" t="s">
        <v>13</v>
      </c>
      <c r="D1" s="184" t="s">
        <v>14</v>
      </c>
      <c r="E1" s="184" t="s">
        <v>15</v>
      </c>
      <c r="F1" s="185" t="s">
        <v>16</v>
      </c>
      <c r="G1" s="185" t="s">
        <v>17</v>
      </c>
      <c r="H1" s="185" t="s">
        <v>18</v>
      </c>
      <c r="I1" s="198" t="s">
        <v>19</v>
      </c>
      <c r="J1" s="181" t="s">
        <v>20</v>
      </c>
      <c r="K1" s="181" t="s">
        <v>21</v>
      </c>
      <c r="L1" s="89"/>
      <c r="M1" s="204" t="s">
        <v>22</v>
      </c>
      <c r="N1" s="205"/>
    </row>
    <row r="2" spans="1:14" ht="20.100000000000001" customHeight="1">
      <c r="A2" s="206" t="s">
        <v>6</v>
      </c>
      <c r="B2" s="186" t="s">
        <v>23</v>
      </c>
      <c r="C2" s="186" t="s">
        <v>24</v>
      </c>
      <c r="D2" s="186" t="s">
        <v>25</v>
      </c>
      <c r="E2" s="186" t="s">
        <v>26</v>
      </c>
      <c r="F2" s="187" t="s">
        <v>27</v>
      </c>
      <c r="G2" s="187" t="s">
        <v>28</v>
      </c>
      <c r="H2" s="187" t="s">
        <v>29</v>
      </c>
      <c r="I2" s="199" t="s">
        <v>30</v>
      </c>
      <c r="J2" s="209" t="s">
        <v>31</v>
      </c>
      <c r="L2" s="200"/>
      <c r="M2" s="205"/>
      <c r="N2" s="205"/>
    </row>
    <row r="3" spans="1:14" ht="20.100000000000001" customHeight="1">
      <c r="A3" s="206"/>
      <c r="B3" s="186" t="s">
        <v>32</v>
      </c>
      <c r="C3" s="186" t="s">
        <v>33</v>
      </c>
      <c r="D3" s="186" t="s">
        <v>34</v>
      </c>
      <c r="E3" s="186" t="s">
        <v>35</v>
      </c>
      <c r="F3" s="187" t="s">
        <v>36</v>
      </c>
      <c r="G3" s="187" t="s">
        <v>37</v>
      </c>
      <c r="H3" s="188" t="s">
        <v>38</v>
      </c>
      <c r="I3" s="199" t="s">
        <v>39</v>
      </c>
      <c r="J3" s="209"/>
    </row>
    <row r="4" spans="1:14" ht="20.100000000000001" customHeight="1">
      <c r="A4" s="207"/>
      <c r="B4" s="190" t="s">
        <v>40</v>
      </c>
      <c r="C4" s="190" t="s">
        <v>41</v>
      </c>
      <c r="D4" s="190" t="s">
        <v>42</v>
      </c>
      <c r="E4" s="190" t="s">
        <v>43</v>
      </c>
      <c r="F4" s="191" t="s">
        <v>44</v>
      </c>
      <c r="G4" s="191" t="s">
        <v>45</v>
      </c>
      <c r="H4" s="191" t="s">
        <v>29</v>
      </c>
      <c r="I4" s="201" t="s">
        <v>46</v>
      </c>
      <c r="J4" s="209"/>
    </row>
    <row r="5" spans="1:14" ht="20.100000000000001" customHeight="1">
      <c r="A5" s="206" t="s">
        <v>5</v>
      </c>
      <c r="B5" s="186" t="s">
        <v>47</v>
      </c>
      <c r="C5" s="186" t="s">
        <v>48</v>
      </c>
      <c r="D5" s="186" t="s">
        <v>49</v>
      </c>
      <c r="E5" s="186" t="s">
        <v>50</v>
      </c>
      <c r="F5" s="187" t="s">
        <v>27</v>
      </c>
      <c r="G5" s="187" t="s">
        <v>51</v>
      </c>
      <c r="H5" s="187" t="s">
        <v>29</v>
      </c>
      <c r="I5" s="199" t="s">
        <v>52</v>
      </c>
      <c r="J5" s="209" t="s">
        <v>31</v>
      </c>
    </row>
    <row r="6" spans="1:14" ht="20.100000000000001" customHeight="1">
      <c r="A6" s="206"/>
      <c r="B6" s="186" t="s">
        <v>53</v>
      </c>
      <c r="C6" s="186" t="s">
        <v>54</v>
      </c>
      <c r="D6" s="186" t="s">
        <v>55</v>
      </c>
      <c r="E6" s="186" t="s">
        <v>56</v>
      </c>
      <c r="F6" s="187" t="s">
        <v>36</v>
      </c>
      <c r="G6" s="187" t="s">
        <v>57</v>
      </c>
      <c r="H6" s="188" t="s">
        <v>58</v>
      </c>
      <c r="I6" s="199" t="s">
        <v>59</v>
      </c>
      <c r="J6" s="209"/>
    </row>
    <row r="7" spans="1:14" ht="20.100000000000001" customHeight="1">
      <c r="A7" s="206"/>
      <c r="B7" s="186" t="s">
        <v>60</v>
      </c>
      <c r="C7" s="186" t="s">
        <v>61</v>
      </c>
      <c r="D7" s="186" t="s">
        <v>62</v>
      </c>
      <c r="E7" s="186" t="s">
        <v>26</v>
      </c>
      <c r="F7" s="187" t="s">
        <v>44</v>
      </c>
      <c r="G7" s="187" t="s">
        <v>57</v>
      </c>
      <c r="H7" s="187" t="s">
        <v>29</v>
      </c>
      <c r="I7" s="199" t="s">
        <v>63</v>
      </c>
      <c r="J7" s="209"/>
    </row>
    <row r="8" spans="1:14" ht="20.100000000000001" customHeight="1">
      <c r="A8" s="208" t="s">
        <v>7</v>
      </c>
      <c r="B8" s="192" t="s">
        <v>64</v>
      </c>
      <c r="C8" s="192" t="s">
        <v>65</v>
      </c>
      <c r="D8" s="193" t="s">
        <v>66</v>
      </c>
      <c r="E8" s="192" t="s">
        <v>56</v>
      </c>
      <c r="F8" s="194" t="s">
        <v>67</v>
      </c>
      <c r="G8" s="194" t="s">
        <v>68</v>
      </c>
      <c r="H8" s="194" t="s">
        <v>29</v>
      </c>
      <c r="I8" s="202" t="s">
        <v>69</v>
      </c>
      <c r="J8" s="209" t="s">
        <v>31</v>
      </c>
    </row>
    <row r="9" spans="1:14" ht="20.100000000000001" customHeight="1">
      <c r="A9" s="206"/>
      <c r="B9" s="186" t="s">
        <v>70</v>
      </c>
      <c r="C9" s="186" t="s">
        <v>71</v>
      </c>
      <c r="D9" s="195" t="s">
        <v>72</v>
      </c>
      <c r="E9" s="186" t="s">
        <v>73</v>
      </c>
      <c r="F9" s="187" t="s">
        <v>67</v>
      </c>
      <c r="G9" s="187" t="s">
        <v>74</v>
      </c>
      <c r="H9" s="187" t="s">
        <v>29</v>
      </c>
      <c r="I9" s="199" t="s">
        <v>75</v>
      </c>
      <c r="J9" s="209"/>
    </row>
    <row r="10" spans="1:14" ht="20.100000000000001" customHeight="1">
      <c r="A10" s="207"/>
      <c r="B10" s="190" t="s">
        <v>76</v>
      </c>
      <c r="C10" s="190" t="s">
        <v>77</v>
      </c>
      <c r="D10" s="190" t="s">
        <v>78</v>
      </c>
      <c r="E10" s="190" t="s">
        <v>50</v>
      </c>
      <c r="F10" s="191" t="s">
        <v>67</v>
      </c>
      <c r="G10" s="191" t="s">
        <v>79</v>
      </c>
      <c r="H10" s="196" t="s">
        <v>80</v>
      </c>
      <c r="I10" s="201" t="s">
        <v>81</v>
      </c>
      <c r="J10" s="209"/>
    </row>
    <row r="11" spans="1:14" ht="38.1" customHeight="1">
      <c r="A11" s="189" t="s">
        <v>82</v>
      </c>
      <c r="B11" s="190" t="s">
        <v>83</v>
      </c>
      <c r="C11" s="190" t="s">
        <v>84</v>
      </c>
      <c r="D11" s="190" t="s">
        <v>85</v>
      </c>
      <c r="E11" s="190" t="s">
        <v>86</v>
      </c>
      <c r="F11" s="191" t="s">
        <v>87</v>
      </c>
      <c r="G11" s="191" t="s">
        <v>88</v>
      </c>
      <c r="H11" s="191" t="s">
        <v>29</v>
      </c>
      <c r="I11" s="201" t="s">
        <v>89</v>
      </c>
      <c r="J11" s="35" t="s">
        <v>31</v>
      </c>
      <c r="K11" s="182" t="s">
        <v>90</v>
      </c>
    </row>
    <row r="15" spans="1:14" ht="14.1" customHeight="1">
      <c r="A15" s="203" t="s">
        <v>91</v>
      </c>
      <c r="B15" s="211"/>
      <c r="C15" s="211"/>
      <c r="D15" s="211"/>
      <c r="E15" s="211"/>
      <c r="F15" s="211"/>
      <c r="G15" s="211"/>
      <c r="H15" s="211"/>
      <c r="I15" s="211"/>
      <c r="J15" s="211"/>
    </row>
    <row r="16" spans="1:14" ht="14.1" customHeight="1">
      <c r="A16" s="211"/>
      <c r="B16" s="211"/>
      <c r="C16" s="211"/>
      <c r="D16" s="211"/>
      <c r="E16" s="211"/>
      <c r="F16" s="211"/>
      <c r="G16" s="211"/>
      <c r="H16" s="211"/>
      <c r="I16" s="211"/>
      <c r="J16" s="211"/>
    </row>
    <row r="17" spans="1:10" ht="14.1" customHeight="1">
      <c r="A17" s="211"/>
      <c r="B17" s="211"/>
      <c r="C17" s="211"/>
      <c r="D17" s="211"/>
      <c r="E17" s="211"/>
      <c r="F17" s="211"/>
      <c r="G17" s="211"/>
      <c r="H17" s="211"/>
      <c r="I17" s="211"/>
      <c r="J17" s="211"/>
    </row>
    <row r="18" spans="1:10" ht="14.1" customHeight="1">
      <c r="A18" s="211"/>
      <c r="B18" s="211"/>
      <c r="C18" s="211"/>
      <c r="D18" s="211"/>
      <c r="E18" s="211"/>
      <c r="F18" s="211"/>
      <c r="G18" s="211"/>
      <c r="H18" s="211"/>
      <c r="I18" s="211"/>
      <c r="J18" s="211"/>
    </row>
    <row r="19" spans="1:10" ht="14.1" customHeight="1">
      <c r="A19" s="211"/>
      <c r="B19" s="211"/>
      <c r="C19" s="211"/>
      <c r="D19" s="211"/>
      <c r="E19" s="211"/>
      <c r="F19" s="211"/>
      <c r="G19" s="211"/>
      <c r="H19" s="211"/>
      <c r="I19" s="211"/>
      <c r="J19" s="211"/>
    </row>
    <row r="22" spans="1:10" ht="14.1" customHeight="1">
      <c r="A22" s="210" t="s">
        <v>92</v>
      </c>
      <c r="B22" s="210"/>
      <c r="C22" s="210"/>
      <c r="D22" s="210"/>
      <c r="E22" s="210"/>
      <c r="F22" s="210"/>
      <c r="G22" s="210"/>
      <c r="H22" s="210"/>
      <c r="I22" s="210"/>
      <c r="J22" s="210"/>
    </row>
    <row r="23" spans="1:10">
      <c r="A23" s="210"/>
      <c r="B23" s="210"/>
      <c r="C23" s="210"/>
      <c r="D23" s="210"/>
      <c r="E23" s="210"/>
      <c r="F23" s="210"/>
      <c r="G23" s="210"/>
      <c r="H23" s="210"/>
      <c r="I23" s="210"/>
      <c r="J23" s="210"/>
    </row>
    <row r="24" spans="1:10">
      <c r="A24" s="210"/>
      <c r="B24" s="210"/>
      <c r="C24" s="210"/>
      <c r="D24" s="210"/>
      <c r="E24" s="210"/>
      <c r="F24" s="210"/>
      <c r="G24" s="210"/>
      <c r="H24" s="210"/>
      <c r="I24" s="210"/>
      <c r="J24" s="210"/>
    </row>
    <row r="25" spans="1:10">
      <c r="A25" s="210"/>
      <c r="B25" s="210"/>
      <c r="C25" s="210"/>
      <c r="D25" s="210"/>
      <c r="E25" s="210"/>
      <c r="F25" s="210"/>
      <c r="G25" s="210"/>
      <c r="H25" s="210"/>
      <c r="I25" s="210"/>
      <c r="J25" s="210"/>
    </row>
    <row r="26" spans="1:10">
      <c r="A26" s="210"/>
      <c r="B26" s="210"/>
      <c r="C26" s="210"/>
      <c r="D26" s="210"/>
      <c r="E26" s="210"/>
      <c r="F26" s="210"/>
      <c r="G26" s="210"/>
      <c r="H26" s="210"/>
      <c r="I26" s="210"/>
      <c r="J26" s="210"/>
    </row>
    <row r="27" spans="1:10">
      <c r="A27" s="210"/>
      <c r="B27" s="210"/>
      <c r="C27" s="210"/>
      <c r="D27" s="210"/>
      <c r="E27" s="210"/>
      <c r="F27" s="210"/>
      <c r="G27" s="210"/>
      <c r="H27" s="210"/>
      <c r="I27" s="210"/>
      <c r="J27" s="210"/>
    </row>
    <row r="28" spans="1:10">
      <c r="A28" s="197"/>
      <c r="B28" s="197"/>
      <c r="C28" s="197"/>
      <c r="D28" s="197"/>
      <c r="E28" s="197"/>
      <c r="F28" s="197"/>
      <c r="G28" s="197"/>
      <c r="H28" s="197"/>
      <c r="I28" s="197"/>
      <c r="J28" s="197"/>
    </row>
    <row r="29" spans="1:10">
      <c r="A29" s="197"/>
      <c r="B29" s="197"/>
      <c r="C29" s="197"/>
      <c r="D29" s="197"/>
      <c r="E29" s="197"/>
      <c r="F29" s="197"/>
      <c r="G29" s="197"/>
      <c r="H29" s="197"/>
      <c r="I29" s="197"/>
      <c r="J29" s="197"/>
    </row>
    <row r="30" spans="1:10">
      <c r="A30" s="197"/>
      <c r="B30" s="197"/>
      <c r="C30" s="197"/>
      <c r="D30" s="197"/>
      <c r="E30" s="197"/>
      <c r="F30" s="197"/>
      <c r="G30" s="197"/>
      <c r="H30" s="197"/>
      <c r="I30" s="197"/>
      <c r="J30" s="197"/>
    </row>
    <row r="31" spans="1:10">
      <c r="A31" s="197"/>
      <c r="B31" s="197"/>
      <c r="C31" s="197"/>
      <c r="D31" s="197"/>
      <c r="E31" s="197"/>
      <c r="F31" s="197"/>
      <c r="G31" s="197"/>
      <c r="H31" s="197"/>
      <c r="I31" s="197"/>
      <c r="J31" s="197"/>
    </row>
    <row r="32" spans="1:10">
      <c r="A32" s="197"/>
      <c r="B32" s="197"/>
      <c r="C32" s="197"/>
      <c r="D32" s="197"/>
      <c r="E32" s="197"/>
      <c r="F32" s="197"/>
      <c r="G32" s="197"/>
      <c r="H32" s="197"/>
      <c r="I32" s="197"/>
      <c r="J32" s="197"/>
    </row>
    <row r="33" spans="1:10">
      <c r="A33" s="197"/>
      <c r="B33" s="197"/>
      <c r="C33" s="197"/>
      <c r="D33" s="197"/>
      <c r="E33" s="197"/>
      <c r="F33" s="197"/>
      <c r="G33" s="197"/>
      <c r="H33" s="197"/>
      <c r="I33" s="197"/>
      <c r="J33" s="197"/>
    </row>
    <row r="34" spans="1:10">
      <c r="A34" s="197"/>
      <c r="B34" s="197"/>
      <c r="C34" s="197"/>
      <c r="D34" s="197"/>
      <c r="E34" s="197"/>
      <c r="F34" s="197"/>
      <c r="G34" s="197"/>
      <c r="H34" s="197"/>
      <c r="I34" s="197"/>
      <c r="J34" s="197"/>
    </row>
    <row r="35" spans="1:10">
      <c r="A35" s="197"/>
      <c r="B35" s="197"/>
      <c r="C35" s="197"/>
      <c r="D35" s="197"/>
      <c r="E35" s="197"/>
      <c r="F35" s="197"/>
      <c r="G35" s="197"/>
      <c r="H35" s="197"/>
      <c r="I35" s="197"/>
      <c r="J35" s="197"/>
    </row>
    <row r="36" spans="1:10">
      <c r="A36" s="197"/>
      <c r="B36" s="197"/>
      <c r="C36" s="197"/>
      <c r="D36" s="197"/>
      <c r="E36" s="197"/>
      <c r="F36" s="197"/>
      <c r="G36" s="197"/>
      <c r="H36" s="197"/>
      <c r="I36" s="197"/>
      <c r="J36" s="197"/>
    </row>
    <row r="37" spans="1:10">
      <c r="A37" s="197"/>
      <c r="B37" s="197"/>
      <c r="C37" s="197"/>
      <c r="D37" s="197"/>
      <c r="E37" s="197"/>
      <c r="F37" s="197"/>
      <c r="G37" s="197"/>
      <c r="H37" s="197"/>
      <c r="I37" s="197"/>
      <c r="J37" s="197"/>
    </row>
    <row r="38" spans="1:10">
      <c r="A38" s="197"/>
      <c r="B38" s="197"/>
      <c r="C38" s="197"/>
      <c r="D38" s="197"/>
      <c r="E38" s="197"/>
      <c r="F38" s="197"/>
      <c r="G38" s="197"/>
      <c r="H38" s="197"/>
      <c r="I38" s="197"/>
      <c r="J38" s="197"/>
    </row>
    <row r="39" spans="1:10">
      <c r="A39" s="197"/>
      <c r="B39" s="197"/>
      <c r="C39" s="197"/>
      <c r="D39" s="197"/>
      <c r="E39" s="197"/>
      <c r="F39" s="197"/>
      <c r="G39" s="197"/>
      <c r="H39" s="197"/>
      <c r="I39" s="197"/>
      <c r="J39" s="197"/>
    </row>
    <row r="40" spans="1:10">
      <c r="A40" s="197"/>
      <c r="B40" s="197"/>
      <c r="C40" s="197"/>
      <c r="D40" s="197"/>
      <c r="E40" s="197"/>
      <c r="F40" s="197"/>
      <c r="G40" s="197"/>
      <c r="H40" s="197"/>
      <c r="I40" s="197"/>
      <c r="J40" s="197"/>
    </row>
    <row r="41" spans="1:10">
      <c r="A41" s="197"/>
      <c r="B41" s="197"/>
      <c r="C41" s="197"/>
      <c r="D41" s="197"/>
      <c r="E41" s="197"/>
      <c r="F41" s="197"/>
      <c r="G41" s="197"/>
      <c r="H41" s="197"/>
      <c r="I41" s="197"/>
      <c r="J41" s="197"/>
    </row>
    <row r="42" spans="1:10">
      <c r="A42" s="197"/>
      <c r="B42" s="197"/>
      <c r="C42" s="197"/>
      <c r="D42" s="197"/>
      <c r="E42" s="197"/>
      <c r="F42" s="197"/>
      <c r="G42" s="197"/>
      <c r="H42" s="197"/>
      <c r="I42" s="197"/>
      <c r="J42" s="197"/>
    </row>
    <row r="43" spans="1:10">
      <c r="A43" s="197"/>
      <c r="B43" s="197"/>
      <c r="C43" s="197"/>
      <c r="D43" s="197"/>
      <c r="E43" s="197"/>
      <c r="F43" s="197"/>
      <c r="G43" s="197"/>
      <c r="H43" s="197"/>
      <c r="I43" s="197"/>
      <c r="J43" s="197"/>
    </row>
    <row r="50" spans="1:10">
      <c r="A50" s="210" t="s">
        <v>93</v>
      </c>
      <c r="B50" s="210"/>
      <c r="C50" s="210"/>
      <c r="D50" s="210"/>
      <c r="E50" s="210"/>
      <c r="F50" s="210"/>
      <c r="G50" s="210"/>
      <c r="H50" s="210"/>
      <c r="I50" s="210"/>
      <c r="J50" s="210"/>
    </row>
    <row r="51" spans="1:10">
      <c r="A51" s="210"/>
      <c r="B51" s="210"/>
      <c r="C51" s="210"/>
      <c r="D51" s="210"/>
      <c r="E51" s="210"/>
      <c r="F51" s="210"/>
      <c r="G51" s="210"/>
      <c r="H51" s="210"/>
      <c r="I51" s="210"/>
      <c r="J51" s="210"/>
    </row>
    <row r="52" spans="1:10">
      <c r="A52" s="210"/>
      <c r="B52" s="210"/>
      <c r="C52" s="210"/>
      <c r="D52" s="210"/>
      <c r="E52" s="210"/>
      <c r="F52" s="210"/>
      <c r="G52" s="210"/>
      <c r="H52" s="210"/>
      <c r="I52" s="210"/>
      <c r="J52" s="210"/>
    </row>
    <row r="53" spans="1:10">
      <c r="A53" s="210"/>
      <c r="B53" s="210"/>
      <c r="C53" s="210"/>
      <c r="D53" s="210"/>
      <c r="E53" s="210"/>
      <c r="F53" s="210"/>
      <c r="G53" s="210"/>
      <c r="H53" s="210"/>
      <c r="I53" s="210"/>
      <c r="J53" s="210"/>
    </row>
  </sheetData>
  <mergeCells count="10">
    <mergeCell ref="M1:N2"/>
    <mergeCell ref="A22:J27"/>
    <mergeCell ref="A50:J53"/>
    <mergeCell ref="A15:J19"/>
    <mergeCell ref="A2:A4"/>
    <mergeCell ref="A5:A7"/>
    <mergeCell ref="A8:A10"/>
    <mergeCell ref="J2:J4"/>
    <mergeCell ref="J5:J7"/>
    <mergeCell ref="J8:J10"/>
  </mergeCells>
  <phoneticPr fontId="135" type="noConversion"/>
  <hyperlinks>
    <hyperlink ref="J5:J7" r:id="rId1" display="点此跳转" xr:uid="{00000000-0004-0000-0100-000000000000}"/>
    <hyperlink ref="M1" location="杂项!A1" display="返回目录" xr:uid="{00000000-0004-0000-0100-000001000000}"/>
    <hyperlink ref="M1:N2" location="目录!A1" display="返回目录" xr:uid="{00000000-0004-0000-0100-000002000000}"/>
    <hyperlink ref="J2:J4" location="正道!A1" display="点此跳转" xr:uid="{00000000-0004-0000-0100-000003000000}"/>
    <hyperlink ref="J8:J10" location="天驱!A1" display="点此跳转" xr:uid="{00000000-0004-0000-0100-000004000000}"/>
    <hyperlink ref="J11" location="剑修!A1" display="点此跳转" xr:uid="{00000000-0004-0000-0100-000005000000}"/>
  </hyperlinks>
  <pageMargins left="0.75" right="0.75" top="1" bottom="1" header="0.5" footer="0.5"/>
  <pageSetup paperSize="9" orientation="portrait"/>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1:AY106"/>
  <sheetViews>
    <sheetView topLeftCell="A46" zoomScale="85" zoomScaleNormal="85" workbookViewId="0">
      <selection activeCell="A92" sqref="A92:B93"/>
    </sheetView>
  </sheetViews>
  <sheetFormatPr defaultColWidth="9" defaultRowHeight="14.25"/>
  <sheetData>
    <row r="51" spans="51:51">
      <c r="AY51" t="s">
        <v>94</v>
      </c>
    </row>
    <row r="92" spans="1:2">
      <c r="A92" s="204" t="s">
        <v>22</v>
      </c>
      <c r="B92" s="205"/>
    </row>
    <row r="93" spans="1:2">
      <c r="A93" s="205"/>
      <c r="B93" s="205"/>
    </row>
    <row r="96" spans="1:2">
      <c r="A96" s="180"/>
    </row>
    <row r="106" spans="24:24">
      <c r="X106" t="s">
        <v>95</v>
      </c>
    </row>
  </sheetData>
  <mergeCells count="1">
    <mergeCell ref="A92:B93"/>
  </mergeCells>
  <phoneticPr fontId="135" type="noConversion"/>
  <hyperlinks>
    <hyperlink ref="A92" location="杂项!A1" display="返回目录" xr:uid="{00000000-0004-0000-0200-000000000000}"/>
    <hyperlink ref="A92:B93" location="目录!A1" display="返回目录" xr:uid="{00000000-0004-0000-0200-000001000000}"/>
  </hyperlink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P248"/>
  <sheetViews>
    <sheetView tabSelected="1" topLeftCell="C204" zoomScale="85" zoomScaleNormal="85" workbookViewId="0">
      <selection activeCell="J232" sqref="J232"/>
    </sheetView>
  </sheetViews>
  <sheetFormatPr defaultColWidth="9" defaultRowHeight="14.25"/>
  <cols>
    <col min="2" max="2" width="8.5" customWidth="1"/>
    <col min="3" max="3" width="17.625" customWidth="1"/>
    <col min="4" max="4" width="16" customWidth="1"/>
    <col min="5" max="5" width="28.375" customWidth="1"/>
    <col min="6" max="6" width="17.375" customWidth="1"/>
    <col min="7" max="8" width="40.625" customWidth="1"/>
    <col min="9" max="9" width="25.75" customWidth="1"/>
    <col min="10" max="10" width="35.5" customWidth="1"/>
    <col min="11" max="11" width="32.125" customWidth="1"/>
    <col min="12" max="12" width="19" customWidth="1"/>
    <col min="13" max="13" width="15.25" customWidth="1"/>
    <col min="15" max="15" width="18.375" customWidth="1"/>
    <col min="16" max="16" width="26.375" customWidth="1"/>
    <col min="17" max="18" width="16.75" customWidth="1"/>
  </cols>
  <sheetData>
    <row r="3" spans="5:14" ht="14.45" customHeight="1"/>
    <row r="4" spans="5:14" ht="14.1" customHeight="1">
      <c r="E4" s="212" t="s">
        <v>96</v>
      </c>
      <c r="F4" s="213"/>
      <c r="G4" s="213"/>
      <c r="H4" s="214"/>
      <c r="J4" s="212" t="s">
        <v>97</v>
      </c>
      <c r="K4" s="214"/>
      <c r="M4" s="204" t="s">
        <v>22</v>
      </c>
      <c r="N4" s="205"/>
    </row>
    <row r="5" spans="5:14" ht="14.1" customHeight="1">
      <c r="E5" s="215"/>
      <c r="F5" s="216"/>
      <c r="G5" s="216"/>
      <c r="H5" s="217"/>
      <c r="J5" s="215"/>
      <c r="K5" s="217"/>
      <c r="M5" s="205"/>
      <c r="N5" s="205"/>
    </row>
    <row r="6" spans="5:14" ht="14.1" customHeight="1">
      <c r="E6" s="215"/>
      <c r="F6" s="216"/>
      <c r="G6" s="216"/>
      <c r="H6" s="217"/>
      <c r="J6" s="215"/>
      <c r="K6" s="217"/>
    </row>
    <row r="7" spans="5:14" ht="15.95" customHeight="1">
      <c r="E7" s="215"/>
      <c r="F7" s="216"/>
      <c r="G7" s="216"/>
      <c r="H7" s="217"/>
      <c r="J7" s="215"/>
      <c r="K7" s="217"/>
    </row>
    <row r="8" spans="5:14" ht="21">
      <c r="E8" s="144" t="s">
        <v>98</v>
      </c>
      <c r="F8" s="104" t="s">
        <v>99</v>
      </c>
      <c r="G8" s="104"/>
      <c r="H8" s="98"/>
      <c r="J8" s="144" t="s">
        <v>100</v>
      </c>
      <c r="K8" s="156" t="s">
        <v>101</v>
      </c>
    </row>
    <row r="9" spans="5:14" ht="18">
      <c r="E9" s="106"/>
      <c r="F9" s="155" t="s">
        <v>102</v>
      </c>
      <c r="G9" s="155" t="s">
        <v>103</v>
      </c>
      <c r="H9" s="98"/>
      <c r="J9" s="106"/>
      <c r="K9" s="156" t="s">
        <v>104</v>
      </c>
    </row>
    <row r="10" spans="5:14" ht="18">
      <c r="E10" s="106"/>
      <c r="F10" s="143" t="s">
        <v>105</v>
      </c>
      <c r="G10" s="143" t="s">
        <v>106</v>
      </c>
      <c r="H10" s="156"/>
      <c r="J10" s="106"/>
      <c r="K10" s="156" t="s">
        <v>107</v>
      </c>
    </row>
    <row r="11" spans="5:14" ht="18">
      <c r="E11" s="106"/>
      <c r="F11" s="143"/>
      <c r="G11" s="143" t="s">
        <v>108</v>
      </c>
      <c r="H11" s="156" t="s">
        <v>109</v>
      </c>
      <c r="J11" s="106"/>
      <c r="K11" s="156" t="s">
        <v>110</v>
      </c>
    </row>
    <row r="12" spans="5:14" ht="18">
      <c r="E12" s="106"/>
      <c r="F12" s="104"/>
      <c r="G12" s="155" t="s">
        <v>111</v>
      </c>
      <c r="H12" s="98"/>
      <c r="J12" s="106"/>
      <c r="K12" s="156" t="s">
        <v>112</v>
      </c>
    </row>
    <row r="13" spans="5:14" ht="18">
      <c r="E13" s="106"/>
      <c r="F13" s="104"/>
      <c r="G13" s="104"/>
      <c r="H13" s="98"/>
      <c r="J13" s="106"/>
      <c r="K13" s="156" t="s">
        <v>113</v>
      </c>
    </row>
    <row r="14" spans="5:14" ht="21">
      <c r="E14" s="144" t="s">
        <v>114</v>
      </c>
      <c r="F14" s="104" t="s">
        <v>115</v>
      </c>
      <c r="G14" s="104"/>
      <c r="H14" s="98"/>
      <c r="J14" s="106"/>
      <c r="K14" s="156" t="s">
        <v>116</v>
      </c>
    </row>
    <row r="15" spans="5:14" ht="18">
      <c r="E15" s="106"/>
      <c r="F15" s="155" t="s">
        <v>117</v>
      </c>
      <c r="G15" s="157" t="s">
        <v>118</v>
      </c>
      <c r="H15" s="98"/>
      <c r="J15" s="106"/>
      <c r="K15" s="156" t="s">
        <v>119</v>
      </c>
    </row>
    <row r="16" spans="5:14" ht="18">
      <c r="E16" s="106"/>
      <c r="F16" s="143" t="s">
        <v>120</v>
      </c>
      <c r="G16" s="143" t="s">
        <v>106</v>
      </c>
      <c r="H16" s="156"/>
      <c r="J16" s="106"/>
      <c r="K16" s="98"/>
    </row>
    <row r="17" spans="5:11" ht="21">
      <c r="E17" s="106"/>
      <c r="F17" s="143"/>
      <c r="G17" s="143" t="s">
        <v>108</v>
      </c>
      <c r="H17" s="156" t="s">
        <v>109</v>
      </c>
      <c r="J17" s="144" t="s">
        <v>121</v>
      </c>
      <c r="K17" s="156" t="s">
        <v>122</v>
      </c>
    </row>
    <row r="18" spans="5:11" ht="18">
      <c r="E18" s="106"/>
      <c r="F18" s="104"/>
      <c r="G18" s="155" t="s">
        <v>123</v>
      </c>
      <c r="H18" s="158" t="s">
        <v>124</v>
      </c>
      <c r="J18" s="106"/>
      <c r="K18" s="156" t="s">
        <v>125</v>
      </c>
    </row>
    <row r="19" spans="5:11" ht="18">
      <c r="E19" s="106"/>
      <c r="F19" s="104"/>
      <c r="G19" s="104"/>
      <c r="H19" s="98"/>
      <c r="J19" s="106"/>
      <c r="K19" s="156" t="s">
        <v>126</v>
      </c>
    </row>
    <row r="20" spans="5:11" ht="21">
      <c r="E20" s="144" t="s">
        <v>127</v>
      </c>
      <c r="F20" s="104" t="s">
        <v>115</v>
      </c>
      <c r="G20" s="104"/>
      <c r="H20" s="98"/>
      <c r="J20" s="106"/>
      <c r="K20" s="156" t="s">
        <v>128</v>
      </c>
    </row>
    <row r="21" spans="5:11" ht="18">
      <c r="E21" s="106"/>
      <c r="F21" s="155" t="s">
        <v>129</v>
      </c>
      <c r="G21" s="157" t="s">
        <v>130</v>
      </c>
      <c r="H21" s="98"/>
      <c r="J21" s="106"/>
      <c r="K21" s="156" t="s">
        <v>131</v>
      </c>
    </row>
    <row r="22" spans="5:11" ht="18">
      <c r="E22" s="106"/>
      <c r="F22" s="143" t="s">
        <v>132</v>
      </c>
      <c r="G22" s="143" t="s">
        <v>106</v>
      </c>
      <c r="H22" s="156"/>
      <c r="J22" s="106"/>
      <c r="K22" s="156" t="s">
        <v>133</v>
      </c>
    </row>
    <row r="23" spans="5:11" ht="18">
      <c r="E23" s="106"/>
      <c r="F23" s="143"/>
      <c r="G23" s="143" t="s">
        <v>108</v>
      </c>
      <c r="H23" s="156" t="s">
        <v>109</v>
      </c>
      <c r="J23" s="106"/>
      <c r="K23" s="156" t="s">
        <v>134</v>
      </c>
    </row>
    <row r="24" spans="5:11" ht="18">
      <c r="E24" s="106"/>
      <c r="F24" s="104"/>
      <c r="G24" s="155" t="s">
        <v>135</v>
      </c>
      <c r="H24" s="158" t="s">
        <v>124</v>
      </c>
      <c r="J24" s="106"/>
      <c r="K24" s="156" t="s">
        <v>136</v>
      </c>
    </row>
    <row r="25" spans="5:11" ht="18">
      <c r="E25" s="106"/>
      <c r="F25" s="104"/>
      <c r="G25" s="104"/>
      <c r="H25" s="98"/>
      <c r="J25" s="106"/>
      <c r="K25" s="98"/>
    </row>
    <row r="26" spans="5:11" ht="21">
      <c r="E26" s="144" t="s">
        <v>137</v>
      </c>
      <c r="F26" s="104" t="s">
        <v>138</v>
      </c>
      <c r="G26" s="104" t="s">
        <v>139</v>
      </c>
      <c r="H26" s="98"/>
      <c r="J26" s="144" t="s">
        <v>140</v>
      </c>
      <c r="K26" s="156" t="s">
        <v>141</v>
      </c>
    </row>
    <row r="27" spans="5:11" ht="18">
      <c r="E27" s="106"/>
      <c r="F27" s="104" t="s">
        <v>142</v>
      </c>
      <c r="G27" s="104" t="s">
        <v>143</v>
      </c>
      <c r="H27" s="98"/>
      <c r="J27" s="106"/>
      <c r="K27" s="156" t="s">
        <v>144</v>
      </c>
    </row>
    <row r="28" spans="5:11" ht="18">
      <c r="E28" s="106"/>
      <c r="F28" s="155" t="s">
        <v>145</v>
      </c>
      <c r="G28" s="155" t="s">
        <v>146</v>
      </c>
      <c r="H28" s="98"/>
      <c r="J28" s="106"/>
      <c r="K28" s="156" t="s">
        <v>147</v>
      </c>
    </row>
    <row r="29" spans="5:11" ht="18">
      <c r="E29" s="106"/>
      <c r="F29" s="143" t="s">
        <v>148</v>
      </c>
      <c r="G29" s="143" t="s">
        <v>149</v>
      </c>
      <c r="H29" s="98"/>
      <c r="J29" s="106"/>
      <c r="K29" s="156" t="s">
        <v>150</v>
      </c>
    </row>
    <row r="30" spans="5:11" ht="18">
      <c r="E30" s="106"/>
      <c r="F30" s="143" t="s">
        <v>151</v>
      </c>
      <c r="G30" s="143" t="s">
        <v>148</v>
      </c>
      <c r="H30" s="98"/>
      <c r="J30" s="106"/>
      <c r="K30" s="156" t="s">
        <v>152</v>
      </c>
    </row>
    <row r="31" spans="5:11" ht="18">
      <c r="E31" s="106"/>
      <c r="F31" s="143"/>
      <c r="G31" s="143" t="s">
        <v>153</v>
      </c>
      <c r="H31" s="98"/>
      <c r="J31" s="106"/>
      <c r="K31" s="156" t="s">
        <v>154</v>
      </c>
    </row>
    <row r="32" spans="5:11" ht="18">
      <c r="E32" s="106"/>
      <c r="F32" s="104"/>
      <c r="G32" s="104"/>
      <c r="H32" s="98"/>
      <c r="J32" s="106"/>
      <c r="K32" s="156" t="s">
        <v>155</v>
      </c>
    </row>
    <row r="33" spans="5:16" ht="21">
      <c r="E33" s="144" t="s">
        <v>156</v>
      </c>
      <c r="F33" s="104" t="s">
        <v>157</v>
      </c>
      <c r="G33" s="104"/>
      <c r="H33" s="98"/>
      <c r="J33" s="106"/>
      <c r="K33" s="156" t="s">
        <v>158</v>
      </c>
    </row>
    <row r="34" spans="5:16" ht="18">
      <c r="E34" s="106"/>
      <c r="F34" s="104" t="s">
        <v>159</v>
      </c>
      <c r="G34" s="104"/>
      <c r="H34" s="98"/>
      <c r="J34" s="106"/>
      <c r="K34" s="98"/>
    </row>
    <row r="35" spans="5:16" ht="21">
      <c r="E35" s="106"/>
      <c r="F35" s="143" t="s">
        <v>160</v>
      </c>
      <c r="G35" s="143" t="s">
        <v>161</v>
      </c>
      <c r="H35" s="98"/>
      <c r="J35" s="144" t="s">
        <v>162</v>
      </c>
      <c r="K35" s="156" t="s">
        <v>163</v>
      </c>
    </row>
    <row r="36" spans="5:16" ht="18">
      <c r="E36" s="106"/>
      <c r="F36" s="104"/>
      <c r="G36" s="104"/>
      <c r="H36" s="98"/>
      <c r="J36" s="106"/>
      <c r="K36" s="156" t="s">
        <v>164</v>
      </c>
    </row>
    <row r="37" spans="5:16" ht="21">
      <c r="E37" s="144" t="s">
        <v>165</v>
      </c>
      <c r="F37" s="104" t="s">
        <v>166</v>
      </c>
      <c r="G37" s="104"/>
      <c r="H37" s="98"/>
      <c r="J37" s="106"/>
      <c r="K37" s="156" t="s">
        <v>167</v>
      </c>
    </row>
    <row r="38" spans="5:16" ht="18">
      <c r="E38" s="106"/>
      <c r="F38" s="104"/>
      <c r="G38" s="104"/>
      <c r="H38" s="98"/>
      <c r="J38" s="106"/>
      <c r="K38" s="156" t="s">
        <v>168</v>
      </c>
      <c r="P38" t="s">
        <v>95</v>
      </c>
    </row>
    <row r="39" spans="5:16" ht="21">
      <c r="E39" s="144" t="s">
        <v>169</v>
      </c>
      <c r="F39" s="104" t="s">
        <v>170</v>
      </c>
      <c r="G39" s="104"/>
      <c r="H39" s="98"/>
      <c r="J39" s="106"/>
      <c r="K39" s="156" t="s">
        <v>171</v>
      </c>
    </row>
    <row r="40" spans="5:16" ht="18">
      <c r="E40" s="106"/>
      <c r="F40" s="104"/>
      <c r="G40" s="104"/>
      <c r="H40" s="98"/>
      <c r="J40" s="106"/>
      <c r="K40" s="98"/>
    </row>
    <row r="41" spans="5:16" ht="21">
      <c r="E41" s="159" t="s">
        <v>172</v>
      </c>
      <c r="F41" s="41" t="s">
        <v>173</v>
      </c>
      <c r="G41" s="160"/>
      <c r="H41" s="156" t="s">
        <v>174</v>
      </c>
      <c r="J41" s="144" t="s">
        <v>175</v>
      </c>
      <c r="K41" s="156" t="s">
        <v>176</v>
      </c>
    </row>
    <row r="42" spans="5:16" ht="18">
      <c r="E42" s="95" t="s">
        <v>177</v>
      </c>
      <c r="F42" s="104"/>
      <c r="G42" s="104"/>
      <c r="H42" s="98"/>
      <c r="J42" s="106"/>
      <c r="K42" s="156" t="s">
        <v>178</v>
      </c>
    </row>
    <row r="43" spans="5:16" ht="18">
      <c r="E43" s="106"/>
      <c r="F43" s="104"/>
      <c r="G43" s="104"/>
      <c r="H43" s="98"/>
      <c r="J43" s="106"/>
      <c r="K43" s="156" t="s">
        <v>179</v>
      </c>
    </row>
    <row r="44" spans="5:16" ht="21">
      <c r="E44" s="161" t="s">
        <v>180</v>
      </c>
      <c r="F44" s="41" t="s">
        <v>181</v>
      </c>
      <c r="G44" s="155" t="s">
        <v>182</v>
      </c>
      <c r="H44" s="98"/>
      <c r="J44" s="106"/>
      <c r="K44" s="156" t="s">
        <v>183</v>
      </c>
    </row>
    <row r="45" spans="5:16" ht="20.25">
      <c r="E45" s="95" t="s">
        <v>184</v>
      </c>
      <c r="F45" s="104"/>
      <c r="G45" s="162" t="s">
        <v>185</v>
      </c>
      <c r="H45" s="98"/>
      <c r="J45" s="106"/>
      <c r="K45" s="156" t="s">
        <v>186</v>
      </c>
    </row>
    <row r="46" spans="5:16" ht="20.25">
      <c r="E46" s="95" t="s">
        <v>187</v>
      </c>
      <c r="F46" s="104"/>
      <c r="G46" s="163" t="s">
        <v>188</v>
      </c>
      <c r="H46" s="98"/>
      <c r="J46" s="106"/>
      <c r="K46" s="156" t="s">
        <v>189</v>
      </c>
    </row>
    <row r="47" spans="5:16" ht="20.25">
      <c r="E47" s="106"/>
      <c r="F47" s="104"/>
      <c r="G47" s="155" t="s">
        <v>190</v>
      </c>
      <c r="H47" s="98"/>
      <c r="J47" s="106"/>
      <c r="K47" s="156" t="s">
        <v>191</v>
      </c>
    </row>
    <row r="48" spans="5:16" ht="18">
      <c r="E48" s="164"/>
      <c r="F48" s="165"/>
      <c r="G48" s="155" t="s">
        <v>192</v>
      </c>
      <c r="H48" s="166"/>
      <c r="J48" s="106"/>
      <c r="K48" s="156" t="s">
        <v>193</v>
      </c>
    </row>
    <row r="49" spans="5:11" ht="18">
      <c r="E49" s="164"/>
      <c r="F49" s="165"/>
      <c r="G49" s="155" t="s">
        <v>194</v>
      </c>
      <c r="H49" s="98"/>
      <c r="J49" s="106"/>
      <c r="K49" s="156" t="s">
        <v>195</v>
      </c>
    </row>
    <row r="50" spans="5:11" ht="18">
      <c r="E50" s="164"/>
      <c r="F50" s="165"/>
      <c r="G50" s="157" t="s">
        <v>196</v>
      </c>
      <c r="H50" s="98"/>
      <c r="J50" s="106"/>
      <c r="K50" s="156" t="s">
        <v>197</v>
      </c>
    </row>
    <row r="51" spans="5:11" ht="20.25">
      <c r="E51" s="164"/>
      <c r="F51" s="165"/>
      <c r="G51" s="155" t="s">
        <v>198</v>
      </c>
      <c r="H51" s="52" t="s">
        <v>199</v>
      </c>
      <c r="J51" s="106" t="s">
        <v>95</v>
      </c>
      <c r="K51" s="156" t="s">
        <v>200</v>
      </c>
    </row>
    <row r="52" spans="5:11" ht="18">
      <c r="E52" s="106"/>
      <c r="F52" s="104"/>
      <c r="G52" s="104"/>
      <c r="H52" s="167" t="s">
        <v>201</v>
      </c>
      <c r="J52" s="106"/>
      <c r="K52" s="156" t="s">
        <v>202</v>
      </c>
    </row>
    <row r="53" spans="5:11" ht="18">
      <c r="E53" s="106"/>
      <c r="F53" s="104"/>
      <c r="G53" s="104"/>
      <c r="H53" s="156" t="s">
        <v>203</v>
      </c>
      <c r="J53" s="106"/>
      <c r="K53" s="156" t="s">
        <v>204</v>
      </c>
    </row>
    <row r="54" spans="5:11" ht="20.25">
      <c r="E54" s="106" t="s">
        <v>95</v>
      </c>
      <c r="F54" s="104"/>
      <c r="G54" s="104"/>
      <c r="H54" s="156" t="s">
        <v>205</v>
      </c>
      <c r="J54" s="106"/>
      <c r="K54" s="156" t="s">
        <v>206</v>
      </c>
    </row>
    <row r="55" spans="5:11" ht="18">
      <c r="E55" s="106"/>
      <c r="F55" s="104"/>
      <c r="G55" s="104"/>
      <c r="H55" s="98"/>
      <c r="J55" s="106"/>
      <c r="K55" s="156" t="s">
        <v>207</v>
      </c>
    </row>
    <row r="56" spans="5:11" ht="21">
      <c r="E56" s="144" t="s">
        <v>208</v>
      </c>
      <c r="F56" s="119" t="s">
        <v>209</v>
      </c>
      <c r="G56" s="143"/>
      <c r="H56" s="156"/>
      <c r="J56" s="106"/>
      <c r="K56" s="156" t="s">
        <v>210</v>
      </c>
    </row>
    <row r="57" spans="5:11" ht="18">
      <c r="E57" s="95" t="s">
        <v>211</v>
      </c>
      <c r="F57" s="143" t="s">
        <v>212</v>
      </c>
      <c r="G57" s="143" t="s">
        <v>213</v>
      </c>
      <c r="H57" s="156"/>
      <c r="J57" s="106"/>
      <c r="K57" s="156" t="s">
        <v>214</v>
      </c>
    </row>
    <row r="58" spans="5:11" ht="18">
      <c r="E58" s="95" t="s">
        <v>215</v>
      </c>
      <c r="F58" s="143" t="s">
        <v>216</v>
      </c>
      <c r="G58" s="168" t="s">
        <v>217</v>
      </c>
      <c r="H58" s="156"/>
      <c r="J58" s="106"/>
      <c r="K58" s="156" t="s">
        <v>218</v>
      </c>
    </row>
    <row r="59" spans="5:11" ht="18">
      <c r="E59" s="106"/>
      <c r="F59" s="143" t="s">
        <v>219</v>
      </c>
      <c r="G59" s="143" t="s">
        <v>220</v>
      </c>
      <c r="H59" s="156"/>
      <c r="J59" s="106"/>
      <c r="K59" s="156" t="s">
        <v>221</v>
      </c>
    </row>
    <row r="60" spans="5:11" ht="18">
      <c r="E60" s="106"/>
      <c r="F60" s="143" t="s">
        <v>222</v>
      </c>
      <c r="G60" s="143" t="s">
        <v>223</v>
      </c>
      <c r="H60" s="156"/>
      <c r="J60" s="106"/>
      <c r="K60" s="156" t="s">
        <v>224</v>
      </c>
    </row>
    <row r="61" spans="5:11" ht="18">
      <c r="E61" s="106"/>
      <c r="F61" s="143" t="s">
        <v>225</v>
      </c>
      <c r="G61" s="143" t="s">
        <v>226</v>
      </c>
      <c r="H61" s="156"/>
      <c r="J61" s="106"/>
      <c r="K61" s="156" t="s">
        <v>227</v>
      </c>
    </row>
    <row r="62" spans="5:11" ht="18">
      <c r="E62" s="106"/>
      <c r="F62" s="143" t="s">
        <v>228</v>
      </c>
      <c r="G62" s="143" t="s">
        <v>229</v>
      </c>
      <c r="H62" s="156"/>
      <c r="J62" s="106"/>
      <c r="K62" s="156" t="s">
        <v>230</v>
      </c>
    </row>
    <row r="63" spans="5:11" ht="18">
      <c r="E63" s="106"/>
      <c r="F63" s="143" t="s">
        <v>231</v>
      </c>
      <c r="G63" s="143" t="s">
        <v>232</v>
      </c>
      <c r="H63" s="156"/>
      <c r="J63" s="106"/>
      <c r="K63" s="156" t="s">
        <v>233</v>
      </c>
    </row>
    <row r="64" spans="5:11" ht="18">
      <c r="E64" s="106"/>
      <c r="F64" s="104"/>
      <c r="G64" s="104"/>
      <c r="H64" s="98"/>
      <c r="J64" s="106"/>
      <c r="K64" s="156" t="s">
        <v>234</v>
      </c>
    </row>
    <row r="65" spans="4:14" ht="18">
      <c r="D65" s="131"/>
      <c r="E65" s="106"/>
      <c r="F65" s="119" t="s">
        <v>235</v>
      </c>
      <c r="G65" s="143"/>
      <c r="H65" s="156"/>
      <c r="J65" s="106"/>
      <c r="K65" s="156" t="s">
        <v>236</v>
      </c>
      <c r="M65" s="131"/>
      <c r="N65" s="131"/>
    </row>
    <row r="66" spans="4:14" ht="18">
      <c r="D66" s="131"/>
      <c r="E66" s="106"/>
      <c r="F66" s="143" t="s">
        <v>237</v>
      </c>
      <c r="G66" s="143"/>
      <c r="H66" s="156"/>
      <c r="J66" s="106"/>
      <c r="K66" s="156" t="s">
        <v>238</v>
      </c>
      <c r="M66" s="131"/>
      <c r="N66" s="131"/>
    </row>
    <row r="67" spans="4:14" ht="18">
      <c r="D67" s="131"/>
      <c r="E67" s="106"/>
      <c r="F67" s="143" t="s">
        <v>239</v>
      </c>
      <c r="G67" s="143"/>
      <c r="H67" s="156"/>
      <c r="J67" s="106"/>
      <c r="K67" s="156" t="s">
        <v>240</v>
      </c>
      <c r="M67" s="131"/>
      <c r="N67" s="131"/>
    </row>
    <row r="68" spans="4:14" ht="18">
      <c r="D68" s="131"/>
      <c r="E68" s="106"/>
      <c r="F68" s="143" t="s">
        <v>241</v>
      </c>
      <c r="G68" s="143"/>
      <c r="H68" s="156"/>
      <c r="J68" s="106"/>
      <c r="K68" s="156" t="s">
        <v>242</v>
      </c>
      <c r="M68" s="131"/>
      <c r="N68" s="131"/>
    </row>
    <row r="69" spans="4:14" ht="18">
      <c r="D69" s="131"/>
      <c r="E69" s="106"/>
      <c r="F69" s="143" t="s">
        <v>243</v>
      </c>
      <c r="G69" s="143"/>
      <c r="H69" s="156"/>
      <c r="J69" s="106"/>
      <c r="K69" s="156" t="s">
        <v>244</v>
      </c>
      <c r="M69" s="131"/>
      <c r="N69" s="131"/>
    </row>
    <row r="70" spans="4:14" ht="18">
      <c r="D70" s="131"/>
      <c r="E70" s="106"/>
      <c r="F70" s="143" t="s">
        <v>245</v>
      </c>
      <c r="G70" s="143"/>
      <c r="H70" s="156"/>
      <c r="J70" s="106"/>
      <c r="K70" s="156" t="s">
        <v>246</v>
      </c>
      <c r="N70" s="131"/>
    </row>
    <row r="71" spans="4:14" ht="18">
      <c r="D71" s="131"/>
      <c r="E71" s="106"/>
      <c r="F71" s="143" t="s">
        <v>247</v>
      </c>
      <c r="G71" s="143"/>
      <c r="H71" s="156"/>
      <c r="J71" s="106"/>
      <c r="K71" s="156" t="s">
        <v>248</v>
      </c>
      <c r="M71" s="131"/>
      <c r="N71" s="131"/>
    </row>
    <row r="72" spans="4:14" ht="18">
      <c r="D72" s="131"/>
      <c r="E72" s="106"/>
      <c r="F72" s="143" t="s">
        <v>249</v>
      </c>
      <c r="G72" s="143"/>
      <c r="H72" s="156"/>
      <c r="J72" s="164"/>
      <c r="K72" s="156" t="s">
        <v>250</v>
      </c>
      <c r="N72" s="131"/>
    </row>
    <row r="73" spans="4:14" ht="18">
      <c r="D73" s="131"/>
      <c r="E73" s="106"/>
      <c r="F73" s="143" t="s">
        <v>251</v>
      </c>
      <c r="G73" s="143"/>
      <c r="H73" s="156"/>
      <c r="J73" s="106"/>
      <c r="K73" s="156" t="s">
        <v>252</v>
      </c>
      <c r="N73" s="131"/>
    </row>
    <row r="74" spans="4:14" ht="18">
      <c r="D74" s="131"/>
      <c r="E74" s="106"/>
      <c r="F74" s="143" t="s">
        <v>253</v>
      </c>
      <c r="G74" s="143"/>
      <c r="H74" s="156"/>
      <c r="J74" s="106"/>
      <c r="K74" s="156" t="s">
        <v>254</v>
      </c>
      <c r="N74" s="131"/>
    </row>
    <row r="75" spans="4:14" ht="18">
      <c r="E75" s="106"/>
      <c r="F75" s="104"/>
      <c r="G75" s="104"/>
      <c r="H75" s="98"/>
      <c r="J75" s="106"/>
      <c r="K75" s="156" t="s">
        <v>255</v>
      </c>
    </row>
    <row r="76" spans="4:14" ht="18">
      <c r="E76" s="106"/>
      <c r="F76" s="119" t="s">
        <v>256</v>
      </c>
      <c r="G76" s="143"/>
      <c r="H76" s="156"/>
      <c r="J76" s="106"/>
      <c r="K76" s="156" t="s">
        <v>257</v>
      </c>
    </row>
    <row r="77" spans="4:14" ht="18">
      <c r="E77" s="106"/>
      <c r="F77" s="143" t="s">
        <v>258</v>
      </c>
      <c r="G77" s="143"/>
      <c r="H77" s="156"/>
      <c r="J77" s="106"/>
      <c r="K77" s="156" t="s">
        <v>259</v>
      </c>
    </row>
    <row r="78" spans="4:14" ht="18">
      <c r="E78" s="106"/>
      <c r="F78" s="143" t="s">
        <v>260</v>
      </c>
      <c r="G78" s="143"/>
      <c r="H78" s="156"/>
      <c r="J78" s="106"/>
      <c r="K78" s="156" t="s">
        <v>261</v>
      </c>
    </row>
    <row r="79" spans="4:14" ht="18">
      <c r="E79" s="106"/>
      <c r="F79" s="143" t="s">
        <v>262</v>
      </c>
      <c r="G79" s="143"/>
      <c r="H79" s="156"/>
      <c r="J79" s="106"/>
      <c r="K79" s="156" t="s">
        <v>263</v>
      </c>
    </row>
    <row r="80" spans="4:14" ht="18">
      <c r="E80" s="106"/>
      <c r="F80" s="143" t="s">
        <v>264</v>
      </c>
      <c r="G80" s="143"/>
      <c r="H80" s="156"/>
      <c r="J80" s="106"/>
      <c r="K80" s="156" t="s">
        <v>265</v>
      </c>
    </row>
    <row r="81" spans="5:14" ht="18">
      <c r="E81" s="106"/>
      <c r="F81" s="143" t="s">
        <v>266</v>
      </c>
      <c r="G81" s="143"/>
      <c r="H81" s="156"/>
      <c r="J81" s="106"/>
      <c r="K81" s="156" t="s">
        <v>267</v>
      </c>
    </row>
    <row r="82" spans="5:14" ht="18">
      <c r="E82" s="106"/>
      <c r="F82" s="104"/>
      <c r="G82" s="104"/>
      <c r="H82" s="98"/>
      <c r="J82" s="106"/>
      <c r="K82" s="156" t="s">
        <v>268</v>
      </c>
    </row>
    <row r="83" spans="5:14" ht="21">
      <c r="E83" s="144" t="s">
        <v>269</v>
      </c>
      <c r="F83" s="143" t="s">
        <v>270</v>
      </c>
      <c r="G83" s="143" t="s">
        <v>271</v>
      </c>
      <c r="H83" s="156"/>
      <c r="J83" s="106"/>
      <c r="K83" s="98"/>
    </row>
    <row r="84" spans="5:14" ht="18">
      <c r="E84" s="95" t="s">
        <v>272</v>
      </c>
      <c r="F84" s="104"/>
      <c r="G84" s="104"/>
      <c r="H84" s="98"/>
      <c r="J84" s="172" t="s">
        <v>273</v>
      </c>
      <c r="K84" s="156"/>
    </row>
    <row r="85" spans="5:14" ht="18">
      <c r="E85" s="106"/>
      <c r="F85" s="104"/>
      <c r="G85" s="104"/>
      <c r="H85" s="98"/>
      <c r="J85" s="172" t="s">
        <v>274</v>
      </c>
      <c r="K85" s="156"/>
    </row>
    <row r="86" spans="5:14" ht="21">
      <c r="E86" s="169" t="s">
        <v>275</v>
      </c>
      <c r="F86" s="170" t="s">
        <v>276</v>
      </c>
      <c r="G86" s="170"/>
      <c r="H86" s="171"/>
      <c r="J86" s="173" t="s">
        <v>277</v>
      </c>
      <c r="K86" s="171"/>
    </row>
    <row r="88" spans="5:14" ht="11.1" customHeight="1">
      <c r="E88" s="212" t="s">
        <v>278</v>
      </c>
      <c r="F88" s="213"/>
      <c r="G88" s="213"/>
      <c r="H88" s="214"/>
    </row>
    <row r="89" spans="5:14" ht="15" customHeight="1">
      <c r="E89" s="215"/>
      <c r="F89" s="216"/>
      <c r="G89" s="216"/>
      <c r="H89" s="217"/>
      <c r="J89" s="218" t="s">
        <v>279</v>
      </c>
      <c r="K89" s="219"/>
    </row>
    <row r="90" spans="5:14" ht="16.5" customHeight="1">
      <c r="E90" s="215"/>
      <c r="F90" s="216"/>
      <c r="G90" s="216"/>
      <c r="H90" s="217"/>
      <c r="J90" s="219"/>
      <c r="K90" s="219"/>
    </row>
    <row r="91" spans="5:14" ht="14.45" customHeight="1">
      <c r="E91" s="215"/>
      <c r="F91" s="216"/>
      <c r="G91" s="216"/>
      <c r="H91" s="217"/>
    </row>
    <row r="92" spans="5:14" ht="14.1" customHeight="1">
      <c r="E92" s="144" t="s">
        <v>280</v>
      </c>
      <c r="F92" s="143" t="s">
        <v>281</v>
      </c>
      <c r="G92" s="143"/>
      <c r="H92" s="156"/>
      <c r="J92" s="212" t="s">
        <v>282</v>
      </c>
      <c r="K92" s="213"/>
      <c r="L92" s="213"/>
      <c r="M92" s="213"/>
      <c r="N92" s="214"/>
    </row>
    <row r="93" spans="5:14" ht="14.1" customHeight="1">
      <c r="E93" s="106" t="s">
        <v>283</v>
      </c>
      <c r="F93" s="104"/>
      <c r="G93" s="104"/>
      <c r="H93" s="98"/>
      <c r="J93" s="215"/>
      <c r="K93" s="216"/>
      <c r="L93" s="216"/>
      <c r="M93" s="216"/>
      <c r="N93" s="217"/>
    </row>
    <row r="94" spans="5:14" ht="14.1" customHeight="1">
      <c r="E94" s="106"/>
      <c r="F94" s="119" t="s">
        <v>284</v>
      </c>
      <c r="G94" s="143"/>
      <c r="H94" s="156"/>
      <c r="J94" s="215"/>
      <c r="K94" s="216"/>
      <c r="L94" s="216"/>
      <c r="M94" s="216"/>
      <c r="N94" s="217"/>
    </row>
    <row r="95" spans="5:14" ht="14.1" customHeight="1">
      <c r="E95" s="106"/>
      <c r="F95" s="143" t="s">
        <v>285</v>
      </c>
      <c r="G95" s="143"/>
      <c r="H95" s="156"/>
      <c r="J95" s="215"/>
      <c r="K95" s="216"/>
      <c r="L95" s="216"/>
      <c r="M95" s="216"/>
      <c r="N95" s="217"/>
    </row>
    <row r="96" spans="5:14" ht="21">
      <c r="E96" s="106"/>
      <c r="F96" s="143" t="s">
        <v>210</v>
      </c>
      <c r="G96" s="143"/>
      <c r="H96" s="156"/>
      <c r="J96" s="144" t="s">
        <v>286</v>
      </c>
      <c r="K96" s="96" t="s">
        <v>287</v>
      </c>
      <c r="L96" s="97">
        <v>10</v>
      </c>
      <c r="M96" s="96"/>
      <c r="N96" s="98"/>
    </row>
    <row r="97" spans="5:15" ht="18">
      <c r="E97" s="106"/>
      <c r="F97" s="143" t="s">
        <v>288</v>
      </c>
      <c r="G97" s="143"/>
      <c r="H97" s="156"/>
      <c r="J97" s="100" t="s">
        <v>289</v>
      </c>
      <c r="K97" s="102" t="s">
        <v>290</v>
      </c>
      <c r="L97" s="102"/>
      <c r="M97" s="102" t="s">
        <v>291</v>
      </c>
      <c r="N97" s="103">
        <v>233</v>
      </c>
    </row>
    <row r="98" spans="5:15" ht="18">
      <c r="E98" s="106"/>
      <c r="F98" s="143" t="s">
        <v>227</v>
      </c>
      <c r="G98" s="143"/>
      <c r="H98" s="156"/>
      <c r="J98" s="100"/>
      <c r="K98" s="119" t="s">
        <v>292</v>
      </c>
      <c r="L98" s="119"/>
      <c r="M98" s="119"/>
      <c r="N98" s="125"/>
      <c r="O98" t="s">
        <v>95</v>
      </c>
    </row>
    <row r="99" spans="5:15" ht="18">
      <c r="E99" s="106"/>
      <c r="F99" s="104"/>
      <c r="G99" s="104"/>
      <c r="H99" s="98"/>
      <c r="J99" s="100"/>
      <c r="K99" s="119" t="s">
        <v>293</v>
      </c>
      <c r="L99" s="119"/>
      <c r="M99" s="119"/>
      <c r="N99" s="125"/>
    </row>
    <row r="100" spans="5:15" ht="18">
      <c r="E100" s="106"/>
      <c r="F100" s="119" t="s">
        <v>284</v>
      </c>
      <c r="G100" s="143"/>
      <c r="H100" s="156"/>
      <c r="J100" s="100"/>
      <c r="K100" s="119" t="s">
        <v>294</v>
      </c>
      <c r="L100" s="119"/>
      <c r="M100" s="119"/>
      <c r="N100" s="125"/>
    </row>
    <row r="101" spans="5:15" ht="18">
      <c r="E101" s="106"/>
      <c r="F101" s="143" t="s">
        <v>295</v>
      </c>
      <c r="G101" s="143"/>
      <c r="H101" s="156"/>
      <c r="J101" s="106"/>
      <c r="K101" s="104"/>
      <c r="L101" s="104"/>
      <c r="M101" s="104"/>
      <c r="N101" s="98"/>
    </row>
    <row r="102" spans="5:15" ht="21">
      <c r="E102" s="106"/>
      <c r="F102" s="143" t="s">
        <v>186</v>
      </c>
      <c r="G102" s="143"/>
      <c r="H102" s="156"/>
      <c r="J102" s="144" t="s">
        <v>296</v>
      </c>
      <c r="K102" s="96" t="s">
        <v>297</v>
      </c>
      <c r="L102" s="104">
        <v>8</v>
      </c>
      <c r="M102" s="104"/>
      <c r="N102" s="98"/>
    </row>
    <row r="103" spans="5:15" ht="18">
      <c r="E103" s="106"/>
      <c r="F103" s="143" t="s">
        <v>288</v>
      </c>
      <c r="G103" s="143"/>
      <c r="H103" s="156"/>
      <c r="J103" s="100" t="s">
        <v>298</v>
      </c>
      <c r="K103" s="96" t="s">
        <v>299</v>
      </c>
      <c r="L103" s="104">
        <v>8</v>
      </c>
      <c r="M103" s="104"/>
      <c r="N103" s="98"/>
    </row>
    <row r="104" spans="5:15" ht="18">
      <c r="E104" s="106"/>
      <c r="F104" s="143" t="s">
        <v>227</v>
      </c>
      <c r="G104" s="143"/>
      <c r="H104" s="156"/>
      <c r="J104" s="106"/>
      <c r="K104" s="96" t="s">
        <v>300</v>
      </c>
      <c r="L104" s="104">
        <v>8</v>
      </c>
      <c r="M104" s="104"/>
      <c r="N104" s="98"/>
    </row>
    <row r="105" spans="5:15" ht="18">
      <c r="E105" s="106"/>
      <c r="F105" s="104"/>
      <c r="G105" s="104"/>
      <c r="H105" s="98"/>
      <c r="J105" s="106"/>
      <c r="K105" s="96" t="s">
        <v>301</v>
      </c>
      <c r="L105" s="104">
        <v>8</v>
      </c>
      <c r="M105" s="104"/>
      <c r="N105" s="98"/>
    </row>
    <row r="106" spans="5:15" ht="18">
      <c r="E106" s="106"/>
      <c r="F106" s="119" t="s">
        <v>302</v>
      </c>
      <c r="G106" s="143"/>
      <c r="H106" s="156"/>
      <c r="J106" s="106"/>
      <c r="K106" s="96" t="s">
        <v>303</v>
      </c>
      <c r="L106" s="104">
        <v>8</v>
      </c>
      <c r="M106" s="104"/>
      <c r="N106" s="98"/>
    </row>
    <row r="107" spans="5:15" ht="18">
      <c r="E107" s="106"/>
      <c r="F107" s="143" t="s">
        <v>304</v>
      </c>
      <c r="G107" s="143"/>
      <c r="H107" s="156"/>
      <c r="J107" s="106"/>
      <c r="K107" s="96" t="s">
        <v>305</v>
      </c>
      <c r="L107" s="104">
        <v>20</v>
      </c>
      <c r="M107" s="104"/>
      <c r="N107" s="98"/>
    </row>
    <row r="108" spans="5:15" ht="18">
      <c r="E108" s="106"/>
      <c r="F108" s="143" t="s">
        <v>306</v>
      </c>
      <c r="G108" s="143"/>
      <c r="H108" s="156"/>
      <c r="J108" s="106"/>
      <c r="K108" s="96" t="s">
        <v>307</v>
      </c>
      <c r="L108" s="104"/>
      <c r="M108" s="104"/>
      <c r="N108" s="98"/>
    </row>
    <row r="109" spans="5:15" ht="18">
      <c r="E109" s="106"/>
      <c r="F109" s="143" t="s">
        <v>308</v>
      </c>
      <c r="G109" s="143"/>
      <c r="H109" s="156"/>
      <c r="J109" s="106"/>
      <c r="K109" s="102" t="s">
        <v>309</v>
      </c>
      <c r="L109" s="102"/>
      <c r="M109" s="102" t="s">
        <v>305</v>
      </c>
      <c r="N109" s="174">
        <v>20</v>
      </c>
    </row>
    <row r="110" spans="5:15" ht="18">
      <c r="E110" s="106"/>
      <c r="F110" s="104"/>
      <c r="G110" s="104"/>
      <c r="H110" s="98"/>
      <c r="J110" s="106"/>
      <c r="K110" s="102"/>
      <c r="L110" s="102"/>
      <c r="M110" s="102" t="s">
        <v>310</v>
      </c>
      <c r="N110" s="174">
        <v>100</v>
      </c>
    </row>
    <row r="111" spans="5:15" ht="21">
      <c r="E111" s="144" t="s">
        <v>311</v>
      </c>
      <c r="F111" s="143" t="s">
        <v>312</v>
      </c>
      <c r="G111" s="143" t="s">
        <v>313</v>
      </c>
      <c r="H111" s="156"/>
      <c r="J111" s="106"/>
      <c r="K111" s="102"/>
      <c r="L111" s="102"/>
      <c r="M111" s="102" t="s">
        <v>314</v>
      </c>
      <c r="N111" s="174">
        <v>1</v>
      </c>
    </row>
    <row r="112" spans="5:15" ht="18">
      <c r="E112" s="106" t="s">
        <v>315</v>
      </c>
      <c r="F112" s="104"/>
      <c r="G112" s="104"/>
      <c r="H112" s="98"/>
      <c r="J112" s="121"/>
      <c r="K112" s="124" t="s">
        <v>316</v>
      </c>
      <c r="L112" s="124"/>
      <c r="M112" s="124"/>
      <c r="N112" s="126"/>
    </row>
    <row r="113" spans="5:8" ht="18">
      <c r="E113" s="106"/>
      <c r="F113" s="119" t="s">
        <v>284</v>
      </c>
      <c r="G113" s="143"/>
      <c r="H113" s="156"/>
    </row>
    <row r="114" spans="5:8" ht="18">
      <c r="E114" s="106"/>
      <c r="F114" s="143" t="s">
        <v>176</v>
      </c>
      <c r="G114" s="143"/>
      <c r="H114" s="156"/>
    </row>
    <row r="115" spans="5:8" ht="18">
      <c r="E115" s="106"/>
      <c r="F115" s="143" t="s">
        <v>221</v>
      </c>
      <c r="G115" s="143"/>
      <c r="H115" s="156"/>
    </row>
    <row r="116" spans="5:8" ht="18">
      <c r="E116" s="106"/>
      <c r="F116" s="143" t="s">
        <v>206</v>
      </c>
      <c r="G116" s="143"/>
      <c r="H116" s="156"/>
    </row>
    <row r="117" spans="5:8" ht="18">
      <c r="E117" s="106"/>
      <c r="F117" s="143" t="s">
        <v>183</v>
      </c>
      <c r="G117" s="143"/>
      <c r="H117" s="156"/>
    </row>
    <row r="118" spans="5:8" ht="18">
      <c r="E118" s="106"/>
      <c r="F118" s="104"/>
      <c r="G118" s="104"/>
      <c r="H118" s="98"/>
    </row>
    <row r="119" spans="5:8" ht="18">
      <c r="E119" s="106"/>
      <c r="F119" s="119" t="s">
        <v>302</v>
      </c>
      <c r="G119" s="143"/>
      <c r="H119" s="156"/>
    </row>
    <row r="120" spans="5:8" ht="18">
      <c r="E120" s="106"/>
      <c r="F120" s="143" t="s">
        <v>317</v>
      </c>
      <c r="G120" s="143"/>
      <c r="H120" s="156"/>
    </row>
    <row r="121" spans="5:8" ht="18">
      <c r="E121" s="106"/>
      <c r="F121" s="104"/>
      <c r="G121" s="104"/>
      <c r="H121" s="98"/>
    </row>
    <row r="122" spans="5:8" ht="21">
      <c r="E122" s="144" t="s">
        <v>318</v>
      </c>
      <c r="F122" s="143" t="s">
        <v>319</v>
      </c>
      <c r="G122" s="104"/>
      <c r="H122" s="98"/>
    </row>
    <row r="123" spans="5:8" ht="18">
      <c r="E123" s="106" t="s">
        <v>320</v>
      </c>
      <c r="F123" s="104"/>
      <c r="G123" s="104"/>
      <c r="H123" s="98"/>
    </row>
    <row r="124" spans="5:8" ht="18">
      <c r="E124" s="106"/>
      <c r="F124" s="119" t="s">
        <v>321</v>
      </c>
      <c r="G124" s="143"/>
      <c r="H124" s="156"/>
    </row>
    <row r="125" spans="5:8" ht="18">
      <c r="E125" s="106"/>
      <c r="F125" s="143" t="s">
        <v>176</v>
      </c>
      <c r="G125" s="143"/>
      <c r="H125" s="156"/>
    </row>
    <row r="126" spans="5:8" ht="18">
      <c r="E126" s="106"/>
      <c r="F126" s="143" t="s">
        <v>178</v>
      </c>
      <c r="G126" s="143"/>
      <c r="H126" s="156"/>
    </row>
    <row r="127" spans="5:8" ht="18">
      <c r="E127" s="106"/>
      <c r="F127" s="143" t="s">
        <v>183</v>
      </c>
      <c r="G127" s="143"/>
      <c r="H127" s="156"/>
    </row>
    <row r="128" spans="5:8" ht="18">
      <c r="E128" s="106"/>
      <c r="F128" s="143" t="s">
        <v>206</v>
      </c>
      <c r="G128" s="143"/>
      <c r="H128" s="156"/>
    </row>
    <row r="129" spans="5:8" ht="18">
      <c r="E129" s="106"/>
      <c r="F129" s="104"/>
      <c r="G129" s="104"/>
      <c r="H129" s="98"/>
    </row>
    <row r="130" spans="5:8" ht="21">
      <c r="E130" s="144" t="s">
        <v>322</v>
      </c>
      <c r="F130" s="143" t="s">
        <v>323</v>
      </c>
      <c r="G130" s="143"/>
      <c r="H130" s="156"/>
    </row>
    <row r="131" spans="5:8" ht="18">
      <c r="E131" s="106" t="s">
        <v>320</v>
      </c>
      <c r="F131" s="119" t="s">
        <v>324</v>
      </c>
      <c r="G131" s="143"/>
      <c r="H131" s="156"/>
    </row>
    <row r="132" spans="5:8" ht="18">
      <c r="E132" s="106"/>
      <c r="F132" s="143" t="s">
        <v>238</v>
      </c>
      <c r="G132" s="143"/>
      <c r="H132" s="156"/>
    </row>
    <row r="133" spans="5:8" ht="18">
      <c r="E133" s="106"/>
      <c r="F133" s="143" t="s">
        <v>221</v>
      </c>
      <c r="G133" s="143"/>
      <c r="H133" s="156"/>
    </row>
    <row r="134" spans="5:8" ht="18">
      <c r="E134" s="106"/>
      <c r="F134" s="143" t="s">
        <v>230</v>
      </c>
      <c r="G134" s="143"/>
      <c r="H134" s="156"/>
    </row>
    <row r="135" spans="5:8" ht="14.1" customHeight="1">
      <c r="E135" s="106"/>
      <c r="F135" s="143" t="s">
        <v>325</v>
      </c>
      <c r="G135" s="143"/>
      <c r="H135" s="156"/>
    </row>
    <row r="136" spans="5:8" ht="18">
      <c r="E136" s="106"/>
      <c r="F136" s="104"/>
      <c r="G136" s="104"/>
      <c r="H136" s="98"/>
    </row>
    <row r="137" spans="5:8" ht="18">
      <c r="E137" s="106"/>
      <c r="F137" s="119" t="s">
        <v>326</v>
      </c>
      <c r="G137" s="143"/>
      <c r="H137" s="156"/>
    </row>
    <row r="138" spans="5:8" ht="18">
      <c r="E138" s="106"/>
      <c r="F138" s="143" t="s">
        <v>238</v>
      </c>
      <c r="G138" s="143"/>
      <c r="H138" s="156"/>
    </row>
    <row r="139" spans="5:8" ht="18">
      <c r="E139" s="106"/>
      <c r="F139" s="143" t="s">
        <v>221</v>
      </c>
      <c r="G139" s="143"/>
      <c r="H139" s="156"/>
    </row>
    <row r="140" spans="5:8" ht="18">
      <c r="E140" s="106"/>
      <c r="F140" s="143" t="s">
        <v>230</v>
      </c>
      <c r="G140" s="143"/>
      <c r="H140" s="156"/>
    </row>
    <row r="141" spans="5:8" ht="14.1" customHeight="1">
      <c r="E141" s="106"/>
      <c r="F141" s="143" t="s">
        <v>327</v>
      </c>
      <c r="G141" s="143"/>
      <c r="H141" s="156"/>
    </row>
    <row r="142" spans="5:8" ht="14.1" customHeight="1">
      <c r="E142" s="106"/>
      <c r="F142" s="104"/>
      <c r="G142" s="104"/>
      <c r="H142" s="98"/>
    </row>
    <row r="143" spans="5:8" ht="14.1" customHeight="1">
      <c r="E143" s="106"/>
      <c r="F143" s="119" t="s">
        <v>302</v>
      </c>
      <c r="G143" s="143"/>
      <c r="H143" s="156"/>
    </row>
    <row r="144" spans="5:8" ht="14.1" customHeight="1">
      <c r="E144" s="106"/>
      <c r="F144" s="143" t="s">
        <v>328</v>
      </c>
      <c r="G144" s="143"/>
      <c r="H144" s="156"/>
    </row>
    <row r="145" spans="5:8" ht="18">
      <c r="E145" s="106"/>
      <c r="F145" s="104"/>
      <c r="G145" s="104"/>
      <c r="H145" s="98"/>
    </row>
    <row r="146" spans="5:8" ht="21">
      <c r="E146" s="144" t="s">
        <v>329</v>
      </c>
      <c r="F146" s="175" t="s">
        <v>330</v>
      </c>
      <c r="G146" s="104"/>
      <c r="H146" s="98"/>
    </row>
    <row r="147" spans="5:8" ht="18">
      <c r="E147" s="106" t="s">
        <v>320</v>
      </c>
      <c r="F147" s="104"/>
      <c r="G147" s="104"/>
      <c r="H147" s="98"/>
    </row>
    <row r="148" spans="5:8" ht="18">
      <c r="E148" s="106"/>
      <c r="F148" s="119" t="s">
        <v>331</v>
      </c>
      <c r="G148" s="143"/>
      <c r="H148" s="156"/>
    </row>
    <row r="149" spans="5:8" ht="18">
      <c r="E149" s="106"/>
      <c r="F149" s="143" t="s">
        <v>183</v>
      </c>
      <c r="G149" s="143"/>
      <c r="H149" s="156"/>
    </row>
    <row r="150" spans="5:8" ht="18">
      <c r="E150" s="106"/>
      <c r="F150" s="143" t="s">
        <v>206</v>
      </c>
      <c r="G150" s="143"/>
      <c r="H150" s="156"/>
    </row>
    <row r="151" spans="5:8" ht="18">
      <c r="E151" s="106"/>
      <c r="F151" s="143" t="s">
        <v>332</v>
      </c>
      <c r="G151" s="143"/>
      <c r="H151" s="156"/>
    </row>
    <row r="152" spans="5:8" ht="18">
      <c r="E152" s="106"/>
      <c r="F152" s="143" t="s">
        <v>176</v>
      </c>
      <c r="G152" s="143"/>
      <c r="H152" s="156"/>
    </row>
    <row r="153" spans="5:8" ht="18">
      <c r="E153" s="106"/>
      <c r="F153" s="104"/>
      <c r="G153" s="104"/>
      <c r="H153" s="98"/>
    </row>
    <row r="154" spans="5:8" ht="18">
      <c r="E154" s="106"/>
      <c r="F154" s="119" t="s">
        <v>333</v>
      </c>
      <c r="G154" s="143"/>
      <c r="H154" s="156"/>
    </row>
    <row r="155" spans="5:8" ht="18">
      <c r="E155" s="106"/>
      <c r="F155" s="143" t="s">
        <v>334</v>
      </c>
      <c r="G155" s="143" t="s">
        <v>335</v>
      </c>
      <c r="H155" s="156"/>
    </row>
    <row r="156" spans="5:8" ht="18">
      <c r="E156" s="106"/>
      <c r="F156" s="143" t="s">
        <v>336</v>
      </c>
      <c r="G156" s="143" t="s">
        <v>337</v>
      </c>
      <c r="H156" s="156"/>
    </row>
    <row r="157" spans="5:8" ht="18">
      <c r="E157" s="106"/>
      <c r="F157" s="143" t="s">
        <v>332</v>
      </c>
      <c r="G157" s="143" t="s">
        <v>338</v>
      </c>
      <c r="H157" s="156"/>
    </row>
    <row r="158" spans="5:8" ht="18">
      <c r="E158" s="106"/>
      <c r="F158" s="143" t="s">
        <v>176</v>
      </c>
      <c r="G158" s="143"/>
      <c r="H158" s="156"/>
    </row>
    <row r="159" spans="5:8" ht="18">
      <c r="E159" s="106"/>
      <c r="F159" s="104"/>
      <c r="G159" s="104"/>
      <c r="H159" s="98"/>
    </row>
    <row r="160" spans="5:8" ht="18">
      <c r="E160" s="106"/>
      <c r="F160" s="119" t="s">
        <v>339</v>
      </c>
      <c r="G160" s="143"/>
      <c r="H160" s="156"/>
    </row>
    <row r="161" spans="5:8" ht="18">
      <c r="E161" s="106"/>
      <c r="F161" s="143" t="s">
        <v>334</v>
      </c>
      <c r="G161" s="143" t="s">
        <v>335</v>
      </c>
      <c r="H161" s="156"/>
    </row>
    <row r="162" spans="5:8" ht="18">
      <c r="E162" s="106"/>
      <c r="F162" s="143" t="s">
        <v>336</v>
      </c>
      <c r="G162" s="143" t="s">
        <v>337</v>
      </c>
      <c r="H162" s="156"/>
    </row>
    <row r="163" spans="5:8" ht="18">
      <c r="E163" s="106"/>
      <c r="F163" s="143" t="s">
        <v>332</v>
      </c>
      <c r="G163" s="143" t="s">
        <v>338</v>
      </c>
      <c r="H163" s="156"/>
    </row>
    <row r="164" spans="5:8" ht="18">
      <c r="E164" s="106"/>
      <c r="F164" s="143" t="s">
        <v>325</v>
      </c>
      <c r="G164" s="143"/>
      <c r="H164" s="156"/>
    </row>
    <row r="165" spans="5:8" ht="18">
      <c r="E165" s="106"/>
      <c r="F165" s="104"/>
      <c r="G165" s="104"/>
      <c r="H165" s="98"/>
    </row>
    <row r="166" spans="5:8" ht="18">
      <c r="E166" s="106"/>
      <c r="F166" s="119" t="s">
        <v>340</v>
      </c>
      <c r="G166" s="143"/>
      <c r="H166" s="156"/>
    </row>
    <row r="167" spans="5:8" ht="18">
      <c r="E167" s="106"/>
      <c r="F167" s="143" t="s">
        <v>341</v>
      </c>
      <c r="G167" s="143"/>
      <c r="H167" s="156"/>
    </row>
    <row r="168" spans="5:8" ht="18">
      <c r="E168" s="106"/>
      <c r="F168" s="104"/>
      <c r="G168" s="104"/>
      <c r="H168" s="98"/>
    </row>
    <row r="169" spans="5:8" ht="12.6" customHeight="1">
      <c r="E169" s="144" t="s">
        <v>342</v>
      </c>
      <c r="F169" s="175" t="s">
        <v>330</v>
      </c>
      <c r="G169" s="104"/>
      <c r="H169" s="98"/>
    </row>
    <row r="170" spans="5:8" ht="13.5" customHeight="1">
      <c r="E170" s="121" t="s">
        <v>320</v>
      </c>
      <c r="F170" s="122"/>
      <c r="G170" s="122"/>
      <c r="H170" s="123"/>
    </row>
    <row r="171" spans="5:8" ht="15.95" customHeight="1"/>
    <row r="172" spans="5:8" ht="12.6" customHeight="1">
      <c r="E172" s="37" t="s">
        <v>343</v>
      </c>
      <c r="F172" s="80"/>
      <c r="G172" s="80"/>
      <c r="H172" s="81"/>
    </row>
    <row r="173" spans="5:8">
      <c r="E173" s="84"/>
      <c r="F173" s="75"/>
      <c r="G173" s="75"/>
      <c r="H173" s="83"/>
    </row>
    <row r="174" spans="5:8">
      <c r="E174" s="84"/>
      <c r="F174" s="75"/>
      <c r="G174" s="75"/>
      <c r="H174" s="83"/>
    </row>
    <row r="175" spans="5:8">
      <c r="E175" s="84"/>
      <c r="F175" s="75"/>
      <c r="G175" s="75"/>
      <c r="H175" s="83"/>
    </row>
    <row r="176" spans="5:8">
      <c r="E176" s="84"/>
      <c r="F176" s="75"/>
      <c r="G176" s="75"/>
      <c r="H176" s="83"/>
    </row>
    <row r="177" spans="1:8">
      <c r="E177" s="84"/>
      <c r="F177" s="75"/>
      <c r="G177" s="75"/>
      <c r="H177" s="83"/>
    </row>
    <row r="178" spans="1:8">
      <c r="E178" s="84"/>
      <c r="F178" s="75"/>
      <c r="G178" s="75"/>
      <c r="H178" s="83"/>
    </row>
    <row r="179" spans="1:8">
      <c r="E179" s="84"/>
      <c r="F179" s="75"/>
      <c r="G179" s="75"/>
      <c r="H179" s="83"/>
    </row>
    <row r="180" spans="1:8">
      <c r="E180" s="84"/>
      <c r="F180" s="75"/>
      <c r="G180" s="75"/>
      <c r="H180" s="83"/>
    </row>
    <row r="181" spans="1:8">
      <c r="E181" s="84"/>
      <c r="F181" s="75"/>
      <c r="G181" s="75"/>
      <c r="H181" s="83"/>
    </row>
    <row r="182" spans="1:8">
      <c r="A182" s="84"/>
      <c r="E182" s="84"/>
      <c r="F182" s="75"/>
      <c r="G182" s="75"/>
      <c r="H182" s="83"/>
    </row>
    <row r="183" spans="1:8" ht="18">
      <c r="E183" s="139" t="s">
        <v>340</v>
      </c>
      <c r="F183" s="119"/>
      <c r="G183" s="119"/>
      <c r="H183" s="125"/>
    </row>
    <row r="184" spans="1:8" ht="18">
      <c r="E184" s="139" t="s">
        <v>344</v>
      </c>
      <c r="F184" s="119"/>
      <c r="G184" s="119"/>
      <c r="H184" s="125"/>
    </row>
    <row r="185" spans="1:8">
      <c r="E185" s="84"/>
      <c r="F185" s="75"/>
      <c r="G185" s="75"/>
      <c r="H185" s="83"/>
    </row>
    <row r="186" spans="1:8" ht="18">
      <c r="E186" s="139" t="s">
        <v>340</v>
      </c>
      <c r="F186" s="119"/>
      <c r="G186" s="119"/>
      <c r="H186" s="125"/>
    </row>
    <row r="187" spans="1:8" ht="18">
      <c r="E187" s="139" t="s">
        <v>345</v>
      </c>
      <c r="F187" s="119"/>
      <c r="G187" s="119"/>
      <c r="H187" s="125"/>
    </row>
    <row r="188" spans="1:8" ht="18">
      <c r="E188" s="176" t="s">
        <v>346</v>
      </c>
      <c r="F188" s="124"/>
      <c r="G188" s="124"/>
      <c r="H188" s="126"/>
    </row>
    <row r="190" spans="1:8">
      <c r="E190" s="212" t="s">
        <v>347</v>
      </c>
      <c r="F190" s="213"/>
      <c r="G190" s="213"/>
      <c r="H190" s="214"/>
    </row>
    <row r="191" spans="1:8">
      <c r="E191" s="215"/>
      <c r="F191" s="220"/>
      <c r="G191" s="220"/>
      <c r="H191" s="217"/>
    </row>
    <row r="192" spans="1:8">
      <c r="E192" s="215"/>
      <c r="F192" s="220"/>
      <c r="G192" s="220"/>
      <c r="H192" s="217"/>
    </row>
    <row r="193" spans="5:8">
      <c r="E193" s="215"/>
      <c r="F193" s="220"/>
      <c r="G193" s="220"/>
      <c r="H193" s="217"/>
    </row>
    <row r="194" spans="5:8" ht="18">
      <c r="E194" s="164" t="s">
        <v>348</v>
      </c>
      <c r="F194" s="177"/>
      <c r="G194" s="177"/>
      <c r="H194" s="98"/>
    </row>
    <row r="195" spans="5:8" ht="21">
      <c r="E195" s="144" t="s">
        <v>349</v>
      </c>
      <c r="F195" s="178" t="s">
        <v>350</v>
      </c>
      <c r="G195" s="178" t="s">
        <v>319</v>
      </c>
      <c r="H195" s="156"/>
    </row>
    <row r="196" spans="5:8" ht="18">
      <c r="E196" s="106" t="s">
        <v>351</v>
      </c>
      <c r="F196" s="177"/>
      <c r="G196" s="177"/>
      <c r="H196" s="98"/>
    </row>
    <row r="197" spans="5:8" ht="18">
      <c r="E197" s="106" t="s">
        <v>352</v>
      </c>
      <c r="F197" s="178" t="s">
        <v>353</v>
      </c>
      <c r="G197" s="178" t="s">
        <v>354</v>
      </c>
      <c r="H197" s="156" t="s">
        <v>355</v>
      </c>
    </row>
    <row r="198" spans="5:8" ht="18">
      <c r="E198" s="106"/>
      <c r="F198" s="178"/>
      <c r="G198" s="178" t="s">
        <v>356</v>
      </c>
      <c r="H198" s="156" t="s">
        <v>357</v>
      </c>
    </row>
    <row r="199" spans="5:8" ht="18">
      <c r="E199" s="106"/>
      <c r="F199" s="178"/>
      <c r="G199" s="178" t="s">
        <v>358</v>
      </c>
      <c r="H199" s="156" t="s">
        <v>359</v>
      </c>
    </row>
    <row r="200" spans="5:8" ht="18">
      <c r="E200" s="106"/>
      <c r="F200" s="178"/>
      <c r="G200" s="178" t="s">
        <v>360</v>
      </c>
      <c r="H200" s="156"/>
    </row>
    <row r="201" spans="5:8" ht="18">
      <c r="E201" s="106"/>
      <c r="F201" s="178"/>
      <c r="G201" s="178" t="s">
        <v>361</v>
      </c>
      <c r="H201" s="156"/>
    </row>
    <row r="202" spans="5:8" ht="18">
      <c r="E202" s="106"/>
      <c r="F202" s="178"/>
      <c r="G202" s="178" t="s">
        <v>362</v>
      </c>
      <c r="H202" s="156" t="s">
        <v>363</v>
      </c>
    </row>
    <row r="203" spans="5:8" ht="18">
      <c r="E203" s="106"/>
      <c r="F203" s="177"/>
      <c r="G203" s="177"/>
      <c r="H203" s="98"/>
    </row>
    <row r="204" spans="5:8" ht="18">
      <c r="E204" s="106"/>
      <c r="F204" s="177" t="s">
        <v>364</v>
      </c>
      <c r="G204" s="177"/>
      <c r="H204" s="98"/>
    </row>
    <row r="205" spans="5:8" ht="18">
      <c r="E205" s="106"/>
      <c r="F205" s="177"/>
      <c r="G205" s="177"/>
      <c r="H205" s="98"/>
    </row>
    <row r="206" spans="5:8" ht="18">
      <c r="E206" s="106"/>
      <c r="F206" s="179" t="s">
        <v>284</v>
      </c>
      <c r="G206" s="178"/>
      <c r="H206" s="156"/>
    </row>
    <row r="207" spans="5:8" ht="18">
      <c r="E207" s="106"/>
      <c r="F207" s="178" t="s">
        <v>191</v>
      </c>
      <c r="G207" s="178"/>
      <c r="H207" s="156"/>
    </row>
    <row r="208" spans="5:8" ht="18">
      <c r="E208" s="106"/>
      <c r="F208" s="178" t="s">
        <v>179</v>
      </c>
      <c r="G208" s="178"/>
      <c r="H208" s="156"/>
    </row>
    <row r="209" spans="5:8" ht="18">
      <c r="E209" s="106"/>
      <c r="F209" s="178" t="s">
        <v>365</v>
      </c>
      <c r="G209" s="178"/>
      <c r="H209" s="156"/>
    </row>
    <row r="210" spans="5:8" ht="18">
      <c r="E210" s="106"/>
      <c r="F210" s="178" t="s">
        <v>206</v>
      </c>
      <c r="G210" s="178"/>
      <c r="H210" s="156"/>
    </row>
    <row r="211" spans="5:8" ht="18">
      <c r="E211" s="106"/>
      <c r="F211" s="177"/>
      <c r="G211" s="177"/>
      <c r="H211" s="98"/>
    </row>
    <row r="212" spans="5:8" ht="18">
      <c r="E212" s="106"/>
      <c r="F212" s="179" t="s">
        <v>302</v>
      </c>
      <c r="G212" s="178"/>
      <c r="H212" s="156"/>
    </row>
    <row r="213" spans="5:8" ht="18">
      <c r="E213" s="106"/>
      <c r="F213" s="178" t="s">
        <v>366</v>
      </c>
      <c r="G213" s="178"/>
      <c r="H213" s="156"/>
    </row>
    <row r="214" spans="5:8" ht="18">
      <c r="E214" s="106"/>
      <c r="F214" s="178" t="s">
        <v>367</v>
      </c>
      <c r="G214" s="178"/>
      <c r="H214" s="156"/>
    </row>
    <row r="215" spans="5:8" ht="18">
      <c r="E215" s="106"/>
      <c r="F215" s="177"/>
      <c r="G215" s="177"/>
      <c r="H215" s="98"/>
    </row>
    <row r="216" spans="5:8" ht="18">
      <c r="E216" s="164" t="s">
        <v>368</v>
      </c>
      <c r="F216" s="177"/>
      <c r="G216" s="177"/>
      <c r="H216" s="98"/>
    </row>
    <row r="217" spans="5:8" ht="21">
      <c r="E217" s="144" t="s">
        <v>369</v>
      </c>
      <c r="F217" s="177" t="s">
        <v>370</v>
      </c>
      <c r="G217" s="177"/>
      <c r="H217" s="98"/>
    </row>
    <row r="218" spans="5:8" ht="18">
      <c r="E218" s="106"/>
      <c r="F218" s="177" t="s">
        <v>371</v>
      </c>
      <c r="G218" s="177"/>
      <c r="H218" s="98"/>
    </row>
    <row r="219" spans="5:8" ht="18">
      <c r="E219" s="106"/>
      <c r="F219" s="178" t="s">
        <v>353</v>
      </c>
      <c r="G219" s="178" t="s">
        <v>354</v>
      </c>
      <c r="H219" s="156" t="s">
        <v>355</v>
      </c>
    </row>
    <row r="220" spans="5:8" ht="18">
      <c r="E220" s="106"/>
      <c r="F220" s="178"/>
      <c r="G220" s="178" t="s">
        <v>356</v>
      </c>
      <c r="H220" s="156" t="s">
        <v>357</v>
      </c>
    </row>
    <row r="221" spans="5:8" ht="18">
      <c r="E221" s="106"/>
      <c r="F221" s="178"/>
      <c r="G221" s="178" t="s">
        <v>358</v>
      </c>
      <c r="H221" s="156" t="s">
        <v>359</v>
      </c>
    </row>
    <row r="222" spans="5:8" ht="14.1" customHeight="1">
      <c r="E222" s="106"/>
      <c r="F222" s="178"/>
      <c r="G222" s="178" t="s">
        <v>360</v>
      </c>
      <c r="H222" s="156"/>
    </row>
    <row r="223" spans="5:8" ht="14.1" customHeight="1">
      <c r="E223" s="106"/>
      <c r="F223" s="178"/>
      <c r="G223" s="178" t="s">
        <v>361</v>
      </c>
      <c r="H223" s="156"/>
    </row>
    <row r="224" spans="5:8" ht="14.1" customHeight="1">
      <c r="E224" s="106"/>
      <c r="F224" s="178"/>
      <c r="G224" s="178" t="s">
        <v>362</v>
      </c>
      <c r="H224" s="156" t="s">
        <v>363</v>
      </c>
    </row>
    <row r="225" spans="5:9" ht="14.1" customHeight="1">
      <c r="E225" s="106"/>
      <c r="F225" s="177"/>
      <c r="G225" s="177"/>
      <c r="H225" s="98"/>
    </row>
    <row r="226" spans="5:9" ht="18">
      <c r="E226" s="106"/>
      <c r="F226" s="178" t="s">
        <v>372</v>
      </c>
      <c r="G226" s="178" t="s">
        <v>373</v>
      </c>
      <c r="H226" s="156"/>
    </row>
    <row r="227" spans="5:9" ht="18">
      <c r="E227" s="106"/>
      <c r="F227" s="178"/>
      <c r="G227" s="178" t="s">
        <v>374</v>
      </c>
      <c r="H227" s="156" t="s">
        <v>375</v>
      </c>
    </row>
    <row r="228" spans="5:9" ht="18">
      <c r="E228" s="106"/>
      <c r="F228" s="178"/>
      <c r="G228" s="178" t="s">
        <v>376</v>
      </c>
      <c r="H228" s="156"/>
    </row>
    <row r="229" spans="5:9" ht="18">
      <c r="E229" s="106"/>
      <c r="F229" s="178"/>
      <c r="G229" s="178" t="s">
        <v>377</v>
      </c>
      <c r="H229" s="156"/>
    </row>
    <row r="230" spans="5:9" ht="18">
      <c r="E230" s="106"/>
      <c r="F230" s="178"/>
      <c r="G230" s="178" t="s">
        <v>378</v>
      </c>
      <c r="H230" s="156"/>
    </row>
    <row r="231" spans="5:9" ht="18">
      <c r="E231" s="106"/>
      <c r="F231" s="177"/>
      <c r="G231" s="177"/>
      <c r="H231" s="98"/>
      <c r="I231" t="s">
        <v>95</v>
      </c>
    </row>
    <row r="232" spans="5:9" ht="18">
      <c r="E232" s="106"/>
      <c r="F232" s="179" t="s">
        <v>379</v>
      </c>
      <c r="G232" s="178"/>
      <c r="H232" s="156"/>
    </row>
    <row r="233" spans="5:9" ht="18">
      <c r="E233" s="106"/>
      <c r="F233" s="178" t="s">
        <v>204</v>
      </c>
      <c r="G233" s="331" t="s">
        <v>1153</v>
      </c>
      <c r="H233" s="156"/>
    </row>
    <row r="234" spans="5:9" ht="18">
      <c r="E234" s="106"/>
      <c r="F234" s="178" t="s">
        <v>227</v>
      </c>
      <c r="G234" s="331" t="s">
        <v>1154</v>
      </c>
      <c r="H234" s="156"/>
    </row>
    <row r="235" spans="5:9" ht="18">
      <c r="E235" s="106"/>
      <c r="F235" s="178" t="s">
        <v>380</v>
      </c>
      <c r="G235" s="178"/>
      <c r="H235" s="156"/>
    </row>
    <row r="236" spans="5:9" ht="18">
      <c r="E236" s="121"/>
      <c r="F236" s="330" t="s">
        <v>1152</v>
      </c>
      <c r="G236" s="170"/>
      <c r="H236" s="171"/>
    </row>
    <row r="248" spans="9:9">
      <c r="I248" t="s">
        <v>381</v>
      </c>
    </row>
  </sheetData>
  <mergeCells count="7">
    <mergeCell ref="E4:H7"/>
    <mergeCell ref="J4:K7"/>
    <mergeCell ref="J89:K90"/>
    <mergeCell ref="E88:H91"/>
    <mergeCell ref="E190:H193"/>
    <mergeCell ref="J92:N95"/>
    <mergeCell ref="M4:N5"/>
  </mergeCells>
  <phoneticPr fontId="135" type="noConversion"/>
  <hyperlinks>
    <hyperlink ref="F169" location="鲲鲲!A1" display="点击跳转" xr:uid="{00000000-0004-0000-0300-000000000000}"/>
    <hyperlink ref="F146" location="鲲鲲!A1" display="点击跳转" xr:uid="{00000000-0004-0000-0300-000001000000}"/>
    <hyperlink ref="K24" r:id="rId1" xr:uid="{00000000-0004-0000-0300-000002000000}"/>
    <hyperlink ref="J89:K90" r:id="rId2" display="资料站" xr:uid="{00000000-0004-0000-0300-000003000000}"/>
    <hyperlink ref="M4" location="杂项!A1" display="返回目录" xr:uid="{00000000-0004-0000-0300-000004000000}"/>
    <hyperlink ref="M4:N5" location="目录!A1" display="返回目录" xr:uid="{00000000-0004-0000-0300-000005000000}"/>
  </hyperlinks>
  <pageMargins left="0.7" right="0.7" top="0.75" bottom="0.75" header="0.3" footer="0.3"/>
  <pageSetup paperSize="9" orientation="portrait"/>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U84"/>
  <sheetViews>
    <sheetView topLeftCell="A16" zoomScale="55" zoomScaleNormal="55" workbookViewId="0">
      <selection activeCell="N42" sqref="N42"/>
    </sheetView>
  </sheetViews>
  <sheetFormatPr defaultColWidth="9" defaultRowHeight="14.25"/>
  <cols>
    <col min="2" max="2" width="15.625" customWidth="1"/>
    <col min="3" max="3" width="23.125" customWidth="1"/>
    <col min="5" max="5" width="20.625" customWidth="1"/>
  </cols>
  <sheetData>
    <row r="1" spans="2:12" ht="14.1" customHeight="1">
      <c r="B1" s="212" t="s">
        <v>382</v>
      </c>
      <c r="C1" s="213"/>
      <c r="D1" s="213"/>
      <c r="E1" s="213"/>
      <c r="F1" s="213"/>
      <c r="G1" s="213"/>
      <c r="H1" s="213"/>
      <c r="I1" s="214"/>
      <c r="J1" s="149"/>
      <c r="K1" s="204" t="s">
        <v>22</v>
      </c>
      <c r="L1" s="205"/>
    </row>
    <row r="2" spans="2:12" ht="14.1" customHeight="1">
      <c r="B2" s="215"/>
      <c r="C2" s="216"/>
      <c r="D2" s="216"/>
      <c r="E2" s="216"/>
      <c r="F2" s="216"/>
      <c r="G2" s="216"/>
      <c r="H2" s="216"/>
      <c r="I2" s="217"/>
      <c r="J2" s="149"/>
      <c r="K2" s="205"/>
      <c r="L2" s="205"/>
    </row>
    <row r="3" spans="2:12" ht="14.1" customHeight="1">
      <c r="B3" s="215"/>
      <c r="C3" s="216"/>
      <c r="D3" s="216"/>
      <c r="E3" s="216"/>
      <c r="F3" s="216"/>
      <c r="G3" s="216"/>
      <c r="H3" s="216"/>
      <c r="I3" s="217"/>
      <c r="J3" s="149"/>
      <c r="K3" s="149"/>
    </row>
    <row r="4" spans="2:12" ht="14.1" customHeight="1">
      <c r="B4" s="215"/>
      <c r="C4" s="216"/>
      <c r="D4" s="216"/>
      <c r="E4" s="216"/>
      <c r="F4" s="216"/>
      <c r="G4" s="216"/>
      <c r="H4" s="216"/>
      <c r="I4" s="217"/>
      <c r="J4" s="149"/>
      <c r="K4" s="204" t="s">
        <v>383</v>
      </c>
      <c r="L4" s="205"/>
    </row>
    <row r="5" spans="2:12" ht="18">
      <c r="B5" s="95" t="s">
        <v>384</v>
      </c>
      <c r="C5" s="104" t="s">
        <v>385</v>
      </c>
      <c r="D5" s="104"/>
      <c r="E5" s="104"/>
      <c r="F5" s="104"/>
      <c r="G5" s="104"/>
      <c r="H5" s="104"/>
      <c r="I5" s="98"/>
      <c r="K5" s="205"/>
      <c r="L5" s="205"/>
    </row>
    <row r="6" spans="2:12" ht="18">
      <c r="B6" s="106"/>
      <c r="C6" s="104" t="s">
        <v>386</v>
      </c>
      <c r="D6" s="104"/>
      <c r="E6" s="104"/>
      <c r="F6" s="104"/>
      <c r="G6" s="104"/>
      <c r="H6" s="104"/>
      <c r="I6" s="98"/>
    </row>
    <row r="7" spans="2:12" ht="18">
      <c r="B7" s="106"/>
      <c r="C7" s="104" t="s">
        <v>387</v>
      </c>
      <c r="D7" s="104">
        <v>100</v>
      </c>
      <c r="E7" s="104"/>
      <c r="F7" s="104"/>
      <c r="G7" s="104"/>
      <c r="H7" s="104"/>
      <c r="I7" s="98"/>
    </row>
    <row r="8" spans="2:12" ht="18">
      <c r="B8" s="106"/>
      <c r="C8" s="104"/>
      <c r="D8" s="104"/>
      <c r="E8" s="104"/>
      <c r="F8" s="104"/>
      <c r="G8" s="104"/>
      <c r="H8" s="104"/>
      <c r="I8" s="98"/>
    </row>
    <row r="9" spans="2:12" ht="18">
      <c r="B9" s="106"/>
      <c r="C9" s="119" t="s">
        <v>388</v>
      </c>
      <c r="D9" s="143"/>
      <c r="E9" s="143"/>
      <c r="F9" s="104"/>
      <c r="G9" s="104"/>
      <c r="H9" s="104"/>
      <c r="I9" s="98"/>
    </row>
    <row r="10" spans="2:12" ht="18">
      <c r="B10" s="106"/>
      <c r="C10" s="143" t="s">
        <v>334</v>
      </c>
      <c r="D10" s="143"/>
      <c r="E10" s="143"/>
      <c r="F10" s="104"/>
      <c r="G10" s="104"/>
      <c r="H10" s="104"/>
      <c r="I10" s="98"/>
    </row>
    <row r="11" spans="2:12" ht="18">
      <c r="B11" s="106"/>
      <c r="C11" s="143" t="s">
        <v>336</v>
      </c>
      <c r="D11" s="143"/>
      <c r="E11" s="143"/>
      <c r="F11" s="104"/>
      <c r="G11" s="104"/>
      <c r="H11" s="104"/>
      <c r="I11" s="98"/>
    </row>
    <row r="12" spans="2:12" ht="18">
      <c r="B12" s="106"/>
      <c r="C12" s="143" t="s">
        <v>389</v>
      </c>
      <c r="D12" s="143"/>
      <c r="E12" s="143"/>
      <c r="F12" s="104"/>
      <c r="G12" s="104"/>
      <c r="H12" s="104"/>
      <c r="I12" s="98"/>
    </row>
    <row r="13" spans="2:12" ht="18">
      <c r="B13" s="106"/>
      <c r="C13" s="143" t="s">
        <v>176</v>
      </c>
      <c r="D13" s="143"/>
      <c r="E13" s="143"/>
      <c r="F13" s="104"/>
      <c r="G13" s="104"/>
      <c r="H13" s="104"/>
      <c r="I13" s="98"/>
    </row>
    <row r="14" spans="2:12" ht="18">
      <c r="B14" s="106"/>
      <c r="C14" s="104"/>
      <c r="D14" s="104"/>
      <c r="E14" s="104"/>
      <c r="F14" s="104"/>
      <c r="G14" s="104"/>
      <c r="H14" s="104"/>
      <c r="I14" s="98"/>
    </row>
    <row r="15" spans="2:12" ht="18">
      <c r="B15" s="106"/>
      <c r="C15" s="119" t="s">
        <v>390</v>
      </c>
      <c r="D15" s="143"/>
      <c r="E15" s="143"/>
      <c r="F15" s="104"/>
      <c r="G15" s="104"/>
      <c r="H15" s="104"/>
      <c r="I15" s="98"/>
    </row>
    <row r="16" spans="2:12" ht="18">
      <c r="B16" s="106"/>
      <c r="C16" s="143" t="s">
        <v>334</v>
      </c>
      <c r="D16" s="143"/>
      <c r="E16" s="143"/>
      <c r="F16" s="104"/>
      <c r="G16" s="104"/>
      <c r="H16" s="104"/>
      <c r="I16" s="98"/>
    </row>
    <row r="17" spans="2:21" ht="18">
      <c r="B17" s="106"/>
      <c r="C17" s="143" t="s">
        <v>336</v>
      </c>
      <c r="D17" s="143"/>
      <c r="E17" s="143"/>
      <c r="F17" s="104"/>
      <c r="G17" s="104"/>
      <c r="H17" s="104"/>
      <c r="I17" s="98"/>
    </row>
    <row r="18" spans="2:21" ht="18">
      <c r="B18" s="106"/>
      <c r="C18" s="143" t="s">
        <v>389</v>
      </c>
      <c r="D18" s="143"/>
      <c r="E18" s="143"/>
      <c r="F18" s="104"/>
      <c r="G18" s="104"/>
      <c r="H18" s="104"/>
      <c r="I18" s="98"/>
    </row>
    <row r="19" spans="2:21" ht="18">
      <c r="B19" s="106"/>
      <c r="C19" s="143" t="s">
        <v>261</v>
      </c>
      <c r="D19" s="143"/>
      <c r="E19" s="143"/>
      <c r="F19" s="104"/>
      <c r="G19" s="104"/>
      <c r="H19" s="104"/>
      <c r="I19" s="98"/>
    </row>
    <row r="20" spans="2:21" ht="18">
      <c r="B20" s="106"/>
      <c r="C20" s="104"/>
      <c r="D20" s="104"/>
      <c r="E20" s="104"/>
      <c r="F20" s="104"/>
      <c r="G20" s="104"/>
      <c r="H20" s="104"/>
      <c r="I20" s="98"/>
    </row>
    <row r="21" spans="2:21" ht="14.1" customHeight="1">
      <c r="B21" s="106"/>
      <c r="C21" s="143" t="s">
        <v>391</v>
      </c>
      <c r="D21" s="143"/>
      <c r="E21" s="143"/>
      <c r="F21" s="143"/>
      <c r="G21" s="143"/>
      <c r="H21" s="104"/>
      <c r="I21" s="98"/>
      <c r="R21" s="149"/>
      <c r="S21" s="149"/>
      <c r="T21" s="149"/>
      <c r="U21" s="149"/>
    </row>
    <row r="22" spans="2:21" ht="14.1" customHeight="1">
      <c r="B22" s="106"/>
      <c r="C22" s="104"/>
      <c r="D22" s="104"/>
      <c r="E22" s="104"/>
      <c r="F22" s="104"/>
      <c r="G22" s="104"/>
      <c r="H22" s="104"/>
      <c r="I22" s="98"/>
      <c r="R22" s="149"/>
      <c r="S22" s="149"/>
      <c r="T22" s="149"/>
      <c r="U22" s="149"/>
    </row>
    <row r="23" spans="2:21" ht="14.1" customHeight="1">
      <c r="B23" s="106"/>
      <c r="C23" s="104"/>
      <c r="D23" s="104"/>
      <c r="E23" s="104"/>
      <c r="F23" s="104"/>
      <c r="G23" s="104"/>
      <c r="H23" s="104"/>
      <c r="I23" s="98"/>
      <c r="R23" s="149"/>
      <c r="S23" s="149"/>
      <c r="T23" s="149"/>
      <c r="U23" s="149"/>
    </row>
    <row r="24" spans="2:21" ht="14.1" customHeight="1">
      <c r="B24" s="95" t="s">
        <v>385</v>
      </c>
      <c r="C24" s="104" t="s">
        <v>392</v>
      </c>
      <c r="D24" s="104" t="s">
        <v>393</v>
      </c>
      <c r="E24" s="104"/>
      <c r="F24" s="104"/>
      <c r="G24" s="104"/>
      <c r="H24" s="104"/>
      <c r="I24" s="98"/>
      <c r="R24" s="149"/>
      <c r="S24" s="149"/>
      <c r="T24" s="149"/>
      <c r="U24" s="149"/>
    </row>
    <row r="25" spans="2:21" ht="18">
      <c r="B25" s="106"/>
      <c r="C25" s="104" t="s">
        <v>297</v>
      </c>
      <c r="D25" s="107">
        <v>10</v>
      </c>
      <c r="E25" s="104"/>
      <c r="F25" s="104"/>
      <c r="G25" s="104"/>
      <c r="H25" s="104"/>
      <c r="I25" s="98"/>
    </row>
    <row r="26" spans="2:21" ht="18">
      <c r="B26" s="106"/>
      <c r="C26" s="104" t="s">
        <v>299</v>
      </c>
      <c r="D26" s="107">
        <v>10</v>
      </c>
      <c r="E26" s="104"/>
      <c r="F26" s="104"/>
      <c r="G26" s="104"/>
      <c r="H26" s="104"/>
      <c r="I26" s="98"/>
    </row>
    <row r="27" spans="2:21" ht="18">
      <c r="B27" s="106"/>
      <c r="C27" s="104" t="s">
        <v>300</v>
      </c>
      <c r="D27" s="107">
        <v>10</v>
      </c>
      <c r="E27" s="104"/>
      <c r="F27" s="104"/>
      <c r="G27" s="104"/>
      <c r="H27" s="104"/>
      <c r="I27" s="98"/>
    </row>
    <row r="28" spans="2:21" ht="18">
      <c r="B28" s="106"/>
      <c r="C28" s="104" t="s">
        <v>301</v>
      </c>
      <c r="D28" s="107">
        <v>10</v>
      </c>
      <c r="E28" s="104"/>
      <c r="F28" s="104"/>
      <c r="G28" s="104" t="s">
        <v>95</v>
      </c>
      <c r="H28" s="104"/>
      <c r="I28" s="98"/>
    </row>
    <row r="29" spans="2:21" ht="18">
      <c r="B29" s="106"/>
      <c r="C29" s="104" t="s">
        <v>303</v>
      </c>
      <c r="D29" s="107">
        <v>10</v>
      </c>
      <c r="E29" s="104"/>
      <c r="F29" s="104"/>
      <c r="G29" s="104"/>
      <c r="H29" s="104"/>
      <c r="I29" s="98"/>
    </row>
    <row r="30" spans="2:21" ht="18">
      <c r="B30" s="106"/>
      <c r="C30" s="104" t="s">
        <v>287</v>
      </c>
      <c r="D30" s="107">
        <v>50</v>
      </c>
      <c r="E30" s="104"/>
      <c r="F30" s="104"/>
      <c r="G30" s="104"/>
      <c r="H30" s="104"/>
      <c r="I30" s="98"/>
    </row>
    <row r="31" spans="2:21" ht="18">
      <c r="B31" s="106"/>
      <c r="C31" s="104" t="s">
        <v>305</v>
      </c>
      <c r="D31" s="107">
        <v>20</v>
      </c>
      <c r="E31" s="104"/>
      <c r="F31" s="104"/>
      <c r="G31" s="104"/>
      <c r="H31" s="104"/>
      <c r="I31" s="98"/>
    </row>
    <row r="32" spans="2:21" ht="18">
      <c r="B32" s="106"/>
      <c r="C32" s="104" t="s">
        <v>394</v>
      </c>
      <c r="D32" s="107">
        <v>1</v>
      </c>
      <c r="E32" s="104" t="s">
        <v>395</v>
      </c>
      <c r="F32" s="104"/>
      <c r="G32" s="104"/>
      <c r="H32" s="104"/>
      <c r="I32" s="98"/>
    </row>
    <row r="33" spans="2:9" ht="18">
      <c r="B33" s="106"/>
      <c r="C33" s="104"/>
      <c r="D33" s="104"/>
      <c r="E33" s="104"/>
      <c r="F33" s="104"/>
      <c r="G33" s="104"/>
      <c r="H33" s="104"/>
      <c r="I33" s="98"/>
    </row>
    <row r="34" spans="2:9" ht="18">
      <c r="B34" s="106"/>
      <c r="C34" s="119" t="s">
        <v>388</v>
      </c>
      <c r="D34" s="143"/>
      <c r="E34" s="143"/>
      <c r="F34" s="104"/>
      <c r="G34" s="104"/>
      <c r="H34" s="104"/>
      <c r="I34" s="98"/>
    </row>
    <row r="35" spans="2:9" ht="18">
      <c r="B35" s="106"/>
      <c r="C35" s="143" t="s">
        <v>334</v>
      </c>
      <c r="D35" s="143"/>
      <c r="E35" s="143"/>
      <c r="F35" s="104"/>
      <c r="G35" s="104"/>
      <c r="H35" s="104"/>
      <c r="I35" s="98"/>
    </row>
    <row r="36" spans="2:9" ht="18">
      <c r="B36" s="106"/>
      <c r="C36" s="143" t="s">
        <v>178</v>
      </c>
      <c r="D36" s="143"/>
      <c r="E36" s="143"/>
      <c r="F36" s="104"/>
      <c r="G36" s="104"/>
      <c r="H36" s="104"/>
      <c r="I36" s="98"/>
    </row>
    <row r="37" spans="2:9" ht="18">
      <c r="B37" s="106"/>
      <c r="C37" s="143" t="s">
        <v>389</v>
      </c>
      <c r="D37" s="143"/>
      <c r="E37" s="143"/>
      <c r="F37" s="104"/>
      <c r="G37" s="104"/>
      <c r="H37" s="104"/>
      <c r="I37" s="98"/>
    </row>
    <row r="38" spans="2:9" ht="18">
      <c r="B38" s="106"/>
      <c r="C38" s="143" t="s">
        <v>176</v>
      </c>
      <c r="D38" s="143"/>
      <c r="E38" s="143"/>
      <c r="F38" s="104"/>
      <c r="G38" s="104"/>
      <c r="H38" s="104"/>
      <c r="I38" s="98"/>
    </row>
    <row r="39" spans="2:9" ht="18">
      <c r="B39" s="106"/>
      <c r="C39" s="104"/>
      <c r="D39" s="104"/>
      <c r="E39" s="104"/>
      <c r="F39" s="104"/>
      <c r="G39" s="104"/>
      <c r="H39" s="104"/>
      <c r="I39" s="98"/>
    </row>
    <row r="40" spans="2:9" ht="18">
      <c r="B40" s="106"/>
      <c r="C40" s="143" t="s">
        <v>396</v>
      </c>
      <c r="D40" s="143"/>
      <c r="E40" s="143"/>
      <c r="F40" s="143"/>
      <c r="G40" s="143"/>
      <c r="H40" s="143"/>
      <c r="I40" s="98"/>
    </row>
    <row r="41" spans="2:9" ht="18">
      <c r="B41" s="106"/>
      <c r="C41" s="143" t="s">
        <v>397</v>
      </c>
      <c r="D41" s="143"/>
      <c r="E41" s="143"/>
      <c r="F41" s="143"/>
      <c r="G41" s="143"/>
      <c r="H41" s="143"/>
      <c r="I41" s="98"/>
    </row>
    <row r="42" spans="2:9" ht="18">
      <c r="B42" s="106"/>
      <c r="C42" s="104"/>
      <c r="D42" s="104"/>
      <c r="E42" s="104"/>
      <c r="F42" s="104"/>
      <c r="G42" s="104"/>
      <c r="H42" s="104"/>
      <c r="I42" s="98"/>
    </row>
    <row r="43" spans="2:9" ht="18">
      <c r="B43" s="106"/>
      <c r="C43" s="104"/>
      <c r="D43" s="104"/>
      <c r="E43" s="104"/>
      <c r="F43" s="104"/>
      <c r="G43" s="104"/>
      <c r="H43" s="104"/>
      <c r="I43" s="98"/>
    </row>
    <row r="44" spans="2:9" ht="21">
      <c r="B44" s="144" t="s">
        <v>386</v>
      </c>
      <c r="C44" s="104" t="s">
        <v>398</v>
      </c>
      <c r="D44" s="107">
        <v>99</v>
      </c>
      <c r="E44" s="104"/>
      <c r="F44" s="221" t="s">
        <v>235</v>
      </c>
      <c r="G44" s="222"/>
      <c r="H44" s="222"/>
      <c r="I44" s="223"/>
    </row>
    <row r="45" spans="2:9" ht="18">
      <c r="B45" s="106"/>
      <c r="C45" s="104" t="s">
        <v>399</v>
      </c>
      <c r="D45" s="107">
        <v>1</v>
      </c>
      <c r="E45" s="104"/>
      <c r="F45" s="106"/>
      <c r="G45" s="104"/>
      <c r="H45" s="104"/>
      <c r="I45" s="98"/>
    </row>
    <row r="46" spans="2:9" ht="21">
      <c r="B46" s="106"/>
      <c r="C46" s="104" t="s">
        <v>349</v>
      </c>
      <c r="D46" s="107">
        <v>1</v>
      </c>
      <c r="E46" s="104"/>
      <c r="F46" s="106"/>
      <c r="G46" s="104"/>
      <c r="H46" s="145" t="s">
        <v>342</v>
      </c>
      <c r="I46" s="98"/>
    </row>
    <row r="47" spans="2:9" ht="18">
      <c r="B47" s="106"/>
      <c r="C47" s="104" t="s">
        <v>400</v>
      </c>
      <c r="D47" s="107">
        <v>1</v>
      </c>
      <c r="E47" s="104"/>
      <c r="F47" s="106"/>
      <c r="G47" s="104"/>
      <c r="H47" s="146" t="s">
        <v>287</v>
      </c>
      <c r="I47" s="98">
        <v>150</v>
      </c>
    </row>
    <row r="48" spans="2:9" ht="18">
      <c r="B48" s="106"/>
      <c r="C48" s="104" t="s">
        <v>369</v>
      </c>
      <c r="D48" s="107">
        <v>1</v>
      </c>
      <c r="E48" s="104"/>
      <c r="F48" s="106"/>
      <c r="G48" s="104"/>
      <c r="H48" s="146" t="s">
        <v>401</v>
      </c>
      <c r="I48" s="98">
        <f>SUM(D60,D55,D70,D78,D74,D82,D44)</f>
        <v>294</v>
      </c>
    </row>
    <row r="49" spans="2:9" ht="18">
      <c r="B49" s="106"/>
      <c r="C49" s="104" t="s">
        <v>402</v>
      </c>
      <c r="D49" s="107">
        <v>1</v>
      </c>
      <c r="E49" s="104"/>
      <c r="F49" s="106"/>
      <c r="G49" s="104"/>
      <c r="H49" s="146" t="s">
        <v>403</v>
      </c>
      <c r="I49" s="98">
        <f>SUM(D59,D54,D31,D69)</f>
        <v>45</v>
      </c>
    </row>
    <row r="50" spans="2:9" ht="18">
      <c r="B50" s="106"/>
      <c r="C50" s="104" t="s">
        <v>404</v>
      </c>
      <c r="D50" s="107">
        <v>1</v>
      </c>
      <c r="E50" s="104"/>
      <c r="F50" s="106"/>
      <c r="G50" s="104"/>
      <c r="H50" s="146" t="s">
        <v>405</v>
      </c>
      <c r="I50" s="98">
        <f>SUM(D79,D83,D75,D71,D61,D56)</f>
        <v>6</v>
      </c>
    </row>
    <row r="51" spans="2:9" ht="18">
      <c r="B51" s="106"/>
      <c r="C51" s="104" t="s">
        <v>406</v>
      </c>
      <c r="D51" s="107">
        <v>1</v>
      </c>
      <c r="E51" s="104"/>
      <c r="F51" s="106"/>
      <c r="G51" s="104"/>
      <c r="H51" s="147" t="s">
        <v>407</v>
      </c>
      <c r="I51" s="150">
        <v>6</v>
      </c>
    </row>
    <row r="52" spans="2:9" ht="18">
      <c r="B52" s="106"/>
      <c r="C52" s="104" t="s">
        <v>408</v>
      </c>
      <c r="D52" s="107">
        <v>1</v>
      </c>
      <c r="E52" s="104"/>
      <c r="F52" s="106"/>
      <c r="G52" s="104"/>
      <c r="H52" s="147" t="s">
        <v>409</v>
      </c>
      <c r="I52" s="150">
        <v>300</v>
      </c>
    </row>
    <row r="53" spans="2:9" ht="18">
      <c r="B53" s="106"/>
      <c r="C53" s="104"/>
      <c r="D53" s="104"/>
      <c r="E53" s="104"/>
      <c r="F53" s="106"/>
      <c r="G53" s="104"/>
      <c r="H53" s="147" t="s">
        <v>410</v>
      </c>
      <c r="I53" s="150">
        <v>6</v>
      </c>
    </row>
    <row r="54" spans="2:9" ht="21">
      <c r="B54" s="144" t="s">
        <v>411</v>
      </c>
      <c r="C54" s="104" t="s">
        <v>412</v>
      </c>
      <c r="D54" s="107">
        <v>5</v>
      </c>
      <c r="E54" s="104"/>
      <c r="F54" s="106"/>
      <c r="G54" s="104"/>
      <c r="H54" s="147" t="s">
        <v>413</v>
      </c>
      <c r="I54" s="150">
        <v>6</v>
      </c>
    </row>
    <row r="55" spans="2:9" ht="18">
      <c r="B55" s="106"/>
      <c r="C55" s="104" t="s">
        <v>414</v>
      </c>
      <c r="D55" s="107">
        <v>32</v>
      </c>
      <c r="E55" s="104"/>
      <c r="F55" s="106"/>
      <c r="G55" s="104"/>
      <c r="H55" s="147" t="s">
        <v>415</v>
      </c>
      <c r="I55" s="150">
        <v>6</v>
      </c>
    </row>
    <row r="56" spans="2:9" ht="21">
      <c r="B56" s="106"/>
      <c r="C56" s="104" t="s">
        <v>353</v>
      </c>
      <c r="D56" s="107">
        <v>1</v>
      </c>
      <c r="E56" s="104"/>
      <c r="F56" s="144" t="s">
        <v>416</v>
      </c>
      <c r="G56" s="104"/>
      <c r="H56" s="147" t="s">
        <v>417</v>
      </c>
      <c r="I56" s="150">
        <v>6</v>
      </c>
    </row>
    <row r="57" spans="2:9" ht="18">
      <c r="B57" s="106"/>
      <c r="C57" s="104" t="s">
        <v>418</v>
      </c>
      <c r="D57" s="107">
        <v>1</v>
      </c>
      <c r="E57" s="104"/>
      <c r="F57" s="95" t="s">
        <v>401</v>
      </c>
      <c r="G57" s="104">
        <f>SUM(D60,D55,D70,D78,D74,D82,D44)</f>
        <v>294</v>
      </c>
      <c r="H57" s="104"/>
      <c r="I57" s="98"/>
    </row>
    <row r="58" spans="2:9" ht="18">
      <c r="B58" s="106"/>
      <c r="C58" s="104"/>
      <c r="D58" s="107"/>
      <c r="E58" s="104"/>
      <c r="F58" s="95" t="s">
        <v>403</v>
      </c>
      <c r="G58" s="104">
        <f>SUM(D54,D59,D69)</f>
        <v>25</v>
      </c>
      <c r="H58" s="104"/>
      <c r="I58" s="98"/>
    </row>
    <row r="59" spans="2:9" ht="21">
      <c r="B59" s="144" t="s">
        <v>419</v>
      </c>
      <c r="C59" s="104" t="s">
        <v>370</v>
      </c>
      <c r="D59" s="107">
        <v>10</v>
      </c>
      <c r="E59" s="104"/>
      <c r="F59" s="95" t="s">
        <v>405</v>
      </c>
      <c r="G59" s="104">
        <f>SUM(D79,D83,D75,D71,D61,D56)</f>
        <v>6</v>
      </c>
      <c r="H59" s="104"/>
      <c r="I59" s="98"/>
    </row>
    <row r="60" spans="2:9" ht="18">
      <c r="B60" s="106"/>
      <c r="C60" s="104" t="s">
        <v>420</v>
      </c>
      <c r="D60" s="107">
        <v>64</v>
      </c>
      <c r="E60" s="104"/>
      <c r="F60" s="148" t="s">
        <v>407</v>
      </c>
      <c r="G60" s="147">
        <v>6</v>
      </c>
      <c r="H60" s="104"/>
      <c r="I60" s="98"/>
    </row>
    <row r="61" spans="2:9" ht="18">
      <c r="B61" s="106"/>
      <c r="C61" s="104" t="s">
        <v>353</v>
      </c>
      <c r="D61" s="107">
        <v>1</v>
      </c>
      <c r="E61" s="104"/>
      <c r="F61" s="148" t="s">
        <v>409</v>
      </c>
      <c r="G61" s="147">
        <v>300</v>
      </c>
      <c r="H61" s="104"/>
      <c r="I61" s="98"/>
    </row>
    <row r="62" spans="2:9" ht="18">
      <c r="B62" s="106"/>
      <c r="C62" s="104" t="s">
        <v>421</v>
      </c>
      <c r="D62" s="107">
        <v>1</v>
      </c>
      <c r="E62" s="107" t="s">
        <v>422</v>
      </c>
      <c r="F62" s="148" t="s">
        <v>410</v>
      </c>
      <c r="G62" s="147">
        <v>6</v>
      </c>
      <c r="H62" s="104"/>
      <c r="I62" s="98"/>
    </row>
    <row r="63" spans="2:9" ht="18">
      <c r="B63" s="106"/>
      <c r="C63" s="104"/>
      <c r="D63" s="107"/>
      <c r="E63" s="104"/>
      <c r="F63" s="148" t="s">
        <v>413</v>
      </c>
      <c r="G63" s="147">
        <v>6</v>
      </c>
      <c r="H63" s="104"/>
      <c r="I63" s="98"/>
    </row>
    <row r="64" spans="2:9" ht="21">
      <c r="B64" s="144" t="s">
        <v>423</v>
      </c>
      <c r="C64" s="104" t="s">
        <v>424</v>
      </c>
      <c r="D64" s="107">
        <v>9</v>
      </c>
      <c r="E64" s="104"/>
      <c r="F64" s="148" t="s">
        <v>415</v>
      </c>
      <c r="G64" s="147">
        <v>6</v>
      </c>
      <c r="H64" s="104"/>
      <c r="I64" s="98"/>
    </row>
    <row r="65" spans="2:9" ht="18">
      <c r="B65" s="106"/>
      <c r="C65" s="104"/>
      <c r="D65" s="107"/>
      <c r="E65" s="104"/>
      <c r="F65" s="151" t="s">
        <v>417</v>
      </c>
      <c r="G65" s="152">
        <v>6</v>
      </c>
      <c r="H65" s="122"/>
      <c r="I65" s="123"/>
    </row>
    <row r="66" spans="2:9" ht="21">
      <c r="B66" s="144" t="s">
        <v>425</v>
      </c>
      <c r="C66" s="104" t="s">
        <v>424</v>
      </c>
      <c r="D66" s="107">
        <v>8</v>
      </c>
      <c r="E66" s="104"/>
      <c r="F66" s="104"/>
      <c r="G66" s="104"/>
      <c r="H66" s="104"/>
      <c r="I66" s="98"/>
    </row>
    <row r="67" spans="2:9" ht="18">
      <c r="B67" s="106"/>
      <c r="C67" s="104" t="s">
        <v>426</v>
      </c>
      <c r="D67" s="107">
        <v>1</v>
      </c>
      <c r="E67" s="104"/>
      <c r="F67" s="104"/>
      <c r="G67" s="104"/>
      <c r="H67" s="104"/>
      <c r="I67" s="98"/>
    </row>
    <row r="68" spans="2:9" ht="18">
      <c r="B68" s="106"/>
      <c r="C68" s="104"/>
      <c r="D68" s="107"/>
      <c r="E68" s="104"/>
      <c r="F68" s="104"/>
      <c r="G68" s="104"/>
      <c r="H68" s="104"/>
      <c r="I68" s="98"/>
    </row>
    <row r="69" spans="2:9" ht="21">
      <c r="B69" s="144" t="s">
        <v>427</v>
      </c>
      <c r="C69" s="104" t="s">
        <v>370</v>
      </c>
      <c r="D69" s="107">
        <v>10</v>
      </c>
      <c r="E69" s="104"/>
      <c r="F69" s="104"/>
      <c r="G69" s="104"/>
      <c r="H69" s="104"/>
      <c r="I69" s="98"/>
    </row>
    <row r="70" spans="2:9" ht="18">
      <c r="B70" s="106"/>
      <c r="C70" s="104" t="s">
        <v>371</v>
      </c>
      <c r="D70" s="107">
        <v>36</v>
      </c>
      <c r="E70" s="104"/>
      <c r="F70" s="104"/>
      <c r="G70" s="104"/>
      <c r="H70" s="104"/>
      <c r="I70" s="98"/>
    </row>
    <row r="71" spans="2:9" ht="18">
      <c r="B71" s="106"/>
      <c r="C71" s="104" t="s">
        <v>353</v>
      </c>
      <c r="D71" s="107">
        <v>1</v>
      </c>
      <c r="E71" s="104"/>
      <c r="F71" s="104"/>
      <c r="G71" s="104"/>
      <c r="H71" s="104"/>
      <c r="I71" s="98"/>
    </row>
    <row r="72" spans="2:9" ht="18">
      <c r="B72" s="106"/>
      <c r="C72" s="104" t="s">
        <v>428</v>
      </c>
      <c r="D72" s="107">
        <v>1</v>
      </c>
      <c r="E72" s="104"/>
      <c r="F72" s="104"/>
      <c r="G72" s="104"/>
      <c r="H72" s="104"/>
      <c r="I72" s="98"/>
    </row>
    <row r="73" spans="2:9" ht="18">
      <c r="B73" s="106"/>
      <c r="C73" s="104"/>
      <c r="D73" s="107"/>
      <c r="E73" s="104"/>
      <c r="F73" s="104"/>
      <c r="G73" s="104"/>
      <c r="H73" s="104"/>
      <c r="I73" s="98"/>
    </row>
    <row r="74" spans="2:9" ht="21">
      <c r="B74" s="144" t="s">
        <v>429</v>
      </c>
      <c r="C74" s="104" t="s">
        <v>371</v>
      </c>
      <c r="D74" s="107">
        <v>36</v>
      </c>
      <c r="E74" s="153" t="s">
        <v>430</v>
      </c>
      <c r="F74" s="104"/>
      <c r="G74" s="104"/>
      <c r="H74" s="104"/>
      <c r="I74" s="98"/>
    </row>
    <row r="75" spans="2:9" ht="18">
      <c r="B75" s="106"/>
      <c r="C75" s="104" t="s">
        <v>353</v>
      </c>
      <c r="D75" s="107">
        <v>1</v>
      </c>
      <c r="E75" s="104"/>
      <c r="F75" s="104"/>
      <c r="G75" s="104"/>
      <c r="H75" s="104"/>
      <c r="I75" s="98"/>
    </row>
    <row r="76" spans="2:9" ht="18">
      <c r="B76" s="106"/>
      <c r="C76" s="104" t="s">
        <v>431</v>
      </c>
      <c r="D76" s="107"/>
      <c r="E76" s="104"/>
      <c r="F76" s="104"/>
      <c r="G76" s="104"/>
      <c r="H76" s="104"/>
      <c r="I76" s="98"/>
    </row>
    <row r="77" spans="2:9" ht="18">
      <c r="B77" s="106"/>
      <c r="C77" s="104"/>
      <c r="D77" s="107"/>
      <c r="E77" s="104"/>
      <c r="F77" s="104"/>
      <c r="G77" s="104"/>
      <c r="H77" s="104"/>
      <c r="I77" s="98"/>
    </row>
    <row r="78" spans="2:9" ht="21">
      <c r="B78" s="144" t="s">
        <v>432</v>
      </c>
      <c r="C78" s="104" t="s">
        <v>364</v>
      </c>
      <c r="D78" s="107">
        <v>18</v>
      </c>
      <c r="E78" s="104"/>
      <c r="F78" s="104"/>
      <c r="G78" s="104"/>
      <c r="H78" s="104"/>
      <c r="I78" s="98"/>
    </row>
    <row r="79" spans="2:9" ht="18">
      <c r="B79" s="106"/>
      <c r="C79" s="104" t="s">
        <v>353</v>
      </c>
      <c r="D79" s="107">
        <v>1</v>
      </c>
      <c r="E79" s="104"/>
      <c r="F79" s="104"/>
      <c r="G79" s="104"/>
      <c r="H79" s="104"/>
      <c r="I79" s="98"/>
    </row>
    <row r="80" spans="2:9" ht="18">
      <c r="B80" s="106"/>
      <c r="C80" s="104" t="s">
        <v>433</v>
      </c>
      <c r="D80" s="107"/>
      <c r="E80" s="104"/>
      <c r="F80" s="104"/>
      <c r="G80" s="104"/>
      <c r="H80" s="104"/>
      <c r="I80" s="98"/>
    </row>
    <row r="81" spans="2:9" ht="18">
      <c r="B81" s="106"/>
      <c r="C81" s="104"/>
      <c r="D81" s="107"/>
      <c r="E81" s="104"/>
      <c r="F81" s="104"/>
      <c r="G81" s="104"/>
      <c r="H81" s="104"/>
      <c r="I81" s="98"/>
    </row>
    <row r="82" spans="2:9" ht="21">
      <c r="B82" s="144" t="s">
        <v>434</v>
      </c>
      <c r="C82" s="104" t="s">
        <v>435</v>
      </c>
      <c r="D82" s="107">
        <v>9</v>
      </c>
      <c r="E82" s="104"/>
      <c r="F82" s="104"/>
      <c r="G82" s="104"/>
      <c r="H82" s="104"/>
      <c r="I82" s="98"/>
    </row>
    <row r="83" spans="2:9" ht="18">
      <c r="B83" s="106"/>
      <c r="C83" s="104" t="s">
        <v>353</v>
      </c>
      <c r="D83" s="107">
        <v>1</v>
      </c>
      <c r="E83" s="104"/>
      <c r="F83" s="104"/>
      <c r="G83" s="104"/>
      <c r="H83" s="104"/>
      <c r="I83" s="98"/>
    </row>
    <row r="84" spans="2:9" ht="18">
      <c r="B84" s="121"/>
      <c r="C84" s="122" t="s">
        <v>436</v>
      </c>
      <c r="D84" s="154">
        <v>1</v>
      </c>
      <c r="E84" s="122"/>
      <c r="F84" s="122"/>
      <c r="G84" s="122"/>
      <c r="H84" s="122"/>
      <c r="I84" s="123"/>
    </row>
  </sheetData>
  <mergeCells count="4">
    <mergeCell ref="F44:I44"/>
    <mergeCell ref="B1:I4"/>
    <mergeCell ref="K4:L5"/>
    <mergeCell ref="K1:L2"/>
  </mergeCells>
  <phoneticPr fontId="135" type="noConversion"/>
  <hyperlinks>
    <hyperlink ref="K4:L5" r:id="rId1" display="返回通用" xr:uid="{00000000-0004-0000-0400-000000000000}"/>
    <hyperlink ref="K1" location="杂项!A1" display="返回目录" xr:uid="{00000000-0004-0000-0400-000001000000}"/>
    <hyperlink ref="K1:L2" location="目录!A1" display="返回目录" xr:uid="{00000000-0004-0000-0400-000002000000}"/>
  </hyperlink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3:AG101"/>
  <sheetViews>
    <sheetView topLeftCell="A25" zoomScale="55" zoomScaleNormal="55" workbookViewId="0">
      <selection activeCell="AF14" sqref="AF14"/>
    </sheetView>
  </sheetViews>
  <sheetFormatPr defaultColWidth="9" defaultRowHeight="14.25"/>
  <cols>
    <col min="2" max="2" width="20.625" customWidth="1"/>
    <col min="3" max="3" width="21.625" customWidth="1"/>
    <col min="4" max="4" width="6.625" customWidth="1"/>
    <col min="5" max="5" width="17.125" customWidth="1"/>
    <col min="6" max="6" width="6.625" customWidth="1"/>
    <col min="7" max="7" width="8.625" customWidth="1"/>
    <col min="8" max="8" width="14.625" customWidth="1"/>
    <col min="9" max="9" width="8.625" customWidth="1"/>
    <col min="14" max="14" width="20.625" customWidth="1"/>
    <col min="15" max="15" width="24.625" customWidth="1"/>
    <col min="16" max="16" width="6.625" customWidth="1"/>
    <col min="17" max="17" width="17.125" customWidth="1"/>
    <col min="18" max="19" width="8.625" customWidth="1"/>
    <col min="20" max="20" width="14.625" customWidth="1"/>
    <col min="21" max="21" width="8.625" customWidth="1"/>
    <col min="26" max="26" width="20.625" customWidth="1"/>
    <col min="27" max="27" width="24.625" customWidth="1"/>
    <col min="28" max="28" width="6.625" customWidth="1"/>
    <col min="29" max="29" width="17.125" customWidth="1"/>
    <col min="30" max="30" width="6.625" customWidth="1"/>
    <col min="31" max="31" width="8.625" customWidth="1"/>
    <col min="32" max="32" width="14.625" customWidth="1"/>
    <col min="33" max="33" width="8.625" customWidth="1"/>
  </cols>
  <sheetData>
    <row r="3" spans="2:29" ht="89.25">
      <c r="B3" s="224" t="s">
        <v>61</v>
      </c>
      <c r="C3" s="224"/>
      <c r="D3" s="224"/>
      <c r="E3" s="224"/>
      <c r="N3" s="225" t="s">
        <v>47</v>
      </c>
      <c r="O3" s="226"/>
      <c r="P3" s="226"/>
      <c r="Q3" s="226"/>
      <c r="Z3" s="227" t="s">
        <v>53</v>
      </c>
      <c r="AA3" s="228"/>
      <c r="AB3" s="228"/>
      <c r="AC3" s="228"/>
    </row>
    <row r="6" spans="2:29">
      <c r="B6" s="133" t="s">
        <v>437</v>
      </c>
      <c r="C6" s="80"/>
      <c r="D6" s="80"/>
      <c r="E6" s="81"/>
      <c r="N6" s="133" t="s">
        <v>437</v>
      </c>
      <c r="O6" s="80"/>
      <c r="P6" s="80"/>
      <c r="Q6" s="81"/>
      <c r="Z6" s="133" t="s">
        <v>437</v>
      </c>
      <c r="AA6" s="80" t="s">
        <v>438</v>
      </c>
      <c r="AB6" s="80"/>
      <c r="AC6" s="81"/>
    </row>
    <row r="7" spans="2:29">
      <c r="B7" s="84"/>
      <c r="C7" s="75"/>
      <c r="D7" s="75"/>
      <c r="E7" s="83"/>
      <c r="N7" s="84"/>
      <c r="O7" s="75"/>
      <c r="P7" s="75"/>
      <c r="Q7" s="83"/>
      <c r="Z7" s="84"/>
      <c r="AA7" s="75"/>
      <c r="AB7" s="75"/>
      <c r="AC7" s="83"/>
    </row>
    <row r="8" spans="2:29">
      <c r="B8" s="84" t="s">
        <v>439</v>
      </c>
      <c r="C8" s="75"/>
      <c r="D8" s="75"/>
      <c r="E8" s="83"/>
      <c r="N8" s="84" t="s">
        <v>439</v>
      </c>
      <c r="O8" s="75"/>
      <c r="P8" s="75"/>
      <c r="Q8" s="83"/>
      <c r="Z8" s="84" t="s">
        <v>439</v>
      </c>
      <c r="AA8" s="75"/>
      <c r="AB8" s="75"/>
      <c r="AC8" s="83"/>
    </row>
    <row r="9" spans="2:29">
      <c r="B9" s="84"/>
      <c r="C9" s="75"/>
      <c r="D9" s="75"/>
      <c r="E9" s="83"/>
      <c r="N9" s="84"/>
      <c r="O9" s="75"/>
      <c r="P9" s="75"/>
      <c r="Q9" s="83"/>
      <c r="Z9" s="84"/>
      <c r="AA9" s="75"/>
      <c r="AB9" s="75"/>
      <c r="AC9" s="83"/>
    </row>
    <row r="10" spans="2:29">
      <c r="B10" s="84"/>
      <c r="C10" s="75"/>
      <c r="D10" s="75"/>
      <c r="E10" s="83"/>
      <c r="N10" s="84"/>
      <c r="O10" s="75"/>
      <c r="P10" s="75"/>
      <c r="Q10" s="83"/>
      <c r="Z10" s="84"/>
      <c r="AA10" s="75"/>
      <c r="AB10" s="75"/>
      <c r="AC10" s="83"/>
    </row>
    <row r="11" spans="2:29">
      <c r="B11" s="84"/>
      <c r="C11" s="75"/>
      <c r="D11" s="75"/>
      <c r="E11" s="83"/>
      <c r="N11" s="84"/>
      <c r="O11" s="75"/>
      <c r="P11" s="75"/>
      <c r="Q11" s="83"/>
      <c r="Z11" s="84"/>
      <c r="AA11" s="75"/>
      <c r="AB11" s="75"/>
      <c r="AC11" s="83"/>
    </row>
    <row r="12" spans="2:29">
      <c r="B12" s="84"/>
      <c r="C12" s="75"/>
      <c r="D12" s="75"/>
      <c r="E12" s="83"/>
      <c r="N12" s="84"/>
      <c r="O12" s="75"/>
      <c r="P12" s="75"/>
      <c r="Q12" s="83"/>
      <c r="Z12" s="84"/>
      <c r="AA12" s="75"/>
      <c r="AB12" s="75"/>
      <c r="AC12" s="83"/>
    </row>
    <row r="13" spans="2:29">
      <c r="B13" s="127"/>
      <c r="C13" s="86"/>
      <c r="D13" s="86"/>
      <c r="E13" s="87"/>
      <c r="N13" s="127"/>
      <c r="O13" s="86"/>
      <c r="P13" s="86"/>
      <c r="Q13" s="87"/>
      <c r="Z13" s="127"/>
      <c r="AA13" s="86"/>
      <c r="AB13" s="86"/>
      <c r="AC13" s="87"/>
    </row>
    <row r="15" spans="2:29" ht="18">
      <c r="B15" s="37" t="s">
        <v>14</v>
      </c>
      <c r="C15" s="38"/>
      <c r="D15" s="51"/>
      <c r="E15" t="s">
        <v>95</v>
      </c>
      <c r="N15" s="37" t="s">
        <v>14</v>
      </c>
      <c r="O15" s="38"/>
      <c r="P15" s="51"/>
      <c r="Z15" s="133" t="s">
        <v>14</v>
      </c>
      <c r="AA15" s="80"/>
      <c r="AB15" s="81"/>
    </row>
    <row r="16" spans="2:29" ht="18">
      <c r="B16" s="71" t="s">
        <v>440</v>
      </c>
      <c r="C16" s="40" t="s">
        <v>441</v>
      </c>
      <c r="D16" s="52"/>
      <c r="N16" s="71" t="s">
        <v>442</v>
      </c>
      <c r="O16" s="40" t="s">
        <v>443</v>
      </c>
      <c r="P16" s="52"/>
      <c r="Z16" s="95" t="s">
        <v>442</v>
      </c>
      <c r="AA16" s="40" t="s">
        <v>443</v>
      </c>
      <c r="AB16" s="52"/>
    </row>
    <row r="17" spans="2:28" ht="18">
      <c r="B17" s="71" t="s">
        <v>444</v>
      </c>
      <c r="C17" s="40" t="s">
        <v>441</v>
      </c>
      <c r="D17" s="52"/>
      <c r="N17" s="71" t="s">
        <v>445</v>
      </c>
      <c r="O17" s="40" t="s">
        <v>446</v>
      </c>
      <c r="P17" s="52"/>
      <c r="Z17" s="95" t="s">
        <v>445</v>
      </c>
      <c r="AA17" s="40" t="s">
        <v>446</v>
      </c>
      <c r="AB17" s="52"/>
    </row>
    <row r="18" spans="2:28" ht="18">
      <c r="B18" s="71" t="s">
        <v>445</v>
      </c>
      <c r="C18" s="40" t="s">
        <v>446</v>
      </c>
      <c r="D18" s="52"/>
      <c r="N18" s="71" t="s">
        <v>447</v>
      </c>
      <c r="O18" s="40" t="s">
        <v>446</v>
      </c>
      <c r="P18" s="52"/>
      <c r="Z18" s="95" t="s">
        <v>447</v>
      </c>
      <c r="AA18" s="40" t="s">
        <v>446</v>
      </c>
      <c r="AB18" s="52"/>
    </row>
    <row r="19" spans="2:28" ht="18">
      <c r="B19" s="71" t="s">
        <v>448</v>
      </c>
      <c r="C19" s="40" t="s">
        <v>449</v>
      </c>
      <c r="D19" s="56">
        <v>33</v>
      </c>
      <c r="N19" s="71" t="s">
        <v>450</v>
      </c>
      <c r="O19" s="40" t="s">
        <v>451</v>
      </c>
      <c r="P19" s="56"/>
      <c r="Z19" s="95" t="s">
        <v>450</v>
      </c>
      <c r="AA19" s="40" t="s">
        <v>451</v>
      </c>
      <c r="AB19" s="56"/>
    </row>
    <row r="20" spans="2:28" ht="18">
      <c r="B20" s="71" t="s">
        <v>452</v>
      </c>
      <c r="C20" s="40" t="s">
        <v>451</v>
      </c>
      <c r="D20" s="52"/>
      <c r="N20" s="42"/>
      <c r="O20" s="72" t="s">
        <v>453</v>
      </c>
      <c r="P20" s="56">
        <v>33</v>
      </c>
      <c r="Z20" s="42"/>
      <c r="AA20" s="72" t="s">
        <v>453</v>
      </c>
      <c r="AB20" s="56">
        <v>33</v>
      </c>
    </row>
    <row r="21" spans="2:28" ht="18">
      <c r="B21" s="71" t="s">
        <v>454</v>
      </c>
      <c r="C21" s="40" t="s">
        <v>455</v>
      </c>
      <c r="D21" s="52"/>
      <c r="N21" s="71" t="s">
        <v>456</v>
      </c>
      <c r="O21" s="40" t="s">
        <v>451</v>
      </c>
      <c r="P21" s="52"/>
      <c r="Z21" s="95" t="s">
        <v>456</v>
      </c>
      <c r="AA21" s="40" t="s">
        <v>451</v>
      </c>
      <c r="AB21" s="52"/>
    </row>
    <row r="22" spans="2:28" ht="18">
      <c r="B22" s="71" t="s">
        <v>457</v>
      </c>
      <c r="C22" s="40" t="s">
        <v>458</v>
      </c>
      <c r="D22" s="56">
        <v>66</v>
      </c>
      <c r="N22" s="71" t="s">
        <v>459</v>
      </c>
      <c r="O22" s="40" t="s">
        <v>287</v>
      </c>
      <c r="P22" s="56">
        <v>30</v>
      </c>
      <c r="Z22" s="95" t="s">
        <v>459</v>
      </c>
      <c r="AA22" s="40" t="s">
        <v>287</v>
      </c>
      <c r="AB22" s="56">
        <v>30</v>
      </c>
    </row>
    <row r="23" spans="2:28" ht="18">
      <c r="B23" s="71" t="s">
        <v>459</v>
      </c>
      <c r="C23" s="40" t="s">
        <v>287</v>
      </c>
      <c r="D23" s="56">
        <v>30</v>
      </c>
      <c r="N23" s="42"/>
      <c r="O23" s="40" t="s">
        <v>460</v>
      </c>
      <c r="P23" s="56">
        <v>9</v>
      </c>
      <c r="Z23" s="42"/>
      <c r="AA23" s="40" t="s">
        <v>460</v>
      </c>
      <c r="AB23" s="56">
        <v>9</v>
      </c>
    </row>
    <row r="24" spans="2:28" ht="18">
      <c r="B24" s="42"/>
      <c r="C24" s="40" t="s">
        <v>460</v>
      </c>
      <c r="D24" s="56">
        <v>9</v>
      </c>
      <c r="N24" s="42"/>
      <c r="O24" s="40" t="s">
        <v>461</v>
      </c>
      <c r="P24" s="56">
        <v>1</v>
      </c>
      <c r="Z24" s="42"/>
      <c r="AA24" s="40" t="s">
        <v>461</v>
      </c>
      <c r="AB24" s="56">
        <v>1</v>
      </c>
    </row>
    <row r="25" spans="2:28" ht="18">
      <c r="B25" s="42"/>
      <c r="C25" s="40" t="s">
        <v>461</v>
      </c>
      <c r="D25" s="56">
        <v>1</v>
      </c>
      <c r="E25" s="92"/>
      <c r="N25" s="42"/>
      <c r="O25" s="40"/>
      <c r="P25" s="52"/>
      <c r="Z25" s="42"/>
      <c r="AA25" s="40"/>
      <c r="AB25" s="52"/>
    </row>
    <row r="26" spans="2:28" ht="18">
      <c r="B26" s="42"/>
      <c r="C26" s="40"/>
      <c r="D26" s="52"/>
      <c r="N26" s="71" t="s">
        <v>462</v>
      </c>
      <c r="O26" s="40" t="s">
        <v>287</v>
      </c>
      <c r="P26" s="56">
        <v>60</v>
      </c>
      <c r="Z26" s="95" t="s">
        <v>463</v>
      </c>
      <c r="AA26" s="40" t="s">
        <v>287</v>
      </c>
      <c r="AB26" s="56">
        <v>60</v>
      </c>
    </row>
    <row r="27" spans="2:28" ht="18">
      <c r="B27" s="71" t="s">
        <v>62</v>
      </c>
      <c r="C27" s="40" t="s">
        <v>287</v>
      </c>
      <c r="D27" s="56">
        <v>100</v>
      </c>
      <c r="N27" s="68"/>
      <c r="O27" s="69" t="s">
        <v>464</v>
      </c>
      <c r="P27" s="90">
        <v>99</v>
      </c>
      <c r="Z27" s="42"/>
      <c r="AA27" s="40" t="s">
        <v>464</v>
      </c>
      <c r="AB27" s="56">
        <v>99</v>
      </c>
    </row>
    <row r="28" spans="2:28" ht="18">
      <c r="B28" s="42"/>
      <c r="C28" s="40" t="s">
        <v>465</v>
      </c>
      <c r="D28" s="56">
        <v>333</v>
      </c>
      <c r="I28" s="111"/>
      <c r="J28" s="92"/>
      <c r="N28" s="75"/>
      <c r="O28" s="75"/>
      <c r="P28" s="75"/>
      <c r="Z28" s="42"/>
      <c r="AA28" s="40"/>
      <c r="AB28" s="52"/>
    </row>
    <row r="29" spans="2:28" ht="18">
      <c r="B29" s="42"/>
      <c r="C29" s="40" t="s">
        <v>466</v>
      </c>
      <c r="D29" s="56">
        <v>333</v>
      </c>
      <c r="J29" s="92"/>
      <c r="N29" s="75"/>
      <c r="O29" s="75"/>
      <c r="P29" s="75"/>
      <c r="Z29" s="95" t="s">
        <v>55</v>
      </c>
      <c r="AA29" s="40" t="s">
        <v>287</v>
      </c>
      <c r="AB29" s="134">
        <v>100</v>
      </c>
    </row>
    <row r="30" spans="2:28" ht="18">
      <c r="B30" s="132"/>
      <c r="C30" s="69" t="s">
        <v>467</v>
      </c>
      <c r="D30" s="90">
        <v>333</v>
      </c>
      <c r="N30" s="75"/>
      <c r="O30" s="75"/>
      <c r="P30" s="91"/>
      <c r="Z30" s="68"/>
      <c r="AA30" s="128" t="s">
        <v>467</v>
      </c>
      <c r="AB30" s="90">
        <v>999</v>
      </c>
    </row>
    <row r="31" spans="2:28">
      <c r="N31" s="92"/>
      <c r="O31" s="75"/>
      <c r="P31" s="91"/>
      <c r="Z31" s="92"/>
      <c r="AA31" s="75"/>
      <c r="AB31" s="91"/>
    </row>
    <row r="33" spans="2:33">
      <c r="B33" s="219" t="s">
        <v>2</v>
      </c>
      <c r="C33" s="219"/>
      <c r="F33" t="s">
        <v>95</v>
      </c>
      <c r="N33" s="229"/>
      <c r="O33" s="229"/>
      <c r="P33" s="229"/>
    </row>
    <row r="34" spans="2:33">
      <c r="B34" s="219"/>
      <c r="C34" s="219"/>
      <c r="N34" s="229"/>
      <c r="O34" s="229"/>
      <c r="P34" s="229"/>
    </row>
    <row r="36" spans="2:33">
      <c r="B36" s="75"/>
      <c r="C36" s="75"/>
      <c r="D36" s="75"/>
      <c r="E36" s="75"/>
    </row>
    <row r="37" spans="2:33" ht="18">
      <c r="B37" s="37" t="s">
        <v>468</v>
      </c>
      <c r="C37" s="93"/>
      <c r="D37" s="93"/>
      <c r="E37" s="93"/>
      <c r="F37" s="94"/>
      <c r="N37" s="37" t="s">
        <v>468</v>
      </c>
      <c r="O37" s="38"/>
      <c r="P37" s="38"/>
      <c r="Q37" s="38"/>
      <c r="R37" s="51"/>
      <c r="Z37" s="37" t="s">
        <v>468</v>
      </c>
      <c r="AA37" s="38"/>
      <c r="AB37" s="38"/>
      <c r="AC37" s="38"/>
      <c r="AD37" s="51"/>
    </row>
    <row r="38" spans="2:33" ht="18">
      <c r="B38" s="95" t="s">
        <v>469</v>
      </c>
      <c r="C38" s="96" t="s">
        <v>299</v>
      </c>
      <c r="D38" s="97">
        <v>30</v>
      </c>
      <c r="E38" s="96"/>
      <c r="F38" s="98"/>
      <c r="H38" s="99" t="s">
        <v>470</v>
      </c>
      <c r="I38" s="112" t="s">
        <v>393</v>
      </c>
      <c r="N38" s="71" t="s">
        <v>471</v>
      </c>
      <c r="O38" s="72" t="s">
        <v>305</v>
      </c>
      <c r="P38" s="43">
        <v>20</v>
      </c>
      <c r="Q38" s="72"/>
      <c r="R38" s="52"/>
      <c r="T38" s="99" t="s">
        <v>470</v>
      </c>
      <c r="U38" s="112" t="s">
        <v>393</v>
      </c>
      <c r="Z38" s="71" t="s">
        <v>472</v>
      </c>
      <c r="AA38" s="40" t="s">
        <v>303</v>
      </c>
      <c r="AB38" s="41">
        <v>30</v>
      </c>
      <c r="AC38" s="40"/>
      <c r="AD38" s="52"/>
      <c r="AF38" s="59" t="s">
        <v>470</v>
      </c>
      <c r="AG38" s="120" t="s">
        <v>393</v>
      </c>
    </row>
    <row r="39" spans="2:33" ht="18">
      <c r="B39" s="100" t="s">
        <v>473</v>
      </c>
      <c r="C39" s="96" t="s">
        <v>305</v>
      </c>
      <c r="D39" s="97">
        <v>20</v>
      </c>
      <c r="E39" s="96"/>
      <c r="F39" s="98"/>
      <c r="H39" s="101" t="s">
        <v>299</v>
      </c>
      <c r="I39" s="101">
        <f>SUM(F41)</f>
        <v>15</v>
      </c>
      <c r="N39" s="66" t="s">
        <v>474</v>
      </c>
      <c r="O39" s="72" t="s">
        <v>467</v>
      </c>
      <c r="P39" s="43">
        <v>333</v>
      </c>
      <c r="Q39" s="72"/>
      <c r="R39" s="52"/>
      <c r="T39" s="101" t="s">
        <v>287</v>
      </c>
      <c r="U39" s="101">
        <f>SUM(R40)</f>
        <v>15</v>
      </c>
      <c r="Z39" s="66" t="s">
        <v>475</v>
      </c>
      <c r="AA39" s="72" t="s">
        <v>305</v>
      </c>
      <c r="AB39" s="43">
        <v>20</v>
      </c>
      <c r="AC39" s="72"/>
      <c r="AD39" s="52"/>
      <c r="AF39" s="47" t="s">
        <v>303</v>
      </c>
      <c r="AG39" s="47">
        <f>SUM(AD41)</f>
        <v>15</v>
      </c>
    </row>
    <row r="40" spans="2:33" ht="18">
      <c r="B40" s="100"/>
      <c r="C40" s="96" t="s">
        <v>467</v>
      </c>
      <c r="D40" s="97">
        <v>600</v>
      </c>
      <c r="E40" s="96"/>
      <c r="F40" s="98"/>
      <c r="H40" s="101" t="s">
        <v>465</v>
      </c>
      <c r="I40" s="101">
        <f>SUM(F42,F50,F59,F67)</f>
        <v>800</v>
      </c>
      <c r="N40" s="66"/>
      <c r="O40" s="47" t="s">
        <v>476</v>
      </c>
      <c r="P40" s="47"/>
      <c r="Q40" s="47" t="s">
        <v>287</v>
      </c>
      <c r="R40" s="114">
        <v>15</v>
      </c>
      <c r="T40" s="101" t="s">
        <v>465</v>
      </c>
      <c r="U40" s="101">
        <f>SUM(R47,R53,R59)</f>
        <v>600</v>
      </c>
      <c r="Z40" s="66"/>
      <c r="AA40" s="72" t="s">
        <v>467</v>
      </c>
      <c r="AB40" s="43">
        <v>600</v>
      </c>
      <c r="AC40" s="72"/>
      <c r="AD40" s="52"/>
      <c r="AF40" s="47" t="s">
        <v>465</v>
      </c>
      <c r="AG40" s="47">
        <f>SUM(AD42,AD50,AD58,AD66)</f>
        <v>800</v>
      </c>
    </row>
    <row r="41" spans="2:33" ht="18">
      <c r="B41" s="100"/>
      <c r="C41" s="102" t="s">
        <v>477</v>
      </c>
      <c r="D41" s="102"/>
      <c r="E41" s="102" t="s">
        <v>299</v>
      </c>
      <c r="F41" s="103">
        <v>15</v>
      </c>
      <c r="H41" s="101" t="s">
        <v>466</v>
      </c>
      <c r="I41" s="101">
        <f>SUM(F43,F51,F60,F68)</f>
        <v>800</v>
      </c>
      <c r="N41" s="66"/>
      <c r="O41" s="47"/>
      <c r="P41" s="47"/>
      <c r="Q41" s="47" t="s">
        <v>464</v>
      </c>
      <c r="R41" s="114">
        <v>30</v>
      </c>
      <c r="T41" s="101" t="s">
        <v>466</v>
      </c>
      <c r="U41" s="101">
        <f>SUM(R48,R54,R60)</f>
        <v>600</v>
      </c>
      <c r="Z41" s="66"/>
      <c r="AA41" s="47" t="s">
        <v>478</v>
      </c>
      <c r="AB41" s="47"/>
      <c r="AC41" s="47" t="s">
        <v>303</v>
      </c>
      <c r="AD41" s="114">
        <v>15</v>
      </c>
      <c r="AF41" s="47" t="s">
        <v>466</v>
      </c>
      <c r="AG41" s="47">
        <f>SUM(AD43,AD51,AD59,AD67)</f>
        <v>800</v>
      </c>
    </row>
    <row r="42" spans="2:33" ht="18">
      <c r="B42" s="100"/>
      <c r="C42" s="102"/>
      <c r="D42" s="102"/>
      <c r="E42" s="102" t="s">
        <v>465</v>
      </c>
      <c r="F42" s="103">
        <v>200</v>
      </c>
      <c r="H42" s="101" t="s">
        <v>305</v>
      </c>
      <c r="I42" s="101">
        <f>SUM(F49,F58,F66)</f>
        <v>20</v>
      </c>
      <c r="N42" s="66"/>
      <c r="O42" s="47"/>
      <c r="P42" s="47"/>
      <c r="Q42" s="47" t="s">
        <v>479</v>
      </c>
      <c r="R42" s="114">
        <v>1</v>
      </c>
      <c r="T42" s="101" t="s">
        <v>305</v>
      </c>
      <c r="U42" s="101">
        <f>SUM(R46,R52,R58)</f>
        <v>20</v>
      </c>
      <c r="Z42" s="66"/>
      <c r="AA42" s="47"/>
      <c r="AB42" s="47"/>
      <c r="AC42" s="47" t="s">
        <v>465</v>
      </c>
      <c r="AD42" s="114">
        <v>200</v>
      </c>
      <c r="AF42" s="47" t="s">
        <v>305</v>
      </c>
      <c r="AG42" s="47">
        <f>SUM(AD49,AD57,AD65)</f>
        <v>20</v>
      </c>
    </row>
    <row r="43" spans="2:33" ht="18">
      <c r="B43" s="100"/>
      <c r="C43" s="102"/>
      <c r="D43" s="102"/>
      <c r="E43" s="102" t="s">
        <v>466</v>
      </c>
      <c r="F43" s="103">
        <v>200</v>
      </c>
      <c r="H43" s="101" t="s">
        <v>480</v>
      </c>
      <c r="I43" s="101">
        <v>1</v>
      </c>
      <c r="N43" s="66"/>
      <c r="O43" s="40"/>
      <c r="P43" s="40"/>
      <c r="Q43" s="40"/>
      <c r="R43" s="52"/>
      <c r="T43" s="101" t="s">
        <v>479</v>
      </c>
      <c r="U43" s="101">
        <v>1</v>
      </c>
      <c r="Z43" s="66"/>
      <c r="AA43" s="47"/>
      <c r="AB43" s="47"/>
      <c r="AC43" s="47" t="s">
        <v>466</v>
      </c>
      <c r="AD43" s="114">
        <v>200</v>
      </c>
      <c r="AF43" s="47" t="s">
        <v>481</v>
      </c>
      <c r="AG43" s="47">
        <v>1</v>
      </c>
    </row>
    <row r="44" spans="2:33" ht="18">
      <c r="B44" s="100"/>
      <c r="C44" s="102"/>
      <c r="D44" s="102"/>
      <c r="E44" s="102" t="s">
        <v>480</v>
      </c>
      <c r="F44" s="103">
        <v>1</v>
      </c>
      <c r="H44" s="101" t="s">
        <v>482</v>
      </c>
      <c r="I44" s="101">
        <v>1</v>
      </c>
      <c r="N44" s="71" t="s">
        <v>483</v>
      </c>
      <c r="O44" s="72" t="s">
        <v>301</v>
      </c>
      <c r="P44" s="43">
        <v>30</v>
      </c>
      <c r="Q44" s="72"/>
      <c r="R44" s="52" t="s">
        <v>95</v>
      </c>
      <c r="T44" s="101" t="s">
        <v>464</v>
      </c>
      <c r="U44" s="101">
        <v>30</v>
      </c>
      <c r="Z44" s="42"/>
      <c r="AA44" s="47"/>
      <c r="AB44" s="47"/>
      <c r="AC44" s="47" t="s">
        <v>481</v>
      </c>
      <c r="AD44" s="114">
        <v>1</v>
      </c>
      <c r="AF44" s="47" t="s">
        <v>484</v>
      </c>
      <c r="AG44" s="47">
        <v>1</v>
      </c>
    </row>
    <row r="45" spans="2:33" ht="18">
      <c r="B45" s="100"/>
      <c r="C45" s="104"/>
      <c r="D45" s="104"/>
      <c r="E45" s="105"/>
      <c r="F45" s="98"/>
      <c r="H45" s="101" t="s">
        <v>482</v>
      </c>
      <c r="I45" s="101">
        <v>1</v>
      </c>
      <c r="N45" s="66" t="s">
        <v>485</v>
      </c>
      <c r="O45" s="72" t="s">
        <v>305</v>
      </c>
      <c r="P45" s="43">
        <v>15</v>
      </c>
      <c r="Q45" s="72"/>
      <c r="R45" s="52"/>
      <c r="Z45" s="42"/>
      <c r="AA45" s="40"/>
      <c r="AB45" s="40"/>
      <c r="AC45" s="40"/>
      <c r="AD45" s="52"/>
      <c r="AF45" s="47" t="s">
        <v>486</v>
      </c>
      <c r="AG45" s="47">
        <v>1</v>
      </c>
    </row>
    <row r="46" spans="2:33" ht="18">
      <c r="B46" s="95" t="s">
        <v>469</v>
      </c>
      <c r="C46" s="96" t="s">
        <v>299</v>
      </c>
      <c r="D46" s="97">
        <v>30</v>
      </c>
      <c r="E46" s="96"/>
      <c r="F46" s="98" t="s">
        <v>95</v>
      </c>
      <c r="H46" s="101" t="s">
        <v>487</v>
      </c>
      <c r="I46" s="101">
        <v>1</v>
      </c>
      <c r="N46" s="66"/>
      <c r="O46" s="47" t="s">
        <v>488</v>
      </c>
      <c r="P46" s="47"/>
      <c r="Q46" s="47" t="s">
        <v>305</v>
      </c>
      <c r="R46" s="114">
        <v>5</v>
      </c>
      <c r="T46" s="44" t="s">
        <v>489</v>
      </c>
      <c r="U46" s="113" t="s">
        <v>393</v>
      </c>
      <c r="Z46" s="71" t="s">
        <v>490</v>
      </c>
      <c r="AA46" s="72" t="s">
        <v>303</v>
      </c>
      <c r="AB46" s="43">
        <v>30</v>
      </c>
      <c r="AC46" s="72"/>
      <c r="AD46" s="52" t="s">
        <v>95</v>
      </c>
      <c r="AF46" s="47" t="s">
        <v>491</v>
      </c>
      <c r="AG46" s="47">
        <v>1</v>
      </c>
    </row>
    <row r="47" spans="2:33" ht="18">
      <c r="B47" s="100" t="s">
        <v>485</v>
      </c>
      <c r="C47" s="96" t="s">
        <v>305</v>
      </c>
      <c r="D47" s="97">
        <v>15</v>
      </c>
      <c r="E47" s="96"/>
      <c r="F47" s="98"/>
      <c r="H47" s="57"/>
      <c r="I47" s="57"/>
      <c r="N47" s="66"/>
      <c r="O47" s="47"/>
      <c r="P47" s="47"/>
      <c r="Q47" s="47" t="s">
        <v>465</v>
      </c>
      <c r="R47" s="114">
        <v>250</v>
      </c>
      <c r="T47" s="46" t="s">
        <v>301</v>
      </c>
      <c r="U47" s="46">
        <f>SUM(P44,P50,P56)</f>
        <v>90</v>
      </c>
      <c r="Z47" s="66" t="s">
        <v>485</v>
      </c>
      <c r="AA47" s="72" t="s">
        <v>305</v>
      </c>
      <c r="AB47" s="43">
        <v>15</v>
      </c>
      <c r="AC47" s="72"/>
      <c r="AD47" s="52"/>
      <c r="AF47" s="57"/>
      <c r="AG47" s="57"/>
    </row>
    <row r="48" spans="2:33" ht="18">
      <c r="B48" s="100"/>
      <c r="C48" s="96" t="s">
        <v>467</v>
      </c>
      <c r="D48" s="97">
        <v>250</v>
      </c>
      <c r="E48" s="96"/>
      <c r="F48" s="98"/>
      <c r="H48" s="44" t="s">
        <v>489</v>
      </c>
      <c r="I48" s="113" t="s">
        <v>393</v>
      </c>
      <c r="N48" s="66"/>
      <c r="O48" s="47"/>
      <c r="P48" s="47"/>
      <c r="Q48" s="47" t="s">
        <v>466</v>
      </c>
      <c r="R48" s="114">
        <v>150</v>
      </c>
      <c r="T48" s="46" t="s">
        <v>305</v>
      </c>
      <c r="U48" s="46">
        <f>SUM(P38,P45,P51,P57)</f>
        <v>65</v>
      </c>
      <c r="Z48" s="66"/>
      <c r="AA48" s="40" t="s">
        <v>467</v>
      </c>
      <c r="AB48" s="41">
        <v>250</v>
      </c>
      <c r="AC48" s="40"/>
      <c r="AD48" s="52"/>
      <c r="AF48" s="44" t="s">
        <v>489</v>
      </c>
      <c r="AG48" s="113" t="s">
        <v>393</v>
      </c>
    </row>
    <row r="49" spans="2:33" ht="18">
      <c r="B49" s="100"/>
      <c r="C49" s="102" t="s">
        <v>492</v>
      </c>
      <c r="D49" s="102"/>
      <c r="E49" s="102" t="s">
        <v>305</v>
      </c>
      <c r="F49" s="103">
        <v>5</v>
      </c>
      <c r="H49" s="46" t="s">
        <v>299</v>
      </c>
      <c r="I49" s="46">
        <f>SUM(D38,D46,D55,D63)</f>
        <v>120</v>
      </c>
      <c r="N49" s="42"/>
      <c r="O49" s="40"/>
      <c r="P49" s="40"/>
      <c r="Q49" s="40"/>
      <c r="R49" s="52"/>
      <c r="T49" s="46" t="s">
        <v>467</v>
      </c>
      <c r="U49" s="46">
        <f>SUM(P39)</f>
        <v>333</v>
      </c>
      <c r="Z49" s="66"/>
      <c r="AA49" s="47" t="s">
        <v>493</v>
      </c>
      <c r="AB49" s="47"/>
      <c r="AC49" s="47" t="s">
        <v>305</v>
      </c>
      <c r="AD49" s="118">
        <v>5</v>
      </c>
      <c r="AF49" s="46" t="s">
        <v>303</v>
      </c>
      <c r="AG49" s="46">
        <f>SUM(AB38,AB46,AB54,AB62)</f>
        <v>120</v>
      </c>
    </row>
    <row r="50" spans="2:33" ht="18">
      <c r="B50" s="100"/>
      <c r="C50" s="102"/>
      <c r="D50" s="102"/>
      <c r="E50" s="102" t="s">
        <v>465</v>
      </c>
      <c r="F50" s="103">
        <v>250</v>
      </c>
      <c r="H50" s="46" t="s">
        <v>305</v>
      </c>
      <c r="I50" s="46">
        <f>SUM(D39,D47,D56,D64)</f>
        <v>65</v>
      </c>
      <c r="N50" s="71" t="s">
        <v>494</v>
      </c>
      <c r="O50" s="72" t="s">
        <v>301</v>
      </c>
      <c r="P50" s="41">
        <v>30</v>
      </c>
      <c r="Q50" s="72"/>
      <c r="R50" s="56"/>
      <c r="T50" s="46" t="s">
        <v>495</v>
      </c>
      <c r="U50" s="46">
        <v>1</v>
      </c>
      <c r="Z50" s="66"/>
      <c r="AA50" s="47"/>
      <c r="AB50" s="47"/>
      <c r="AC50" s="47" t="s">
        <v>465</v>
      </c>
      <c r="AD50" s="118">
        <v>250</v>
      </c>
      <c r="AF50" s="46" t="s">
        <v>305</v>
      </c>
      <c r="AG50" s="46">
        <f>SUM(AB39,AB47,AB55,AB63)</f>
        <v>65</v>
      </c>
    </row>
    <row r="51" spans="2:33" ht="18">
      <c r="B51" s="100"/>
      <c r="C51" s="102"/>
      <c r="D51" s="102"/>
      <c r="E51" s="102" t="s">
        <v>466</v>
      </c>
      <c r="F51" s="103">
        <v>150</v>
      </c>
      <c r="H51" s="46" t="s">
        <v>467</v>
      </c>
      <c r="I51" s="46">
        <f>SUM(D40,D48,D57,D65)</f>
        <v>1400</v>
      </c>
      <c r="N51" s="66" t="s">
        <v>496</v>
      </c>
      <c r="O51" s="72" t="s">
        <v>305</v>
      </c>
      <c r="P51" s="41">
        <v>15</v>
      </c>
      <c r="Q51" s="72"/>
      <c r="R51" s="56"/>
      <c r="Z51" s="42"/>
      <c r="AA51" s="47"/>
      <c r="AB51" s="47"/>
      <c r="AC51" s="47" t="s">
        <v>466</v>
      </c>
      <c r="AD51" s="118">
        <v>150</v>
      </c>
      <c r="AF51" s="46" t="s">
        <v>467</v>
      </c>
      <c r="AG51" s="46">
        <f>SUM(AB40,AB48,AB56,AB64)</f>
        <v>1400</v>
      </c>
    </row>
    <row r="52" spans="2:33" ht="18">
      <c r="B52" s="100"/>
      <c r="C52" s="102"/>
      <c r="D52" s="102"/>
      <c r="E52" s="102" t="s">
        <v>497</v>
      </c>
      <c r="F52" s="103">
        <v>1</v>
      </c>
      <c r="H52" s="46" t="s">
        <v>495</v>
      </c>
      <c r="I52" s="46">
        <v>1</v>
      </c>
      <c r="N52" s="66"/>
      <c r="O52" s="47" t="s">
        <v>498</v>
      </c>
      <c r="P52" s="47"/>
      <c r="Q52" s="47" t="s">
        <v>305</v>
      </c>
      <c r="R52" s="114">
        <v>10</v>
      </c>
      <c r="Z52" s="42"/>
      <c r="AA52" s="47"/>
      <c r="AB52" s="47"/>
      <c r="AC52" s="47" t="s">
        <v>484</v>
      </c>
      <c r="AD52" s="118">
        <v>1</v>
      </c>
      <c r="AF52" s="46" t="s">
        <v>495</v>
      </c>
      <c r="AG52" s="46">
        <v>1</v>
      </c>
    </row>
    <row r="53" spans="2:33" ht="18">
      <c r="B53" s="106"/>
      <c r="C53" s="104"/>
      <c r="D53" s="104"/>
      <c r="E53" s="104"/>
      <c r="F53" s="98"/>
      <c r="N53" s="66"/>
      <c r="O53" s="47"/>
      <c r="P53" s="47"/>
      <c r="Q53" s="47" t="s">
        <v>465</v>
      </c>
      <c r="R53" s="114">
        <v>200</v>
      </c>
      <c r="Z53" s="42"/>
      <c r="AA53" s="40"/>
      <c r="AB53" s="40"/>
      <c r="AC53" s="40"/>
      <c r="AD53" s="52"/>
    </row>
    <row r="54" spans="2:33" ht="18">
      <c r="B54" s="106"/>
      <c r="C54" s="104"/>
      <c r="D54" s="104"/>
      <c r="E54" s="104"/>
      <c r="F54" s="98"/>
      <c r="N54" s="66"/>
      <c r="O54" s="47"/>
      <c r="P54" s="47"/>
      <c r="Q54" s="47" t="s">
        <v>466</v>
      </c>
      <c r="R54" s="114">
        <v>200</v>
      </c>
      <c r="Z54" s="71" t="s">
        <v>499</v>
      </c>
      <c r="AA54" s="72" t="s">
        <v>303</v>
      </c>
      <c r="AB54" s="41">
        <v>30</v>
      </c>
      <c r="AC54" s="72"/>
      <c r="AD54" s="56"/>
    </row>
    <row r="55" spans="2:33" ht="18">
      <c r="B55" s="95" t="s">
        <v>469</v>
      </c>
      <c r="C55" s="96" t="s">
        <v>299</v>
      </c>
      <c r="D55" s="107">
        <v>30</v>
      </c>
      <c r="E55" s="96"/>
      <c r="F55" s="108"/>
      <c r="N55" s="42"/>
      <c r="O55" s="40"/>
      <c r="P55" s="40"/>
      <c r="Q55" s="40"/>
      <c r="R55" s="52"/>
      <c r="Z55" s="66" t="s">
        <v>496</v>
      </c>
      <c r="AA55" s="72" t="s">
        <v>305</v>
      </c>
      <c r="AB55" s="41">
        <v>15</v>
      </c>
      <c r="AC55" s="72"/>
      <c r="AD55" s="56"/>
    </row>
    <row r="56" spans="2:33" ht="18">
      <c r="B56" s="100" t="s">
        <v>496</v>
      </c>
      <c r="C56" s="96" t="s">
        <v>305</v>
      </c>
      <c r="D56" s="107">
        <v>15</v>
      </c>
      <c r="E56" s="96"/>
      <c r="F56" s="108"/>
      <c r="N56" s="71" t="s">
        <v>500</v>
      </c>
      <c r="O56" s="72" t="s">
        <v>299</v>
      </c>
      <c r="P56" s="41">
        <v>30</v>
      </c>
      <c r="Q56" s="72"/>
      <c r="R56" s="56"/>
      <c r="Z56" s="66"/>
      <c r="AA56" s="40" t="s">
        <v>467</v>
      </c>
      <c r="AB56" s="41">
        <v>300</v>
      </c>
      <c r="AC56" s="40"/>
      <c r="AD56" s="52"/>
    </row>
    <row r="57" spans="2:33" ht="18">
      <c r="B57" s="100"/>
      <c r="C57" s="96" t="s">
        <v>467</v>
      </c>
      <c r="D57" s="107">
        <v>300</v>
      </c>
      <c r="E57" s="96"/>
      <c r="F57" s="108"/>
      <c r="N57" s="66" t="s">
        <v>501</v>
      </c>
      <c r="O57" s="72" t="s">
        <v>305</v>
      </c>
      <c r="P57" s="41">
        <v>15</v>
      </c>
      <c r="Q57" s="72"/>
      <c r="R57" s="56"/>
      <c r="Z57" s="66"/>
      <c r="AA57" s="47" t="s">
        <v>502</v>
      </c>
      <c r="AB57" s="47"/>
      <c r="AC57" s="47" t="s">
        <v>305</v>
      </c>
      <c r="AD57" s="118">
        <v>10</v>
      </c>
    </row>
    <row r="58" spans="2:33" ht="18">
      <c r="B58" s="100"/>
      <c r="C58" s="102" t="s">
        <v>503</v>
      </c>
      <c r="D58" s="102"/>
      <c r="E58" s="102" t="s">
        <v>305</v>
      </c>
      <c r="F58" s="103">
        <v>10</v>
      </c>
      <c r="N58" s="66"/>
      <c r="O58" s="47" t="s">
        <v>504</v>
      </c>
      <c r="P58" s="47"/>
      <c r="Q58" s="47" t="s">
        <v>305</v>
      </c>
      <c r="R58" s="114">
        <v>5</v>
      </c>
      <c r="Z58" s="66"/>
      <c r="AA58" s="47"/>
      <c r="AB58" s="47"/>
      <c r="AC58" s="47" t="s">
        <v>465</v>
      </c>
      <c r="AD58" s="118">
        <v>200</v>
      </c>
    </row>
    <row r="59" spans="2:33" ht="18">
      <c r="B59" s="100"/>
      <c r="C59" s="102"/>
      <c r="D59" s="102"/>
      <c r="E59" s="102" t="s">
        <v>465</v>
      </c>
      <c r="F59" s="103">
        <v>200</v>
      </c>
      <c r="N59" s="66"/>
      <c r="O59" s="47"/>
      <c r="P59" s="47"/>
      <c r="Q59" s="47" t="s">
        <v>465</v>
      </c>
      <c r="R59" s="114">
        <v>150</v>
      </c>
      <c r="Z59" s="42"/>
      <c r="AA59" s="47"/>
      <c r="AB59" s="47"/>
      <c r="AC59" s="47" t="s">
        <v>466</v>
      </c>
      <c r="AD59" s="118">
        <v>200</v>
      </c>
    </row>
    <row r="60" spans="2:33" ht="18">
      <c r="B60" s="100"/>
      <c r="C60" s="102"/>
      <c r="D60" s="102"/>
      <c r="E60" s="102" t="s">
        <v>466</v>
      </c>
      <c r="F60" s="103">
        <v>200</v>
      </c>
      <c r="N60" s="132"/>
      <c r="O60" s="129"/>
      <c r="P60" s="129"/>
      <c r="Q60" s="129" t="s">
        <v>466</v>
      </c>
      <c r="R60" s="130">
        <v>250</v>
      </c>
      <c r="Z60" s="42"/>
      <c r="AA60" s="47"/>
      <c r="AB60" s="47"/>
      <c r="AC60" s="47" t="s">
        <v>486</v>
      </c>
      <c r="AD60" s="118">
        <v>1</v>
      </c>
    </row>
    <row r="61" spans="2:33" ht="18">
      <c r="B61" s="100"/>
      <c r="C61" s="102"/>
      <c r="D61" s="102"/>
      <c r="E61" s="102" t="s">
        <v>482</v>
      </c>
      <c r="F61" s="103">
        <v>1</v>
      </c>
      <c r="Z61" s="42"/>
      <c r="AA61" s="40"/>
      <c r="AB61" s="40"/>
      <c r="AC61" s="40"/>
      <c r="AD61" s="52"/>
    </row>
    <row r="62" spans="2:33" ht="18">
      <c r="B62" s="106"/>
      <c r="C62" s="109"/>
      <c r="D62" s="104"/>
      <c r="E62" s="104"/>
      <c r="F62" s="108"/>
      <c r="N62" s="204" t="s">
        <v>505</v>
      </c>
      <c r="O62" s="230"/>
      <c r="P62" s="230"/>
      <c r="Q62" s="230"/>
      <c r="Z62" s="71" t="s">
        <v>506</v>
      </c>
      <c r="AA62" s="72" t="s">
        <v>303</v>
      </c>
      <c r="AB62" s="41">
        <v>30</v>
      </c>
      <c r="AC62" s="72"/>
      <c r="AD62" s="56"/>
    </row>
    <row r="63" spans="2:33" ht="18">
      <c r="B63" s="95" t="s">
        <v>469</v>
      </c>
      <c r="C63" s="96" t="s">
        <v>299</v>
      </c>
      <c r="D63" s="107">
        <v>30</v>
      </c>
      <c r="E63" s="96"/>
      <c r="F63" s="108"/>
      <c r="N63" s="230"/>
      <c r="O63" s="230"/>
      <c r="P63" s="230"/>
      <c r="Q63" s="230"/>
      <c r="Z63" s="66" t="s">
        <v>501</v>
      </c>
      <c r="AA63" s="72" t="s">
        <v>305</v>
      </c>
      <c r="AB63" s="41">
        <v>15</v>
      </c>
      <c r="AC63" s="72"/>
      <c r="AD63" s="56"/>
    </row>
    <row r="64" spans="2:33" ht="18">
      <c r="B64" s="100" t="s">
        <v>501</v>
      </c>
      <c r="C64" s="96" t="s">
        <v>305</v>
      </c>
      <c r="D64" s="107">
        <v>15</v>
      </c>
      <c r="E64" s="96"/>
      <c r="F64" s="108"/>
      <c r="Z64" s="66"/>
      <c r="AA64" s="40" t="s">
        <v>467</v>
      </c>
      <c r="AB64" s="41">
        <v>250</v>
      </c>
      <c r="AC64" s="40"/>
      <c r="AD64" s="52"/>
    </row>
    <row r="65" spans="2:30" ht="18">
      <c r="B65" s="100"/>
      <c r="C65" s="96" t="s">
        <v>467</v>
      </c>
      <c r="D65" s="107">
        <v>250</v>
      </c>
      <c r="E65" s="96"/>
      <c r="F65" s="108"/>
      <c r="N65" s="204" t="s">
        <v>507</v>
      </c>
      <c r="O65" s="230"/>
      <c r="P65" s="230"/>
      <c r="Q65" s="230"/>
      <c r="Z65" s="66"/>
      <c r="AA65" s="47" t="s">
        <v>508</v>
      </c>
      <c r="AB65" s="47"/>
      <c r="AC65" s="47" t="s">
        <v>305</v>
      </c>
      <c r="AD65" s="118">
        <v>5</v>
      </c>
    </row>
    <row r="66" spans="2:30" ht="18">
      <c r="B66" s="100"/>
      <c r="C66" s="102" t="s">
        <v>509</v>
      </c>
      <c r="D66" s="102"/>
      <c r="E66" s="102" t="s">
        <v>305</v>
      </c>
      <c r="F66" s="103">
        <v>5</v>
      </c>
      <c r="N66" s="230"/>
      <c r="O66" s="230"/>
      <c r="P66" s="230"/>
      <c r="Q66" s="230"/>
      <c r="Z66" s="66"/>
      <c r="AA66" s="47"/>
      <c r="AB66" s="47"/>
      <c r="AC66" s="47" t="s">
        <v>465</v>
      </c>
      <c r="AD66" s="118">
        <v>150</v>
      </c>
    </row>
    <row r="67" spans="2:30" ht="18">
      <c r="B67" s="100"/>
      <c r="C67" s="102"/>
      <c r="D67" s="102"/>
      <c r="E67" s="102" t="s">
        <v>465</v>
      </c>
      <c r="F67" s="103">
        <v>150</v>
      </c>
      <c r="Z67" s="42"/>
      <c r="AA67" s="47"/>
      <c r="AB67" s="47"/>
      <c r="AC67" s="47" t="s">
        <v>466</v>
      </c>
      <c r="AD67" s="118">
        <v>250</v>
      </c>
    </row>
    <row r="68" spans="2:30" ht="18">
      <c r="B68" s="100"/>
      <c r="C68" s="102"/>
      <c r="D68" s="102"/>
      <c r="E68" s="102" t="s">
        <v>466</v>
      </c>
      <c r="F68" s="103">
        <v>250</v>
      </c>
      <c r="Z68" s="68"/>
      <c r="AA68" s="129"/>
      <c r="AB68" s="129"/>
      <c r="AC68" s="129" t="s">
        <v>491</v>
      </c>
      <c r="AD68" s="142">
        <v>1</v>
      </c>
    </row>
    <row r="69" spans="2:30" ht="18">
      <c r="B69" s="135"/>
      <c r="C69" s="136"/>
      <c r="D69" s="136"/>
      <c r="E69" s="136" t="s">
        <v>487</v>
      </c>
      <c r="F69" s="137">
        <v>1</v>
      </c>
    </row>
    <row r="70" spans="2:30">
      <c r="Z70" s="204" t="s">
        <v>510</v>
      </c>
      <c r="AA70" s="230"/>
      <c r="AB70" s="230"/>
      <c r="AC70" s="230"/>
    </row>
    <row r="71" spans="2:30">
      <c r="B71" s="204" t="s">
        <v>511</v>
      </c>
      <c r="C71" s="230"/>
      <c r="D71" s="230"/>
      <c r="E71" s="230"/>
      <c r="F71" s="75"/>
      <c r="Z71" s="230"/>
      <c r="AA71" s="230"/>
      <c r="AB71" s="230"/>
      <c r="AC71" s="230"/>
    </row>
    <row r="72" spans="2:30" ht="14.1" customHeight="1">
      <c r="B72" s="230"/>
      <c r="C72" s="230"/>
      <c r="D72" s="230"/>
      <c r="E72" s="230"/>
      <c r="F72" s="138"/>
    </row>
    <row r="73" spans="2:30" ht="14.1" customHeight="1">
      <c r="F73" s="138"/>
      <c r="Z73" s="204" t="s">
        <v>507</v>
      </c>
      <c r="AA73" s="230"/>
      <c r="AB73" s="230"/>
      <c r="AC73" s="230"/>
    </row>
    <row r="74" spans="2:30">
      <c r="F74" s="138"/>
      <c r="Z74" s="230"/>
      <c r="AA74" s="230"/>
      <c r="AB74" s="230"/>
      <c r="AC74" s="230"/>
    </row>
    <row r="75" spans="2:30">
      <c r="B75" s="138"/>
      <c r="C75" s="138"/>
      <c r="D75" s="138"/>
      <c r="E75" s="138"/>
      <c r="F75" s="138"/>
    </row>
    <row r="76" spans="2:30" ht="14.1" customHeight="1">
      <c r="B76" s="138"/>
      <c r="C76" s="138"/>
      <c r="D76" s="138"/>
      <c r="E76" s="138"/>
      <c r="F76" s="138"/>
      <c r="Z76" s="204" t="s">
        <v>505</v>
      </c>
      <c r="AA76" s="230"/>
      <c r="AB76" s="230"/>
      <c r="AC76" s="230"/>
    </row>
    <row r="77" spans="2:30">
      <c r="B77" s="138"/>
      <c r="C77" s="138"/>
      <c r="D77" s="138"/>
      <c r="E77" s="138"/>
      <c r="F77" s="138"/>
      <c r="Z77" s="230"/>
      <c r="AA77" s="230"/>
      <c r="AB77" s="230"/>
      <c r="AC77" s="230"/>
    </row>
    <row r="78" spans="2:30">
      <c r="B78" s="138"/>
      <c r="C78" s="138"/>
      <c r="D78" s="138"/>
      <c r="E78" s="138"/>
      <c r="F78" s="138"/>
    </row>
    <row r="84" spans="2:6" ht="18">
      <c r="B84" s="37" t="s">
        <v>512</v>
      </c>
      <c r="C84" s="38"/>
      <c r="D84" s="38"/>
      <c r="E84" s="38"/>
      <c r="F84" s="51"/>
    </row>
    <row r="85" spans="2:6" ht="18">
      <c r="B85" s="71" t="s">
        <v>513</v>
      </c>
      <c r="C85" s="72" t="s">
        <v>305</v>
      </c>
      <c r="D85" s="40">
        <v>20</v>
      </c>
      <c r="E85" s="40"/>
      <c r="F85" s="52"/>
    </row>
    <row r="86" spans="2:6" ht="18">
      <c r="B86" s="42"/>
      <c r="C86" s="72" t="s">
        <v>467</v>
      </c>
      <c r="D86" s="40">
        <v>500</v>
      </c>
      <c r="E86" s="40"/>
      <c r="F86" s="52"/>
    </row>
    <row r="87" spans="2:6" ht="18">
      <c r="B87" s="42"/>
      <c r="C87" s="40"/>
      <c r="D87" s="40"/>
      <c r="E87" s="72"/>
      <c r="F87" s="52"/>
    </row>
    <row r="88" spans="2:6" ht="18">
      <c r="B88" s="139" t="s">
        <v>302</v>
      </c>
      <c r="C88" s="119"/>
      <c r="D88" s="119"/>
      <c r="E88" s="119"/>
      <c r="F88" s="125"/>
    </row>
    <row r="89" spans="2:6" ht="18">
      <c r="B89" s="140" t="s">
        <v>514</v>
      </c>
      <c r="C89" s="73"/>
      <c r="D89" s="73"/>
      <c r="E89" s="119"/>
      <c r="F89" s="125"/>
    </row>
    <row r="90" spans="2:6" ht="18">
      <c r="B90" s="42"/>
      <c r="C90" s="40"/>
      <c r="D90" s="40"/>
      <c r="E90" s="40"/>
      <c r="F90" s="52"/>
    </row>
    <row r="91" spans="2:6" ht="18">
      <c r="B91" s="71" t="s">
        <v>515</v>
      </c>
      <c r="C91" s="40" t="s">
        <v>516</v>
      </c>
      <c r="D91" s="40">
        <v>50</v>
      </c>
      <c r="E91" s="40"/>
      <c r="F91" s="52"/>
    </row>
    <row r="92" spans="2:6" ht="18">
      <c r="B92" s="42"/>
      <c r="C92" s="40"/>
      <c r="D92" s="40"/>
      <c r="E92" s="40"/>
      <c r="F92" s="52"/>
    </row>
    <row r="93" spans="2:6" ht="18">
      <c r="B93" s="139" t="s">
        <v>302</v>
      </c>
      <c r="C93" s="119"/>
      <c r="D93" s="119"/>
      <c r="E93" s="119"/>
      <c r="F93" s="125"/>
    </row>
    <row r="94" spans="2:6" ht="18">
      <c r="B94" s="141" t="s">
        <v>517</v>
      </c>
      <c r="C94" s="77"/>
      <c r="D94" s="124"/>
      <c r="E94" s="124"/>
      <c r="F94" s="126"/>
    </row>
    <row r="97" spans="2:3">
      <c r="B97" s="204" t="s">
        <v>22</v>
      </c>
      <c r="C97" s="205"/>
    </row>
    <row r="98" spans="2:3">
      <c r="B98" s="205"/>
      <c r="C98" s="205"/>
    </row>
    <row r="100" spans="2:3">
      <c r="B100" s="204" t="s">
        <v>518</v>
      </c>
      <c r="C100" s="205"/>
    </row>
    <row r="101" spans="2:3">
      <c r="B101" s="205"/>
      <c r="C101" s="205"/>
    </row>
  </sheetData>
  <mergeCells count="13">
    <mergeCell ref="B3:E3"/>
    <mergeCell ref="N3:Q3"/>
    <mergeCell ref="Z3:AC3"/>
    <mergeCell ref="B100:C101"/>
    <mergeCell ref="B97:C98"/>
    <mergeCell ref="N33:P34"/>
    <mergeCell ref="B33:C34"/>
    <mergeCell ref="B71:E72"/>
    <mergeCell ref="N62:Q63"/>
    <mergeCell ref="N65:Q66"/>
    <mergeCell ref="Z70:AC71"/>
    <mergeCell ref="Z73:AC74"/>
    <mergeCell ref="Z76:AC77"/>
  </mergeCells>
  <phoneticPr fontId="135" type="noConversion"/>
  <hyperlinks>
    <hyperlink ref="C23" r:id="rId1" xr:uid="{00000000-0004-0000-0500-000000000000}"/>
    <hyperlink ref="C24" r:id="rId2" xr:uid="{00000000-0004-0000-0500-000001000000}"/>
    <hyperlink ref="C25" r:id="rId3" xr:uid="{00000000-0004-0000-0500-000002000000}"/>
    <hyperlink ref="B33:C34" r:id="rId4" display="地图" xr:uid="{00000000-0004-0000-0500-000003000000}"/>
    <hyperlink ref="O22" r:id="rId5" xr:uid="{00000000-0004-0000-0500-000004000000}"/>
    <hyperlink ref="O23" r:id="rId6" xr:uid="{00000000-0004-0000-0500-000005000000}"/>
    <hyperlink ref="O24" r:id="rId7" xr:uid="{00000000-0004-0000-0500-000006000000}"/>
    <hyperlink ref="AA22" r:id="rId8" xr:uid="{00000000-0004-0000-0500-000007000000}"/>
    <hyperlink ref="AA23" r:id="rId9" xr:uid="{00000000-0004-0000-0500-000008000000}"/>
    <hyperlink ref="AA24" r:id="rId10" xr:uid="{00000000-0004-0000-0500-000009000000}"/>
    <hyperlink ref="B97" location="杂项!A1" display="返回目录" xr:uid="{00000000-0004-0000-0500-00000A000000}"/>
    <hyperlink ref="B97:C98" location="目录!A1" display="返回目录" xr:uid="{00000000-0004-0000-0500-00000B000000}"/>
    <hyperlink ref="B100" location="杂项!A1" display="返回门派" xr:uid="{00000000-0004-0000-0500-00000C000000}"/>
    <hyperlink ref="B100:C101" location="门派!A1" display="返回门派" xr:uid="{00000000-0004-0000-0500-00000D000000}"/>
    <hyperlink ref="B71" location="杂项!A1" display="法系通用详细攻略" xr:uid="{00000000-0004-0000-0500-00000E000000}"/>
    <hyperlink ref="B71:C72" location="详细攻略1!A1" display="法系通用详细攻略" xr:uid="{00000000-0004-0000-0500-00000F000000}"/>
    <hyperlink ref="B71:E72" location="详细攻略2!A1" display="法系通用详细攻略" xr:uid="{00000000-0004-0000-0500-000010000000}"/>
    <hyperlink ref="N62" location="杂项!A1" display="魔刀详细攻略" xr:uid="{00000000-0004-0000-0500-000011000000}"/>
    <hyperlink ref="N62:O63" location="详细攻略1!A1" display="魔刀详细攻略" xr:uid="{00000000-0004-0000-0500-000012000000}"/>
    <hyperlink ref="N62:Q63" location="详细攻略3!A1" display="魔刀详细攻略" xr:uid="{00000000-0004-0000-0500-000013000000}"/>
    <hyperlink ref="N65" location="杂项!A1" display="剑修及物理详细攻略" xr:uid="{00000000-0004-0000-0500-000014000000}"/>
    <hyperlink ref="N65:O66" location="详细攻略1!A1" display="剑修及物理详细攻略" xr:uid="{00000000-0004-0000-0500-000015000000}"/>
    <hyperlink ref="Z70" location="杂项!A1" display="拳修与盘古详细攻略" xr:uid="{00000000-0004-0000-0500-000016000000}"/>
    <hyperlink ref="Z70:AA71" location="详细攻略1!A1" display="拳修与盘古详细攻略" xr:uid="{00000000-0004-0000-0500-000017000000}"/>
    <hyperlink ref="Z70:AC71" location="详细攻略5!A1" display="拳修与盘古详细攻略" xr:uid="{00000000-0004-0000-0500-000018000000}"/>
    <hyperlink ref="Z73" location="杂项!A1" display="剑修及物理详细攻略" xr:uid="{00000000-0004-0000-0500-000019000000}"/>
    <hyperlink ref="Z73:AA74" location="详细攻略1!A1" display="剑修及物理详细攻略" xr:uid="{00000000-0004-0000-0500-00001A000000}"/>
    <hyperlink ref="Z76" location="杂项!A1" display="魔刀详细攻略" xr:uid="{00000000-0004-0000-0500-00001B000000}"/>
    <hyperlink ref="Z76:AA77" location="详细攻略1!A1" display="魔刀详细攻略" xr:uid="{00000000-0004-0000-0500-00001C000000}"/>
    <hyperlink ref="Z76:AC77" location="详细攻略3!A1" display="魔刀详细攻略" xr:uid="{00000000-0004-0000-0500-00001D000000}"/>
  </hyperlinks>
  <pageMargins left="0.7" right="0.7" top="0.75" bottom="0.75" header="0.3" footer="0.3"/>
  <pageSetup paperSize="9" orientation="portrait"/>
  <drawing r:id="rId11"/>
  <legacyDrawing r:id="rId1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AG143"/>
  <sheetViews>
    <sheetView workbookViewId="0">
      <selection activeCell="H13" sqref="H13"/>
    </sheetView>
  </sheetViews>
  <sheetFormatPr defaultColWidth="9" defaultRowHeight="14.25"/>
  <cols>
    <col min="2" max="2" width="20.625" customWidth="1"/>
    <col min="3" max="3" width="24.625" customWidth="1"/>
    <col min="4" max="4" width="15.625" customWidth="1"/>
    <col min="5" max="5" width="17.125" customWidth="1"/>
    <col min="6" max="6" width="6.625" customWidth="1"/>
    <col min="7" max="7" width="8.625" customWidth="1"/>
    <col min="8" max="8" width="10.625" customWidth="1"/>
    <col min="9" max="9" width="8.625" customWidth="1"/>
    <col min="14" max="14" width="20.625" customWidth="1"/>
    <col min="15" max="15" width="21.625" customWidth="1"/>
    <col min="16" max="16" width="6.625" customWidth="1"/>
    <col min="17" max="17" width="17.125" customWidth="1"/>
    <col min="18" max="19" width="8.625" customWidth="1"/>
    <col min="20" max="20" width="14.625" customWidth="1"/>
    <col min="21" max="21" width="8.625" customWidth="1"/>
    <col min="26" max="26" width="16.625" customWidth="1"/>
    <col min="27" max="27" width="21.625" customWidth="1"/>
    <col min="28" max="28" width="6.625" customWidth="1"/>
    <col min="29" max="29" width="17.125" customWidth="1"/>
    <col min="30" max="30" width="6.625" customWidth="1"/>
    <col min="31" max="31" width="8.625" customWidth="1"/>
    <col min="32" max="32" width="10.625" customWidth="1"/>
    <col min="33" max="33" width="8.625" customWidth="1"/>
  </cols>
  <sheetData>
    <row r="3" spans="2:29" ht="89.25">
      <c r="B3" s="227" t="s">
        <v>33</v>
      </c>
      <c r="C3" s="227"/>
      <c r="D3" s="227"/>
      <c r="E3" s="227"/>
      <c r="N3" s="225" t="s">
        <v>24</v>
      </c>
      <c r="O3" s="226"/>
      <c r="P3" s="226"/>
      <c r="Q3" s="226"/>
      <c r="Z3" s="224" t="s">
        <v>519</v>
      </c>
      <c r="AA3" s="224"/>
      <c r="AB3" s="224"/>
      <c r="AC3" s="224"/>
    </row>
    <row r="6" spans="2:29" ht="18">
      <c r="B6" s="37" t="s">
        <v>437</v>
      </c>
      <c r="C6" s="80"/>
      <c r="D6" s="80"/>
      <c r="E6" s="81"/>
      <c r="N6" s="37" t="s">
        <v>437</v>
      </c>
      <c r="O6" s="80"/>
      <c r="P6" s="80"/>
      <c r="Q6" s="81"/>
      <c r="Z6" s="37" t="s">
        <v>437</v>
      </c>
      <c r="AA6" s="80"/>
      <c r="AB6" s="80"/>
      <c r="AC6" s="81"/>
    </row>
    <row r="7" spans="2:29">
      <c r="B7" s="84"/>
      <c r="C7" s="75"/>
      <c r="D7" s="75"/>
      <c r="E7" s="83"/>
      <c r="N7" s="84"/>
      <c r="O7" s="75"/>
      <c r="P7" s="75"/>
      <c r="Q7" s="83"/>
      <c r="Z7" s="215" t="s">
        <v>520</v>
      </c>
      <c r="AA7" s="232"/>
      <c r="AB7" s="232"/>
      <c r="AC7" s="233"/>
    </row>
    <row r="8" spans="2:29">
      <c r="B8" s="84" t="s">
        <v>439</v>
      </c>
      <c r="C8" s="75"/>
      <c r="D8" s="75"/>
      <c r="E8" s="83"/>
      <c r="N8" s="84" t="s">
        <v>439</v>
      </c>
      <c r="O8" s="75"/>
      <c r="P8" s="75"/>
      <c r="Q8" s="83"/>
      <c r="Z8" s="231"/>
      <c r="AA8" s="232"/>
      <c r="AB8" s="232"/>
      <c r="AC8" s="233"/>
    </row>
    <row r="9" spans="2:29">
      <c r="B9" s="84"/>
      <c r="C9" s="75"/>
      <c r="D9" s="75"/>
      <c r="E9" s="83"/>
      <c r="N9" s="84"/>
      <c r="O9" s="75"/>
      <c r="P9" s="75"/>
      <c r="Q9" s="83"/>
      <c r="Z9" s="231"/>
      <c r="AA9" s="232"/>
      <c r="AB9" s="232"/>
      <c r="AC9" s="233"/>
    </row>
    <row r="10" spans="2:29">
      <c r="B10" s="84"/>
      <c r="C10" s="75"/>
      <c r="D10" s="75"/>
      <c r="E10" s="83"/>
      <c r="N10" s="84"/>
      <c r="O10" s="75"/>
      <c r="P10" s="75"/>
      <c r="Q10" s="83"/>
      <c r="Z10" s="231"/>
      <c r="AA10" s="232"/>
      <c r="AB10" s="232"/>
      <c r="AC10" s="233"/>
    </row>
    <row r="11" spans="2:29">
      <c r="B11" s="84"/>
      <c r="C11" s="75"/>
      <c r="D11" s="75"/>
      <c r="E11" s="83"/>
      <c r="N11" s="84"/>
      <c r="O11" s="75"/>
      <c r="P11" s="75"/>
      <c r="Q11" s="83"/>
      <c r="V11" s="75"/>
      <c r="W11" s="75"/>
      <c r="Z11" s="231"/>
      <c r="AA11" s="232"/>
      <c r="AB11" s="232"/>
      <c r="AC11" s="233"/>
    </row>
    <row r="12" spans="2:29">
      <c r="B12" s="84"/>
      <c r="C12" s="75"/>
      <c r="D12" s="75"/>
      <c r="E12" s="83"/>
      <c r="N12" s="84"/>
      <c r="O12" s="75"/>
      <c r="P12" s="75"/>
      <c r="Q12" s="83"/>
      <c r="Z12" s="231"/>
      <c r="AA12" s="232"/>
      <c r="AB12" s="232"/>
      <c r="AC12" s="233"/>
    </row>
    <row r="13" spans="2:29">
      <c r="B13" s="127"/>
      <c r="C13" s="86"/>
      <c r="D13" s="86"/>
      <c r="E13" s="87"/>
      <c r="N13" s="127"/>
      <c r="O13" s="86"/>
      <c r="P13" s="86"/>
      <c r="Q13" s="87"/>
      <c r="Z13" s="234"/>
      <c r="AA13" s="235"/>
      <c r="AB13" s="235"/>
      <c r="AC13" s="236"/>
    </row>
    <row r="15" spans="2:29" ht="18">
      <c r="B15" s="37" t="s">
        <v>14</v>
      </c>
      <c r="C15" s="38"/>
      <c r="D15" s="51"/>
      <c r="E15" t="s">
        <v>95</v>
      </c>
      <c r="N15" s="37" t="s">
        <v>14</v>
      </c>
      <c r="O15" s="38"/>
      <c r="P15" s="51"/>
      <c r="Z15" s="240" t="s">
        <v>521</v>
      </c>
      <c r="AA15" s="237"/>
      <c r="AB15" s="238"/>
    </row>
    <row r="16" spans="2:29" ht="18">
      <c r="B16" s="71" t="s">
        <v>440</v>
      </c>
      <c r="C16" s="40" t="s">
        <v>441</v>
      </c>
      <c r="D16" s="52"/>
      <c r="N16" s="71" t="s">
        <v>440</v>
      </c>
      <c r="O16" s="40" t="s">
        <v>441</v>
      </c>
      <c r="P16" s="52"/>
      <c r="Z16" s="231"/>
      <c r="AA16" s="232"/>
      <c r="AB16" s="233"/>
    </row>
    <row r="17" spans="2:28" ht="18">
      <c r="B17" s="71" t="s">
        <v>444</v>
      </c>
      <c r="C17" s="40" t="s">
        <v>441</v>
      </c>
      <c r="D17" s="52"/>
      <c r="N17" s="71" t="s">
        <v>444</v>
      </c>
      <c r="O17" s="40" t="s">
        <v>446</v>
      </c>
      <c r="P17" s="52"/>
      <c r="Z17" s="231"/>
      <c r="AA17" s="232"/>
      <c r="AB17" s="233"/>
    </row>
    <row r="18" spans="2:28" ht="18">
      <c r="B18" s="71" t="s">
        <v>447</v>
      </c>
      <c r="C18" s="40" t="s">
        <v>446</v>
      </c>
      <c r="D18" s="52"/>
      <c r="N18" s="71" t="s">
        <v>448</v>
      </c>
      <c r="O18" s="40" t="s">
        <v>449</v>
      </c>
      <c r="P18" s="56">
        <v>33</v>
      </c>
      <c r="Z18" s="231"/>
      <c r="AA18" s="232"/>
      <c r="AB18" s="233"/>
    </row>
    <row r="19" spans="2:28" ht="18">
      <c r="B19" s="71" t="s">
        <v>448</v>
      </c>
      <c r="C19" s="40" t="s">
        <v>449</v>
      </c>
      <c r="D19" s="56">
        <v>33</v>
      </c>
      <c r="N19" s="71" t="s">
        <v>522</v>
      </c>
      <c r="O19" s="72" t="s">
        <v>523</v>
      </c>
      <c r="P19" s="56">
        <v>33</v>
      </c>
      <c r="Z19" s="231"/>
      <c r="AA19" s="232"/>
      <c r="AB19" s="233"/>
    </row>
    <row r="20" spans="2:28" ht="18">
      <c r="B20" s="71" t="s">
        <v>522</v>
      </c>
      <c r="C20" s="40" t="s">
        <v>451</v>
      </c>
      <c r="D20" s="52"/>
      <c r="N20" s="42"/>
      <c r="O20" s="40" t="s">
        <v>451</v>
      </c>
      <c r="P20" s="56"/>
      <c r="Z20" s="231"/>
      <c r="AA20" s="232"/>
      <c r="AB20" s="233"/>
    </row>
    <row r="21" spans="2:28" ht="18">
      <c r="B21" s="71" t="s">
        <v>524</v>
      </c>
      <c r="C21" s="72" t="s">
        <v>287</v>
      </c>
      <c r="D21" s="56">
        <v>30</v>
      </c>
      <c r="N21" s="42"/>
      <c r="O21" s="40"/>
      <c r="P21" s="52"/>
      <c r="Z21" s="231"/>
      <c r="AA21" s="232"/>
      <c r="AB21" s="233"/>
    </row>
    <row r="22" spans="2:28" ht="18">
      <c r="B22" s="42"/>
      <c r="C22" s="72" t="s">
        <v>525</v>
      </c>
      <c r="D22" s="56">
        <v>9</v>
      </c>
      <c r="N22" s="71" t="s">
        <v>524</v>
      </c>
      <c r="O22" s="72" t="s">
        <v>287</v>
      </c>
      <c r="P22" s="56">
        <v>30</v>
      </c>
      <c r="Z22" s="231"/>
      <c r="AA22" s="232"/>
      <c r="AB22" s="233"/>
    </row>
    <row r="23" spans="2:28" ht="18">
      <c r="B23" s="42"/>
      <c r="C23" s="72" t="s">
        <v>461</v>
      </c>
      <c r="D23" s="56">
        <v>1</v>
      </c>
      <c r="N23" s="42"/>
      <c r="O23" s="72" t="s">
        <v>525</v>
      </c>
      <c r="P23" s="56">
        <v>9</v>
      </c>
      <c r="Z23" s="231"/>
      <c r="AA23" s="232"/>
      <c r="AB23" s="233"/>
    </row>
    <row r="24" spans="2:28" ht="18">
      <c r="B24" s="71" t="s">
        <v>526</v>
      </c>
      <c r="C24" s="40" t="s">
        <v>287</v>
      </c>
      <c r="D24" s="56">
        <v>90</v>
      </c>
      <c r="N24" s="42"/>
      <c r="O24" s="72" t="s">
        <v>461</v>
      </c>
      <c r="P24" s="56">
        <v>1</v>
      </c>
      <c r="Z24" s="231"/>
      <c r="AA24" s="232"/>
      <c r="AB24" s="233"/>
    </row>
    <row r="25" spans="2:28" ht="18">
      <c r="B25" s="42"/>
      <c r="C25" s="72" t="s">
        <v>527</v>
      </c>
      <c r="D25" s="56">
        <v>50</v>
      </c>
      <c r="E25" s="92"/>
      <c r="N25" s="71" t="s">
        <v>25</v>
      </c>
      <c r="O25" s="40" t="s">
        <v>287</v>
      </c>
      <c r="P25" s="56">
        <v>90</v>
      </c>
      <c r="Z25" s="231"/>
      <c r="AA25" s="232"/>
      <c r="AB25" s="233"/>
    </row>
    <row r="26" spans="2:28" ht="18">
      <c r="B26" s="71" t="s">
        <v>34</v>
      </c>
      <c r="C26" s="40" t="s">
        <v>287</v>
      </c>
      <c r="D26" s="56">
        <v>100</v>
      </c>
      <c r="N26" s="68"/>
      <c r="O26" s="128" t="s">
        <v>527</v>
      </c>
      <c r="P26" s="90">
        <v>50</v>
      </c>
      <c r="Z26" s="231"/>
      <c r="AA26" s="232"/>
      <c r="AB26" s="233"/>
    </row>
    <row r="27" spans="2:28" ht="18">
      <c r="B27" s="68"/>
      <c r="C27" s="128" t="s">
        <v>528</v>
      </c>
      <c r="D27" s="90">
        <v>9</v>
      </c>
      <c r="Z27" s="231"/>
      <c r="AA27" s="232"/>
      <c r="AB27" s="233"/>
    </row>
    <row r="28" spans="2:28">
      <c r="I28" s="111"/>
      <c r="J28" s="92"/>
      <c r="N28" s="75"/>
      <c r="O28" s="75"/>
      <c r="P28" s="75"/>
      <c r="Z28" s="231"/>
      <c r="AA28" s="232"/>
      <c r="AB28" s="233"/>
    </row>
    <row r="29" spans="2:28">
      <c r="J29" s="92"/>
      <c r="N29" s="75"/>
      <c r="O29" s="75"/>
      <c r="P29" s="75"/>
      <c r="Z29" s="231"/>
      <c r="AA29" s="232"/>
      <c r="AB29" s="233"/>
    </row>
    <row r="30" spans="2:28">
      <c r="N30" s="75"/>
      <c r="O30" s="75"/>
      <c r="P30" s="91"/>
      <c r="Z30" s="234"/>
      <c r="AA30" s="235"/>
      <c r="AB30" s="236"/>
    </row>
    <row r="31" spans="2:28">
      <c r="N31" s="92"/>
      <c r="O31" s="75"/>
      <c r="P31" s="91"/>
      <c r="Z31" s="92"/>
      <c r="AA31" s="75"/>
      <c r="AB31" s="91"/>
    </row>
    <row r="33" spans="2:33">
      <c r="B33" s="204" t="s">
        <v>2</v>
      </c>
      <c r="C33" s="205"/>
      <c r="F33" t="s">
        <v>95</v>
      </c>
      <c r="N33" s="229"/>
      <c r="O33" s="229"/>
      <c r="P33" s="229"/>
    </row>
    <row r="34" spans="2:33">
      <c r="B34" s="205"/>
      <c r="C34" s="205"/>
      <c r="N34" s="229"/>
      <c r="O34" s="229"/>
      <c r="P34" s="229"/>
      <c r="Z34" s="131" t="s">
        <v>529</v>
      </c>
    </row>
    <row r="36" spans="2:33">
      <c r="B36" s="75"/>
      <c r="C36" s="75"/>
      <c r="D36" s="75"/>
      <c r="E36" s="75"/>
    </row>
    <row r="37" spans="2:33" ht="18">
      <c r="B37" s="37" t="s">
        <v>468</v>
      </c>
      <c r="C37" s="38"/>
      <c r="D37" s="38"/>
      <c r="E37" s="38"/>
      <c r="F37" s="51"/>
      <c r="N37" s="37" t="s">
        <v>468</v>
      </c>
      <c r="O37" s="38"/>
      <c r="P37" s="38"/>
      <c r="Q37" s="38"/>
      <c r="R37" s="51"/>
      <c r="Z37" s="212" t="s">
        <v>530</v>
      </c>
      <c r="AA37" s="237"/>
      <c r="AB37" s="237"/>
      <c r="AC37" s="237"/>
      <c r="AD37" s="238"/>
    </row>
    <row r="38" spans="2:33" ht="18">
      <c r="B38" s="71" t="s">
        <v>531</v>
      </c>
      <c r="C38" s="47" t="s">
        <v>532</v>
      </c>
      <c r="D38" s="47" t="s">
        <v>533</v>
      </c>
      <c r="E38" s="48">
        <v>280</v>
      </c>
      <c r="F38" s="118"/>
      <c r="H38" s="99" t="s">
        <v>470</v>
      </c>
      <c r="I38" s="112" t="s">
        <v>393</v>
      </c>
      <c r="N38" s="71" t="s">
        <v>534</v>
      </c>
      <c r="O38" s="72" t="s">
        <v>301</v>
      </c>
      <c r="P38" s="43">
        <v>30</v>
      </c>
      <c r="Q38" s="72"/>
      <c r="R38" s="52"/>
      <c r="T38" s="59" t="s">
        <v>470</v>
      </c>
      <c r="U38" s="120" t="s">
        <v>393</v>
      </c>
      <c r="Z38" s="231"/>
      <c r="AA38" s="232"/>
      <c r="AB38" s="232"/>
      <c r="AC38" s="232"/>
      <c r="AD38" s="233"/>
      <c r="AF38" s="59" t="s">
        <v>470</v>
      </c>
      <c r="AG38" s="120" t="s">
        <v>393</v>
      </c>
    </row>
    <row r="39" spans="2:33" ht="18">
      <c r="B39" s="66" t="s">
        <v>535</v>
      </c>
      <c r="C39" s="47"/>
      <c r="D39" s="47" t="s">
        <v>536</v>
      </c>
      <c r="E39" s="48">
        <v>1</v>
      </c>
      <c r="F39" s="118"/>
      <c r="H39" s="239" t="s">
        <v>537</v>
      </c>
      <c r="I39" s="239"/>
      <c r="N39" s="66" t="s">
        <v>473</v>
      </c>
      <c r="O39" s="72" t="s">
        <v>305</v>
      </c>
      <c r="P39" s="43">
        <v>20</v>
      </c>
      <c r="Q39" s="72"/>
      <c r="R39" s="52"/>
      <c r="T39" s="47" t="s">
        <v>301</v>
      </c>
      <c r="U39" s="47">
        <f>SUM(R41)</f>
        <v>15</v>
      </c>
      <c r="Z39" s="231"/>
      <c r="AA39" s="232"/>
      <c r="AB39" s="232"/>
      <c r="AC39" s="232"/>
      <c r="AD39" s="233"/>
      <c r="AF39" s="47"/>
      <c r="AG39" s="47">
        <f>SUM(AD41)</f>
        <v>0</v>
      </c>
    </row>
    <row r="40" spans="2:33" ht="18">
      <c r="B40" s="66"/>
      <c r="C40" s="47"/>
      <c r="D40" s="47" t="s">
        <v>538</v>
      </c>
      <c r="E40" s="48">
        <v>1</v>
      </c>
      <c r="F40" s="118"/>
      <c r="H40" s="239"/>
      <c r="I40" s="239"/>
      <c r="N40" s="42"/>
      <c r="O40" s="72" t="s">
        <v>539</v>
      </c>
      <c r="P40" s="41">
        <v>600</v>
      </c>
      <c r="Q40" s="40"/>
      <c r="R40" s="52"/>
      <c r="T40" s="47" t="s">
        <v>305</v>
      </c>
      <c r="U40" s="47">
        <f>SUM(R48,R55,R62)</f>
        <v>20</v>
      </c>
      <c r="Z40" s="231"/>
      <c r="AA40" s="232"/>
      <c r="AB40" s="232"/>
      <c r="AC40" s="232"/>
      <c r="AD40" s="233"/>
      <c r="AF40" s="47"/>
      <c r="AG40" s="47">
        <f>SUM(AD42,AD50,AD58,AD66)</f>
        <v>0</v>
      </c>
    </row>
    <row r="41" spans="2:33" ht="18">
      <c r="B41" s="66"/>
      <c r="C41" s="47"/>
      <c r="D41" s="47" t="s">
        <v>540</v>
      </c>
      <c r="E41" s="48">
        <v>1</v>
      </c>
      <c r="F41" s="118"/>
      <c r="H41" s="239"/>
      <c r="I41" s="239"/>
      <c r="N41" s="66"/>
      <c r="O41" s="47" t="s">
        <v>541</v>
      </c>
      <c r="P41" s="47"/>
      <c r="Q41" s="47" t="s">
        <v>301</v>
      </c>
      <c r="R41" s="114">
        <v>15</v>
      </c>
      <c r="T41" s="47" t="s">
        <v>539</v>
      </c>
      <c r="U41" s="47">
        <f>SUM(R42,R50,R57,R63)</f>
        <v>900</v>
      </c>
      <c r="Z41" s="231"/>
      <c r="AA41" s="232"/>
      <c r="AB41" s="232"/>
      <c r="AC41" s="232"/>
      <c r="AD41" s="233"/>
      <c r="AF41" s="47"/>
      <c r="AG41" s="47">
        <f>SUM(AD43,AD51,AD59,AD67)</f>
        <v>0</v>
      </c>
    </row>
    <row r="42" spans="2:33" ht="18">
      <c r="B42" s="66"/>
      <c r="C42" s="40"/>
      <c r="D42" s="40"/>
      <c r="E42" s="41"/>
      <c r="F42" s="52"/>
      <c r="H42" s="239"/>
      <c r="I42" s="239"/>
      <c r="N42" s="66"/>
      <c r="O42" s="47"/>
      <c r="P42" s="47"/>
      <c r="Q42" s="47" t="s">
        <v>539</v>
      </c>
      <c r="R42" s="114">
        <v>300</v>
      </c>
      <c r="T42" s="47" t="s">
        <v>533</v>
      </c>
      <c r="U42" s="47">
        <f>SUM(R49)</f>
        <v>150</v>
      </c>
      <c r="Z42" s="231"/>
      <c r="AA42" s="232"/>
      <c r="AB42" s="232"/>
      <c r="AC42" s="232"/>
      <c r="AD42" s="233"/>
      <c r="AF42" s="47"/>
      <c r="AG42" s="47">
        <f>SUM(AD49,AD57,AD65)</f>
        <v>0</v>
      </c>
    </row>
    <row r="43" spans="2:33" ht="18">
      <c r="B43" s="66"/>
      <c r="C43" s="47" t="s">
        <v>542</v>
      </c>
      <c r="D43" s="47" t="s">
        <v>539</v>
      </c>
      <c r="E43" s="48">
        <v>280</v>
      </c>
      <c r="F43" s="118"/>
      <c r="H43" s="239"/>
      <c r="I43" s="239"/>
      <c r="N43" s="66"/>
      <c r="O43" s="47"/>
      <c r="P43" s="47"/>
      <c r="Q43" s="47" t="s">
        <v>543</v>
      </c>
      <c r="R43" s="114">
        <v>1</v>
      </c>
      <c r="T43" s="47" t="s">
        <v>544</v>
      </c>
      <c r="U43" s="47">
        <f>SUM(R64)</f>
        <v>250</v>
      </c>
      <c r="Z43" s="231"/>
      <c r="AA43" s="232"/>
      <c r="AB43" s="232"/>
      <c r="AC43" s="232"/>
      <c r="AD43" s="233"/>
      <c r="AF43" s="47"/>
      <c r="AG43" s="47">
        <v>0</v>
      </c>
    </row>
    <row r="44" spans="2:33" ht="18">
      <c r="B44" s="66"/>
      <c r="C44" s="47"/>
      <c r="D44" s="47" t="s">
        <v>545</v>
      </c>
      <c r="E44" s="48">
        <v>1</v>
      </c>
      <c r="F44" s="118"/>
      <c r="H44" s="239"/>
      <c r="I44" s="239"/>
      <c r="N44" s="42"/>
      <c r="O44" s="40"/>
      <c r="P44" s="40"/>
      <c r="Q44" s="40"/>
      <c r="R44" s="52"/>
      <c r="T44" s="47" t="s">
        <v>528</v>
      </c>
      <c r="U44" s="47">
        <f>SUM(R56)</f>
        <v>200</v>
      </c>
      <c r="Z44" s="231"/>
      <c r="AA44" s="232"/>
      <c r="AB44" s="232"/>
      <c r="AC44" s="232"/>
      <c r="AD44" s="233"/>
      <c r="AF44" s="47"/>
      <c r="AG44" s="47">
        <v>0</v>
      </c>
    </row>
    <row r="45" spans="2:33" ht="18">
      <c r="B45" s="66"/>
      <c r="C45" s="47"/>
      <c r="D45" s="47" t="s">
        <v>546</v>
      </c>
      <c r="E45" s="48">
        <v>1</v>
      </c>
      <c r="F45" s="118"/>
      <c r="H45" s="239"/>
      <c r="I45" s="239"/>
      <c r="N45" s="71" t="s">
        <v>547</v>
      </c>
      <c r="O45" s="72" t="s">
        <v>301</v>
      </c>
      <c r="P45" s="43">
        <v>30</v>
      </c>
      <c r="Q45" s="72"/>
      <c r="R45" s="52" t="s">
        <v>95</v>
      </c>
      <c r="T45" s="47" t="s">
        <v>543</v>
      </c>
      <c r="U45" s="47">
        <v>1</v>
      </c>
      <c r="Z45" s="231"/>
      <c r="AA45" s="232"/>
      <c r="AB45" s="232"/>
      <c r="AC45" s="232"/>
      <c r="AD45" s="233"/>
      <c r="AF45" s="47"/>
      <c r="AG45" s="47">
        <v>0</v>
      </c>
    </row>
    <row r="46" spans="2:33" ht="18">
      <c r="B46" s="42"/>
      <c r="C46" s="47"/>
      <c r="D46" s="47" t="s">
        <v>548</v>
      </c>
      <c r="E46" s="48">
        <v>1</v>
      </c>
      <c r="F46" s="118"/>
      <c r="H46" s="239"/>
      <c r="I46" s="239"/>
      <c r="N46" s="66" t="s">
        <v>485</v>
      </c>
      <c r="O46" s="72" t="s">
        <v>305</v>
      </c>
      <c r="P46" s="43">
        <v>15</v>
      </c>
      <c r="Q46" s="72"/>
      <c r="R46" s="52"/>
      <c r="T46" s="57"/>
      <c r="U46" s="57"/>
      <c r="Z46" s="231"/>
      <c r="AA46" s="232"/>
      <c r="AB46" s="232"/>
      <c r="AC46" s="232"/>
      <c r="AD46" s="233"/>
      <c r="AF46" s="47"/>
      <c r="AG46" s="47">
        <v>0</v>
      </c>
    </row>
    <row r="47" spans="2:33" ht="18">
      <c r="B47" s="42"/>
      <c r="C47" s="40"/>
      <c r="D47" s="40"/>
      <c r="E47" s="41"/>
      <c r="F47" s="52"/>
      <c r="H47" s="57"/>
      <c r="I47" s="57"/>
      <c r="N47" s="66"/>
      <c r="O47" s="72" t="s">
        <v>539</v>
      </c>
      <c r="P47" s="41">
        <v>250</v>
      </c>
      <c r="Q47" s="40"/>
      <c r="R47" s="52"/>
      <c r="T47" s="44" t="s">
        <v>489</v>
      </c>
      <c r="U47" s="113" t="s">
        <v>393</v>
      </c>
      <c r="Z47" s="231"/>
      <c r="AA47" s="232"/>
      <c r="AB47" s="232"/>
      <c r="AC47" s="232"/>
      <c r="AD47" s="233"/>
      <c r="AF47" s="57"/>
      <c r="AG47" s="57"/>
    </row>
    <row r="48" spans="2:33" ht="18">
      <c r="B48" s="42"/>
      <c r="C48" s="47" t="s">
        <v>549</v>
      </c>
      <c r="D48" s="47" t="s">
        <v>550</v>
      </c>
      <c r="E48" s="48">
        <v>250</v>
      </c>
      <c r="F48" s="118"/>
      <c r="H48" s="44" t="s">
        <v>489</v>
      </c>
      <c r="I48" s="113" t="s">
        <v>393</v>
      </c>
      <c r="N48" s="66"/>
      <c r="O48" s="47" t="s">
        <v>551</v>
      </c>
      <c r="P48" s="47"/>
      <c r="Q48" s="47" t="s">
        <v>305</v>
      </c>
      <c r="R48" s="114">
        <v>5</v>
      </c>
      <c r="T48" s="46" t="s">
        <v>301</v>
      </c>
      <c r="U48" s="46">
        <f>SUM(P59,P52,P45,P38)</f>
        <v>120</v>
      </c>
      <c r="Z48" s="231"/>
      <c r="AA48" s="232"/>
      <c r="AB48" s="232"/>
      <c r="AC48" s="232"/>
      <c r="AD48" s="233"/>
      <c r="AF48" s="44" t="s">
        <v>489</v>
      </c>
      <c r="AG48" s="113" t="s">
        <v>393</v>
      </c>
    </row>
    <row r="49" spans="2:33" ht="18">
      <c r="B49" s="42"/>
      <c r="C49" s="47"/>
      <c r="D49" s="47" t="s">
        <v>552</v>
      </c>
      <c r="E49" s="48">
        <v>1</v>
      </c>
      <c r="F49" s="118"/>
      <c r="H49" s="46"/>
      <c r="I49" s="46"/>
      <c r="N49" s="66"/>
      <c r="O49" s="47"/>
      <c r="P49" s="47"/>
      <c r="Q49" s="47" t="s">
        <v>533</v>
      </c>
      <c r="R49" s="114">
        <v>150</v>
      </c>
      <c r="T49" s="46" t="s">
        <v>305</v>
      </c>
      <c r="U49" s="46">
        <f>SUM(P39,P46,P53,P60)</f>
        <v>65</v>
      </c>
      <c r="Z49" s="231"/>
      <c r="AA49" s="232"/>
      <c r="AB49" s="232"/>
      <c r="AC49" s="232"/>
      <c r="AD49" s="233"/>
      <c r="AF49" s="46"/>
      <c r="AG49" s="46">
        <f>SUM(AB38,AB46,AB54,AB62)</f>
        <v>0</v>
      </c>
    </row>
    <row r="50" spans="2:33" ht="18">
      <c r="B50" s="42"/>
      <c r="C50" s="47"/>
      <c r="D50" s="47" t="s">
        <v>553</v>
      </c>
      <c r="E50" s="48">
        <v>1</v>
      </c>
      <c r="F50" s="118"/>
      <c r="H50" s="46"/>
      <c r="I50" s="46"/>
      <c r="N50" s="42"/>
      <c r="O50" s="47"/>
      <c r="P50" s="47"/>
      <c r="Q50" s="47" t="s">
        <v>539</v>
      </c>
      <c r="R50" s="114">
        <v>250</v>
      </c>
      <c r="T50" s="46" t="s">
        <v>539</v>
      </c>
      <c r="U50" s="46">
        <f>SUM(P40,P47,P54,P61)</f>
        <v>1400</v>
      </c>
      <c r="Z50" s="231"/>
      <c r="AA50" s="232"/>
      <c r="AB50" s="232"/>
      <c r="AC50" s="232"/>
      <c r="AD50" s="233"/>
      <c r="AF50" s="46"/>
      <c r="AG50" s="46">
        <f>SUM(AB39,AB47,AB55,AB63)</f>
        <v>0</v>
      </c>
    </row>
    <row r="51" spans="2:33" ht="18">
      <c r="B51" s="42"/>
      <c r="C51" s="47"/>
      <c r="D51" s="47" t="s">
        <v>554</v>
      </c>
      <c r="E51" s="48">
        <v>1</v>
      </c>
      <c r="F51" s="118"/>
      <c r="H51" s="46"/>
      <c r="I51" s="46"/>
      <c r="N51" s="42"/>
      <c r="O51" s="40"/>
      <c r="P51" s="40"/>
      <c r="Q51" s="40"/>
      <c r="R51" s="52"/>
      <c r="T51" s="46" t="s">
        <v>495</v>
      </c>
      <c r="U51" s="46">
        <v>1</v>
      </c>
      <c r="Z51" s="231"/>
      <c r="AA51" s="232"/>
      <c r="AB51" s="232"/>
      <c r="AC51" s="232"/>
      <c r="AD51" s="233"/>
      <c r="AF51" s="46"/>
      <c r="AG51" s="46">
        <f>SUM(AB40,AB48,AB56,AB64)</f>
        <v>0</v>
      </c>
    </row>
    <row r="52" spans="2:33" ht="18">
      <c r="B52" s="42"/>
      <c r="C52" s="47"/>
      <c r="D52" s="47" t="s">
        <v>555</v>
      </c>
      <c r="E52" s="48">
        <v>1</v>
      </c>
      <c r="F52" s="118"/>
      <c r="H52" s="46"/>
      <c r="I52" s="46"/>
      <c r="N52" s="71" t="s">
        <v>556</v>
      </c>
      <c r="O52" s="72" t="s">
        <v>301</v>
      </c>
      <c r="P52" s="41">
        <v>30</v>
      </c>
      <c r="Q52" s="72"/>
      <c r="R52" s="56"/>
      <c r="Z52" s="231"/>
      <c r="AA52" s="232"/>
      <c r="AB52" s="232"/>
      <c r="AC52" s="232"/>
      <c r="AD52" s="233"/>
      <c r="AF52" s="46"/>
      <c r="AG52" s="46">
        <v>0</v>
      </c>
    </row>
    <row r="53" spans="2:33" ht="18">
      <c r="B53" s="42"/>
      <c r="C53" s="47"/>
      <c r="D53" s="47" t="s">
        <v>557</v>
      </c>
      <c r="E53" s="48">
        <v>1</v>
      </c>
      <c r="F53" s="118"/>
      <c r="N53" s="66" t="s">
        <v>496</v>
      </c>
      <c r="O53" s="72" t="s">
        <v>305</v>
      </c>
      <c r="P53" s="41">
        <v>15</v>
      </c>
      <c r="Q53" s="72"/>
      <c r="R53" s="56"/>
      <c r="Z53" s="231"/>
      <c r="AA53" s="232"/>
      <c r="AB53" s="232"/>
      <c r="AC53" s="232"/>
      <c r="AD53" s="233"/>
    </row>
    <row r="54" spans="2:33" ht="18">
      <c r="B54" s="42"/>
      <c r="C54" s="40"/>
      <c r="D54" s="40"/>
      <c r="E54" s="41"/>
      <c r="F54" s="52"/>
      <c r="N54" s="66"/>
      <c r="O54" s="72" t="s">
        <v>539</v>
      </c>
      <c r="P54" s="41">
        <v>300</v>
      </c>
      <c r="Q54" s="40"/>
      <c r="R54" s="52"/>
      <c r="Z54" s="231"/>
      <c r="AA54" s="232"/>
      <c r="AB54" s="232"/>
      <c r="AC54" s="232"/>
      <c r="AD54" s="233"/>
    </row>
    <row r="55" spans="2:33" ht="18">
      <c r="B55" s="42"/>
      <c r="C55" s="47" t="s">
        <v>558</v>
      </c>
      <c r="D55" s="47" t="s">
        <v>559</v>
      </c>
      <c r="E55" s="48">
        <v>260</v>
      </c>
      <c r="F55" s="118"/>
      <c r="N55" s="66"/>
      <c r="O55" s="47" t="s">
        <v>560</v>
      </c>
      <c r="P55" s="47"/>
      <c r="Q55" s="47" t="s">
        <v>305</v>
      </c>
      <c r="R55" s="114">
        <v>10</v>
      </c>
      <c r="Z55" s="231"/>
      <c r="AA55" s="232"/>
      <c r="AB55" s="232"/>
      <c r="AC55" s="232"/>
      <c r="AD55" s="233"/>
    </row>
    <row r="56" spans="2:33" ht="18">
      <c r="B56" s="42"/>
      <c r="C56" s="47"/>
      <c r="D56" s="47" t="s">
        <v>561</v>
      </c>
      <c r="E56" s="48">
        <v>1</v>
      </c>
      <c r="F56" s="118"/>
      <c r="N56" s="66"/>
      <c r="O56" s="47"/>
      <c r="P56" s="47"/>
      <c r="Q56" s="47" t="s">
        <v>528</v>
      </c>
      <c r="R56" s="114">
        <v>200</v>
      </c>
      <c r="Z56" s="231"/>
      <c r="AA56" s="232"/>
      <c r="AB56" s="232"/>
      <c r="AC56" s="232"/>
      <c r="AD56" s="233"/>
    </row>
    <row r="57" spans="2:33" ht="18">
      <c r="B57" s="42"/>
      <c r="C57" s="40"/>
      <c r="D57" s="40"/>
      <c r="E57" s="41"/>
      <c r="F57" s="52"/>
      <c r="N57" s="42"/>
      <c r="O57" s="47"/>
      <c r="P57" s="47"/>
      <c r="Q57" s="47" t="s">
        <v>539</v>
      </c>
      <c r="R57" s="114">
        <v>200</v>
      </c>
      <c r="Z57" s="231"/>
      <c r="AA57" s="232"/>
      <c r="AB57" s="232"/>
      <c r="AC57" s="232"/>
      <c r="AD57" s="233"/>
    </row>
    <row r="58" spans="2:33" ht="18">
      <c r="B58" s="42"/>
      <c r="C58" s="47" t="s">
        <v>562</v>
      </c>
      <c r="D58" s="47" t="s">
        <v>563</v>
      </c>
      <c r="E58" s="48">
        <v>290</v>
      </c>
      <c r="F58" s="118"/>
      <c r="N58" s="42"/>
      <c r="O58" s="40"/>
      <c r="P58" s="40"/>
      <c r="Q58" s="40"/>
      <c r="R58" s="52"/>
      <c r="Z58" s="231"/>
      <c r="AA58" s="232"/>
      <c r="AB58" s="232"/>
      <c r="AC58" s="232"/>
      <c r="AD58" s="233"/>
    </row>
    <row r="59" spans="2:33" ht="18">
      <c r="B59" s="42"/>
      <c r="C59" s="47"/>
      <c r="D59" s="47" t="s">
        <v>564</v>
      </c>
      <c r="E59" s="48">
        <v>1</v>
      </c>
      <c r="F59" s="118"/>
      <c r="N59" s="71" t="s">
        <v>565</v>
      </c>
      <c r="O59" s="72" t="s">
        <v>301</v>
      </c>
      <c r="P59" s="41">
        <v>30</v>
      </c>
      <c r="Q59" s="72"/>
      <c r="R59" s="56"/>
      <c r="Z59" s="231"/>
      <c r="AA59" s="232"/>
      <c r="AB59" s="232"/>
      <c r="AC59" s="232"/>
      <c r="AD59" s="233"/>
    </row>
    <row r="60" spans="2:33" ht="18">
      <c r="B60" s="42"/>
      <c r="C60" s="40"/>
      <c r="D60" s="40"/>
      <c r="E60" s="41"/>
      <c r="F60" s="52"/>
      <c r="N60" s="66" t="s">
        <v>501</v>
      </c>
      <c r="O60" s="72" t="s">
        <v>305</v>
      </c>
      <c r="P60" s="41">
        <v>15</v>
      </c>
      <c r="Q60" s="72"/>
      <c r="R60" s="56"/>
      <c r="Z60" s="231"/>
      <c r="AA60" s="232"/>
      <c r="AB60" s="232"/>
      <c r="AC60" s="232"/>
      <c r="AD60" s="233"/>
    </row>
    <row r="61" spans="2:33" ht="18">
      <c r="B61" s="42"/>
      <c r="C61" s="47" t="s">
        <v>566</v>
      </c>
      <c r="D61" s="47" t="s">
        <v>544</v>
      </c>
      <c r="E61" s="48">
        <v>250</v>
      </c>
      <c r="F61" s="118"/>
      <c r="N61" s="66"/>
      <c r="O61" s="72" t="s">
        <v>539</v>
      </c>
      <c r="P61" s="41">
        <v>250</v>
      </c>
      <c r="Q61" s="40"/>
      <c r="R61" s="52"/>
      <c r="Z61" s="231"/>
      <c r="AA61" s="232"/>
      <c r="AB61" s="232"/>
      <c r="AC61" s="232"/>
      <c r="AD61" s="233"/>
    </row>
    <row r="62" spans="2:33" ht="18">
      <c r="B62" s="42"/>
      <c r="C62" s="47"/>
      <c r="D62" s="47" t="s">
        <v>567</v>
      </c>
      <c r="E62" s="48">
        <v>1</v>
      </c>
      <c r="F62" s="118"/>
      <c r="N62" s="66"/>
      <c r="O62" s="47" t="s">
        <v>568</v>
      </c>
      <c r="P62" s="47"/>
      <c r="Q62" s="47" t="s">
        <v>305</v>
      </c>
      <c r="R62" s="114">
        <v>5</v>
      </c>
      <c r="Z62" s="231"/>
      <c r="AA62" s="232"/>
      <c r="AB62" s="232"/>
      <c r="AC62" s="232"/>
      <c r="AD62" s="233"/>
    </row>
    <row r="63" spans="2:33" ht="18">
      <c r="B63" s="42"/>
      <c r="C63" s="47"/>
      <c r="D63" s="47" t="s">
        <v>569</v>
      </c>
      <c r="E63" s="48">
        <v>1</v>
      </c>
      <c r="F63" s="118"/>
      <c r="N63" s="66"/>
      <c r="O63" s="47"/>
      <c r="P63" s="47"/>
      <c r="Q63" s="47" t="s">
        <v>539</v>
      </c>
      <c r="R63" s="114">
        <v>150</v>
      </c>
      <c r="S63" s="92"/>
      <c r="Z63" s="231"/>
      <c r="AA63" s="232"/>
      <c r="AB63" s="232"/>
      <c r="AC63" s="232"/>
      <c r="AD63" s="233"/>
    </row>
    <row r="64" spans="2:33" ht="18">
      <c r="B64" s="42"/>
      <c r="C64" s="40"/>
      <c r="D64" s="40"/>
      <c r="E64" s="40"/>
      <c r="F64" s="52"/>
      <c r="N64" s="68"/>
      <c r="O64" s="129"/>
      <c r="P64" s="129"/>
      <c r="Q64" s="129" t="s">
        <v>544</v>
      </c>
      <c r="R64" s="130">
        <v>250</v>
      </c>
      <c r="Z64" s="231"/>
      <c r="AA64" s="232"/>
      <c r="AB64" s="232"/>
      <c r="AC64" s="232"/>
      <c r="AD64" s="233"/>
    </row>
    <row r="65" spans="2:31" ht="18">
      <c r="B65" s="71" t="s">
        <v>570</v>
      </c>
      <c r="C65" s="72" t="s">
        <v>303</v>
      </c>
      <c r="D65" s="43">
        <v>30</v>
      </c>
      <c r="E65" s="72"/>
      <c r="F65" s="52" t="s">
        <v>95</v>
      </c>
      <c r="Z65" s="231"/>
      <c r="AA65" s="232"/>
      <c r="AB65" s="232"/>
      <c r="AC65" s="232"/>
      <c r="AD65" s="233"/>
    </row>
    <row r="66" spans="2:31" ht="18">
      <c r="B66" s="66" t="s">
        <v>485</v>
      </c>
      <c r="C66" s="72" t="s">
        <v>305</v>
      </c>
      <c r="D66" s="43">
        <v>15</v>
      </c>
      <c r="E66" s="72"/>
      <c r="F66" s="52"/>
      <c r="N66" s="204" t="s">
        <v>511</v>
      </c>
      <c r="O66" s="230"/>
      <c r="P66" s="230"/>
      <c r="Q66" s="230"/>
      <c r="Z66" s="231"/>
      <c r="AA66" s="232"/>
      <c r="AB66" s="232"/>
      <c r="AC66" s="232"/>
      <c r="AD66" s="233"/>
    </row>
    <row r="67" spans="2:31" ht="18">
      <c r="B67" s="66"/>
      <c r="C67" s="72" t="s">
        <v>533</v>
      </c>
      <c r="D67" s="43">
        <v>250</v>
      </c>
      <c r="E67" s="72"/>
      <c r="F67" s="52"/>
      <c r="N67" s="230"/>
      <c r="O67" s="230"/>
      <c r="P67" s="230"/>
      <c r="Q67" s="230"/>
      <c r="Z67" s="231"/>
      <c r="AA67" s="232"/>
      <c r="AB67" s="232"/>
      <c r="AC67" s="232"/>
      <c r="AD67" s="233"/>
    </row>
    <row r="68" spans="2:31" ht="18">
      <c r="B68" s="66"/>
      <c r="C68" s="47" t="s">
        <v>571</v>
      </c>
      <c r="D68" s="47"/>
      <c r="E68" s="47" t="s">
        <v>305</v>
      </c>
      <c r="F68" s="114">
        <v>5</v>
      </c>
      <c r="Z68" s="234"/>
      <c r="AA68" s="235"/>
      <c r="AB68" s="235"/>
      <c r="AC68" s="235"/>
      <c r="AD68" s="236"/>
    </row>
    <row r="69" spans="2:31" ht="18">
      <c r="B69" s="66"/>
      <c r="C69" s="47"/>
      <c r="D69" s="47"/>
      <c r="E69" s="47" t="s">
        <v>533</v>
      </c>
      <c r="F69" s="114">
        <v>150</v>
      </c>
      <c r="AE69">
        <v>2</v>
      </c>
    </row>
    <row r="70" spans="2:31" ht="18">
      <c r="B70" s="66"/>
      <c r="C70" s="47"/>
      <c r="D70" s="47"/>
      <c r="E70" s="47" t="s">
        <v>550</v>
      </c>
      <c r="F70" s="114">
        <v>250</v>
      </c>
      <c r="Z70" s="204" t="s">
        <v>510</v>
      </c>
      <c r="AA70" s="230"/>
      <c r="AB70" s="230"/>
      <c r="AC70" s="230"/>
    </row>
    <row r="71" spans="2:31" ht="18">
      <c r="B71" s="66"/>
      <c r="C71" s="40"/>
      <c r="D71" s="40"/>
      <c r="E71" s="40"/>
      <c r="F71" s="56"/>
      <c r="Z71" s="230"/>
      <c r="AA71" s="230"/>
      <c r="AB71" s="230"/>
      <c r="AC71" s="230"/>
    </row>
    <row r="72" spans="2:31" ht="18">
      <c r="B72" s="71" t="s">
        <v>572</v>
      </c>
      <c r="C72" s="72" t="s">
        <v>303</v>
      </c>
      <c r="D72" s="41">
        <v>30</v>
      </c>
      <c r="E72" s="72"/>
      <c r="F72" s="56"/>
    </row>
    <row r="73" spans="2:31" ht="18">
      <c r="B73" s="66" t="s">
        <v>496</v>
      </c>
      <c r="C73" s="72" t="s">
        <v>305</v>
      </c>
      <c r="D73" s="41">
        <v>15</v>
      </c>
      <c r="E73" s="72"/>
      <c r="F73" s="56"/>
      <c r="Z73" s="204" t="s">
        <v>507</v>
      </c>
      <c r="AA73" s="230"/>
      <c r="AB73" s="230"/>
      <c r="AC73" s="230"/>
    </row>
    <row r="74" spans="2:31" ht="18">
      <c r="B74" s="66"/>
      <c r="C74" s="72" t="s">
        <v>533</v>
      </c>
      <c r="D74" s="41">
        <v>300</v>
      </c>
      <c r="E74" s="72"/>
      <c r="F74" s="56"/>
      <c r="Z74" s="230"/>
      <c r="AA74" s="230"/>
      <c r="AB74" s="230"/>
      <c r="AC74" s="230"/>
    </row>
    <row r="75" spans="2:31" ht="18">
      <c r="B75" s="66"/>
      <c r="C75" s="47" t="s">
        <v>573</v>
      </c>
      <c r="D75" s="47"/>
      <c r="E75" s="47" t="s">
        <v>305</v>
      </c>
      <c r="F75" s="114">
        <v>10</v>
      </c>
    </row>
    <row r="76" spans="2:31" ht="18">
      <c r="B76" s="66"/>
      <c r="C76" s="47"/>
      <c r="D76" s="47"/>
      <c r="E76" s="47" t="s">
        <v>528</v>
      </c>
      <c r="F76" s="114">
        <v>200</v>
      </c>
    </row>
    <row r="77" spans="2:31" ht="18">
      <c r="B77" s="66"/>
      <c r="C77" s="47"/>
      <c r="D77" s="47"/>
      <c r="E77" s="47" t="s">
        <v>550</v>
      </c>
      <c r="F77" s="114">
        <v>200</v>
      </c>
    </row>
    <row r="78" spans="2:31" ht="18">
      <c r="B78" s="42"/>
      <c r="C78" s="40"/>
      <c r="D78" s="40"/>
      <c r="E78" s="40"/>
      <c r="F78" s="56"/>
    </row>
    <row r="79" spans="2:31" ht="18">
      <c r="B79" s="71" t="s">
        <v>574</v>
      </c>
      <c r="C79" s="72" t="s">
        <v>303</v>
      </c>
      <c r="D79" s="41">
        <v>30</v>
      </c>
      <c r="E79" s="72"/>
      <c r="F79" s="56"/>
    </row>
    <row r="80" spans="2:31" ht="18">
      <c r="B80" s="66" t="s">
        <v>501</v>
      </c>
      <c r="C80" s="72" t="s">
        <v>305</v>
      </c>
      <c r="D80" s="41">
        <v>15</v>
      </c>
      <c r="E80" s="72"/>
      <c r="F80" s="56"/>
    </row>
    <row r="81" spans="2:6" ht="18">
      <c r="B81" s="66"/>
      <c r="C81" s="72" t="s">
        <v>533</v>
      </c>
      <c r="D81" s="41">
        <v>250</v>
      </c>
      <c r="E81" s="72"/>
      <c r="F81" s="56"/>
    </row>
    <row r="82" spans="2:6" ht="18">
      <c r="B82" s="66"/>
      <c r="C82" s="47" t="s">
        <v>575</v>
      </c>
      <c r="D82" s="47"/>
      <c r="E82" s="47" t="s">
        <v>305</v>
      </c>
      <c r="F82" s="114">
        <v>5</v>
      </c>
    </row>
    <row r="83" spans="2:6" ht="18">
      <c r="B83" s="66"/>
      <c r="C83" s="47"/>
      <c r="D83" s="47"/>
      <c r="E83" s="47" t="s">
        <v>550</v>
      </c>
      <c r="F83" s="114">
        <v>150</v>
      </c>
    </row>
    <row r="84" spans="2:6" ht="18">
      <c r="B84" s="132"/>
      <c r="C84" s="129"/>
      <c r="D84" s="129"/>
      <c r="E84" s="129" t="s">
        <v>563</v>
      </c>
      <c r="F84" s="130">
        <v>250</v>
      </c>
    </row>
    <row r="86" spans="2:6">
      <c r="B86" s="204" t="s">
        <v>511</v>
      </c>
      <c r="C86" s="230"/>
      <c r="D86" s="230"/>
      <c r="E86" s="230"/>
    </row>
    <row r="87" spans="2:6">
      <c r="B87" s="230"/>
      <c r="C87" s="230"/>
      <c r="D87" s="230"/>
      <c r="E87" s="230"/>
    </row>
    <row r="97" spans="2:3">
      <c r="B97" s="204" t="s">
        <v>22</v>
      </c>
      <c r="C97" s="205"/>
    </row>
    <row r="98" spans="2:3">
      <c r="B98" s="205"/>
      <c r="C98" s="205"/>
    </row>
    <row r="100" spans="2:3">
      <c r="B100" s="204" t="s">
        <v>518</v>
      </c>
      <c r="C100" s="205"/>
    </row>
    <row r="101" spans="2:3">
      <c r="B101" s="205"/>
      <c r="C101" s="205"/>
    </row>
    <row r="136" spans="2:6">
      <c r="B136" s="133" t="s">
        <v>576</v>
      </c>
      <c r="C136" s="80"/>
      <c r="D136" s="80"/>
      <c r="E136" s="80"/>
      <c r="F136" s="81"/>
    </row>
    <row r="137" spans="2:6">
      <c r="B137" s="231"/>
      <c r="C137" s="232"/>
      <c r="D137" s="232"/>
      <c r="E137" s="232"/>
      <c r="F137" s="233"/>
    </row>
    <row r="138" spans="2:6">
      <c r="B138" s="231"/>
      <c r="C138" s="232"/>
      <c r="D138" s="232"/>
      <c r="E138" s="232"/>
      <c r="F138" s="233"/>
    </row>
    <row r="139" spans="2:6">
      <c r="B139" s="231"/>
      <c r="C139" s="232"/>
      <c r="D139" s="232"/>
      <c r="E139" s="232"/>
      <c r="F139" s="233"/>
    </row>
    <row r="140" spans="2:6">
      <c r="B140" s="231"/>
      <c r="C140" s="232"/>
      <c r="D140" s="232"/>
      <c r="E140" s="232"/>
      <c r="F140" s="233"/>
    </row>
    <row r="141" spans="2:6">
      <c r="B141" s="231"/>
      <c r="C141" s="232"/>
      <c r="D141" s="232"/>
      <c r="E141" s="232"/>
      <c r="F141" s="233"/>
    </row>
    <row r="142" spans="2:6">
      <c r="B142" s="231"/>
      <c r="C142" s="232"/>
      <c r="D142" s="232"/>
      <c r="E142" s="232"/>
      <c r="F142" s="233"/>
    </row>
    <row r="143" spans="2:6">
      <c r="B143" s="234"/>
      <c r="C143" s="235"/>
      <c r="D143" s="235"/>
      <c r="E143" s="235"/>
      <c r="F143" s="236"/>
    </row>
  </sheetData>
  <mergeCells count="16">
    <mergeCell ref="Z73:AC74"/>
    <mergeCell ref="B86:E87"/>
    <mergeCell ref="B137:F143"/>
    <mergeCell ref="Z37:AD68"/>
    <mergeCell ref="H39:I46"/>
    <mergeCell ref="B97:C98"/>
    <mergeCell ref="B100:C101"/>
    <mergeCell ref="B3:E3"/>
    <mergeCell ref="N3:Q3"/>
    <mergeCell ref="Z3:AC3"/>
    <mergeCell ref="N66:Q67"/>
    <mergeCell ref="Z70:AC71"/>
    <mergeCell ref="B33:C34"/>
    <mergeCell ref="N33:P34"/>
    <mergeCell ref="Z7:AC13"/>
    <mergeCell ref="Z15:AB30"/>
  </mergeCells>
  <phoneticPr fontId="135" type="noConversion"/>
  <hyperlinks>
    <hyperlink ref="B33:C34" r:id="rId1" display="地图" xr:uid="{00000000-0004-0000-0600-000000000000}"/>
    <hyperlink ref="E70" r:id="rId2" xr:uid="{00000000-0004-0000-0600-000001000000}"/>
    <hyperlink ref="E83" r:id="rId3" xr:uid="{00000000-0004-0000-0600-000002000000}"/>
    <hyperlink ref="B97" location="杂项!A1" display="返回目录" xr:uid="{00000000-0004-0000-0600-000003000000}"/>
    <hyperlink ref="B97:C98" location="目录!A1" display="返回目录" xr:uid="{00000000-0004-0000-0600-000004000000}"/>
    <hyperlink ref="B100" location="杂项!A1" display="返回门派" xr:uid="{00000000-0004-0000-0600-000005000000}"/>
    <hyperlink ref="B100:C101" location="门派!A1" display="返回门派" xr:uid="{00000000-0004-0000-0600-000006000000}"/>
    <hyperlink ref="B86" location="杂项!A1" display="法系通用详细攻略" xr:uid="{00000000-0004-0000-0600-000007000000}"/>
    <hyperlink ref="B86:C87" location="详细攻略1!A1" display="法系通用详细攻略" xr:uid="{00000000-0004-0000-0600-000008000000}"/>
    <hyperlink ref="B86:E87" location="详细攻略2!A1" display="法系通用详细攻略" xr:uid="{00000000-0004-0000-0600-000009000000}"/>
    <hyperlink ref="N66" location="杂项!A1" display="法系通用详细攻略" xr:uid="{00000000-0004-0000-0600-00000A000000}"/>
    <hyperlink ref="N66:O67" location="详细攻略1!A1" display="法系通用详细攻略" xr:uid="{00000000-0004-0000-0600-00000B000000}"/>
    <hyperlink ref="N66:Q67" location="详细攻略2!A1" display="法系通用详细攻略" xr:uid="{00000000-0004-0000-0600-00000C000000}"/>
    <hyperlink ref="Z70" location="杂项!A1" display="拳修与盘古详细攻略" xr:uid="{00000000-0004-0000-0600-00000D000000}"/>
    <hyperlink ref="Z70:AA71" location="详细攻略1!A1" display="拳修与盘古详细攻略" xr:uid="{00000000-0004-0000-0600-00000E000000}"/>
    <hyperlink ref="Z70:AC71" location="详细攻略5!A1" display="拳修与盘古详细攻略" xr:uid="{00000000-0004-0000-0600-00000F000000}"/>
    <hyperlink ref="Z73" location="杂项!A1" display="剑修及物理详细攻略" xr:uid="{00000000-0004-0000-0600-000010000000}"/>
    <hyperlink ref="Z73:AA74" location="详细攻略1!A1" display="剑修及物理详细攻略" xr:uid="{00000000-0004-0000-0600-000011000000}"/>
  </hyperlinks>
  <pageMargins left="0.7" right="0.7" top="0.75" bottom="0.75" header="0.3" footer="0.3"/>
  <pageSetup paperSize="9" orientation="portrait"/>
  <drawing r:id="rId4"/>
  <legacyDrawing r:id="rId5"/>
  <oleObjects>
    <mc:AlternateContent xmlns:mc="http://schemas.openxmlformats.org/markup-compatibility/2006">
      <mc:Choice Requires="x14">
        <oleObject progId="Document" dvAspect="DVASPECT_ICON" shapeId="11266" r:id="rId6">
          <objectPr defaultSize="0" altText="" r:id="rId7">
            <anchor moveWithCells="1">
              <from>
                <xdr:col>2</xdr:col>
                <xdr:colOff>219075</xdr:colOff>
                <xdr:row>136</xdr:row>
                <xdr:rowOff>0</xdr:rowOff>
              </from>
              <to>
                <xdr:col>2</xdr:col>
                <xdr:colOff>1838325</xdr:colOff>
                <xdr:row>142</xdr:row>
                <xdr:rowOff>161925</xdr:rowOff>
              </to>
            </anchor>
          </objectPr>
        </oleObject>
      </mc:Choice>
      <mc:Fallback>
        <oleObject progId="Document" dvAspect="DVASPECT_ICON" shapeId="11266"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AG120"/>
  <sheetViews>
    <sheetView topLeftCell="A10" zoomScale="70" zoomScaleNormal="70" workbookViewId="0">
      <selection activeCell="S20" sqref="S20"/>
    </sheetView>
  </sheetViews>
  <sheetFormatPr defaultColWidth="9" defaultRowHeight="14.25"/>
  <cols>
    <col min="2" max="2" width="20.625" customWidth="1"/>
    <col min="3" max="3" width="24.625" customWidth="1"/>
    <col min="4" max="4" width="6.625" customWidth="1"/>
    <col min="5" max="5" width="17.125" customWidth="1"/>
    <col min="6" max="6" width="6.625" customWidth="1"/>
    <col min="7" max="7" width="8.625" customWidth="1"/>
    <col min="8" max="8" width="14.625" customWidth="1"/>
    <col min="9" max="9" width="8.625" customWidth="1"/>
    <col min="14" max="14" width="20.625" customWidth="1"/>
    <col min="15" max="15" width="24.625" customWidth="1"/>
    <col min="16" max="16" width="6.625" customWidth="1"/>
    <col min="17" max="17" width="24.625" customWidth="1"/>
    <col min="18" max="19" width="8.625" customWidth="1"/>
    <col min="20" max="20" width="16.625" customWidth="1"/>
    <col min="21" max="21" width="8.625" customWidth="1"/>
    <col min="26" max="26" width="16.625" customWidth="1"/>
    <col min="27" max="27" width="21.625" customWidth="1"/>
    <col min="28" max="28" width="6.625" customWidth="1"/>
    <col min="29" max="29" width="17.125" customWidth="1"/>
    <col min="30" max="30" width="6.625" customWidth="1"/>
    <col min="31" max="31" width="8.625" customWidth="1"/>
    <col min="32" max="32" width="16.625" customWidth="1"/>
    <col min="33" max="33" width="8.625" customWidth="1"/>
  </cols>
  <sheetData>
    <row r="3" spans="2:29" ht="89.25">
      <c r="B3" s="241" t="s">
        <v>577</v>
      </c>
      <c r="C3" s="242"/>
      <c r="D3" s="242"/>
      <c r="E3" s="242"/>
      <c r="N3" s="243" t="s">
        <v>578</v>
      </c>
      <c r="O3" s="244"/>
      <c r="P3" s="244"/>
      <c r="Q3" s="244"/>
      <c r="Z3" s="227" t="s">
        <v>579</v>
      </c>
      <c r="AA3" s="228"/>
      <c r="AB3" s="228"/>
      <c r="AC3" s="228"/>
    </row>
    <row r="6" spans="2:29" ht="18">
      <c r="B6" s="37" t="s">
        <v>437</v>
      </c>
      <c r="C6" s="80"/>
      <c r="D6" s="80"/>
      <c r="E6" s="81"/>
      <c r="N6" s="37" t="s">
        <v>437</v>
      </c>
      <c r="O6" s="80"/>
      <c r="P6" s="80"/>
      <c r="Q6" s="81"/>
      <c r="Z6" s="37" t="s">
        <v>437</v>
      </c>
      <c r="AA6" s="80"/>
      <c r="AB6" s="80"/>
      <c r="AC6" s="81"/>
    </row>
    <row r="7" spans="2:29" ht="14.1" customHeight="1">
      <c r="B7" s="245" t="s">
        <v>580</v>
      </c>
      <c r="C7" s="232"/>
      <c r="D7" s="232"/>
      <c r="E7" s="233"/>
      <c r="N7" s="245" t="s">
        <v>580</v>
      </c>
      <c r="O7" s="232"/>
      <c r="P7" s="232"/>
      <c r="Q7" s="233"/>
      <c r="Z7" s="215" t="s">
        <v>581</v>
      </c>
      <c r="AA7" s="232"/>
      <c r="AB7" s="232"/>
      <c r="AC7" s="233"/>
    </row>
    <row r="8" spans="2:29">
      <c r="B8" s="231"/>
      <c r="C8" s="232"/>
      <c r="D8" s="232"/>
      <c r="E8" s="233"/>
      <c r="N8" s="231"/>
      <c r="O8" s="232"/>
      <c r="P8" s="232"/>
      <c r="Q8" s="233"/>
      <c r="Z8" s="231"/>
      <c r="AA8" s="232"/>
      <c r="AB8" s="232"/>
      <c r="AC8" s="233"/>
    </row>
    <row r="9" spans="2:29">
      <c r="B9" s="231"/>
      <c r="C9" s="232"/>
      <c r="D9" s="232"/>
      <c r="E9" s="233"/>
      <c r="N9" s="231"/>
      <c r="O9" s="232"/>
      <c r="P9" s="232"/>
      <c r="Q9" s="233"/>
      <c r="Z9" s="231"/>
      <c r="AA9" s="232"/>
      <c r="AB9" s="232"/>
      <c r="AC9" s="233"/>
    </row>
    <row r="10" spans="2:29">
      <c r="B10" s="231"/>
      <c r="C10" s="232"/>
      <c r="D10" s="232"/>
      <c r="E10" s="233"/>
      <c r="N10" s="231"/>
      <c r="O10" s="232"/>
      <c r="P10" s="232"/>
      <c r="Q10" s="233"/>
      <c r="Z10" s="231"/>
      <c r="AA10" s="232"/>
      <c r="AB10" s="232"/>
      <c r="AC10" s="233"/>
    </row>
    <row r="11" spans="2:29">
      <c r="B11" s="231"/>
      <c r="C11" s="232"/>
      <c r="D11" s="232"/>
      <c r="E11" s="233"/>
      <c r="N11" s="231"/>
      <c r="O11" s="232"/>
      <c r="P11" s="232"/>
      <c r="Q11" s="233"/>
      <c r="Z11" s="231"/>
      <c r="AA11" s="232"/>
      <c r="AB11" s="232"/>
      <c r="AC11" s="233"/>
    </row>
    <row r="12" spans="2:29">
      <c r="B12" s="231"/>
      <c r="C12" s="232"/>
      <c r="D12" s="232"/>
      <c r="E12" s="233"/>
      <c r="N12" s="231"/>
      <c r="O12" s="232"/>
      <c r="P12" s="232"/>
      <c r="Q12" s="233"/>
      <c r="Z12" s="231"/>
      <c r="AA12" s="232"/>
      <c r="AB12" s="232"/>
      <c r="AC12" s="233"/>
    </row>
    <row r="13" spans="2:29">
      <c r="B13" s="234"/>
      <c r="C13" s="235"/>
      <c r="D13" s="235"/>
      <c r="E13" s="236"/>
      <c r="N13" s="234"/>
      <c r="O13" s="235"/>
      <c r="P13" s="235"/>
      <c r="Q13" s="236"/>
      <c r="Z13" s="234"/>
      <c r="AA13" s="235"/>
      <c r="AB13" s="235"/>
      <c r="AC13" s="236"/>
    </row>
    <row r="15" spans="2:29" ht="18">
      <c r="B15" s="37" t="s">
        <v>14</v>
      </c>
      <c r="C15" s="38"/>
      <c r="D15" s="51"/>
      <c r="E15" t="s">
        <v>95</v>
      </c>
      <c r="N15" s="37" t="s">
        <v>14</v>
      </c>
      <c r="O15" s="38"/>
      <c r="P15" s="51"/>
      <c r="Z15" s="240" t="s">
        <v>582</v>
      </c>
      <c r="AA15" s="237"/>
      <c r="AB15" s="238"/>
    </row>
    <row r="16" spans="2:29" ht="18">
      <c r="B16" s="71" t="s">
        <v>440</v>
      </c>
      <c r="C16" s="40" t="s">
        <v>441</v>
      </c>
      <c r="D16" s="52"/>
      <c r="N16" s="71" t="s">
        <v>447</v>
      </c>
      <c r="O16" s="40" t="s">
        <v>446</v>
      </c>
      <c r="P16" s="52"/>
      <c r="Z16" s="231"/>
      <c r="AA16" s="232"/>
      <c r="AB16" s="233"/>
    </row>
    <row r="17" spans="2:28" ht="18">
      <c r="B17" s="71" t="s">
        <v>444</v>
      </c>
      <c r="C17" s="40" t="s">
        <v>441</v>
      </c>
      <c r="D17" s="52"/>
      <c r="N17" s="71" t="s">
        <v>583</v>
      </c>
      <c r="O17" s="40" t="s">
        <v>584</v>
      </c>
      <c r="P17" s="52"/>
      <c r="Z17" s="231"/>
      <c r="AA17" s="232"/>
      <c r="AB17" s="233"/>
    </row>
    <row r="18" spans="2:28" ht="18">
      <c r="B18" s="71" t="s">
        <v>445</v>
      </c>
      <c r="C18" s="40" t="s">
        <v>446</v>
      </c>
      <c r="D18" s="52"/>
      <c r="N18" s="71" t="s">
        <v>456</v>
      </c>
      <c r="O18" s="40" t="s">
        <v>451</v>
      </c>
      <c r="P18" s="52"/>
      <c r="Z18" s="231"/>
      <c r="AA18" s="232"/>
      <c r="AB18" s="233"/>
    </row>
    <row r="19" spans="2:28" ht="18">
      <c r="B19" s="71" t="s">
        <v>448</v>
      </c>
      <c r="C19" s="40" t="s">
        <v>449</v>
      </c>
      <c r="D19" s="56">
        <v>33</v>
      </c>
      <c r="N19" s="71" t="s">
        <v>585</v>
      </c>
      <c r="O19" s="40" t="s">
        <v>586</v>
      </c>
      <c r="P19" s="56"/>
      <c r="Z19" s="231"/>
      <c r="AA19" s="232"/>
      <c r="AB19" s="233"/>
    </row>
    <row r="20" spans="2:28" ht="18">
      <c r="B20" s="71" t="s">
        <v>452</v>
      </c>
      <c r="C20" s="40" t="s">
        <v>451</v>
      </c>
      <c r="D20" s="52"/>
      <c r="N20" s="42"/>
      <c r="O20" s="40"/>
      <c r="P20" s="56"/>
      <c r="Z20" s="231"/>
      <c r="AA20" s="232"/>
      <c r="AB20" s="233"/>
    </row>
    <row r="21" spans="2:28" ht="18">
      <c r="B21" s="71"/>
      <c r="C21" s="40"/>
      <c r="D21" s="52"/>
      <c r="N21" s="42"/>
      <c r="O21" s="40"/>
      <c r="P21" s="56"/>
      <c r="Z21" s="231"/>
      <c r="AA21" s="232"/>
      <c r="AB21" s="233"/>
    </row>
    <row r="22" spans="2:28" ht="18">
      <c r="B22" s="71" t="s">
        <v>72</v>
      </c>
      <c r="C22" s="40" t="s">
        <v>287</v>
      </c>
      <c r="D22" s="56">
        <v>100</v>
      </c>
      <c r="N22" s="42"/>
      <c r="O22" s="40"/>
      <c r="P22" s="52"/>
      <c r="Z22" s="231"/>
      <c r="AA22" s="232"/>
      <c r="AB22" s="233"/>
    </row>
    <row r="23" spans="2:28" ht="18">
      <c r="B23" s="68"/>
      <c r="C23" s="69" t="s">
        <v>587</v>
      </c>
      <c r="D23" s="90">
        <v>999</v>
      </c>
      <c r="N23" s="71" t="s">
        <v>66</v>
      </c>
      <c r="O23" s="40" t="s">
        <v>287</v>
      </c>
      <c r="P23" s="56">
        <v>60</v>
      </c>
      <c r="Z23" s="231"/>
      <c r="AA23" s="232"/>
      <c r="AB23" s="233"/>
    </row>
    <row r="24" spans="2:28" ht="18">
      <c r="B24" s="75"/>
      <c r="C24" s="75"/>
      <c r="D24" s="91"/>
      <c r="N24" s="68"/>
      <c r="O24" s="69" t="s">
        <v>587</v>
      </c>
      <c r="P24" s="90">
        <v>99</v>
      </c>
      <c r="Z24" s="231"/>
      <c r="AA24" s="232"/>
      <c r="AB24" s="233"/>
    </row>
    <row r="25" spans="2:28">
      <c r="B25" s="75"/>
      <c r="C25" s="75"/>
      <c r="D25" s="91"/>
      <c r="E25" s="92"/>
      <c r="Z25" s="231"/>
      <c r="AA25" s="232"/>
      <c r="AB25" s="233"/>
    </row>
    <row r="26" spans="2:28">
      <c r="B26" s="75"/>
      <c r="C26" s="75"/>
      <c r="D26" s="75"/>
      <c r="N26" s="110" t="s">
        <v>588</v>
      </c>
      <c r="O26" s="110"/>
      <c r="P26" s="110"/>
      <c r="Q26" s="110"/>
      <c r="Z26" s="231"/>
      <c r="AA26" s="232"/>
      <c r="AB26" s="233"/>
    </row>
    <row r="27" spans="2:28">
      <c r="B27" s="75"/>
      <c r="C27" s="75"/>
      <c r="D27" s="75"/>
      <c r="N27" s="75"/>
      <c r="O27" s="75"/>
      <c r="P27" s="75"/>
      <c r="Q27" s="75"/>
      <c r="Z27" s="231"/>
      <c r="AA27" s="232"/>
      <c r="AB27" s="233"/>
    </row>
    <row r="28" spans="2:28">
      <c r="B28" s="75"/>
      <c r="C28" s="75"/>
      <c r="D28" s="75"/>
      <c r="I28" s="111"/>
      <c r="J28" s="92"/>
      <c r="N28" s="75"/>
      <c r="O28" s="75"/>
      <c r="P28" s="75"/>
      <c r="Q28" s="75"/>
      <c r="Z28" s="231"/>
      <c r="AA28" s="232"/>
      <c r="AB28" s="233"/>
    </row>
    <row r="29" spans="2:28">
      <c r="B29" s="75"/>
      <c r="C29" s="75"/>
      <c r="D29" s="91"/>
      <c r="J29" s="92"/>
      <c r="N29" s="75"/>
      <c r="O29" s="75"/>
      <c r="P29" s="75"/>
      <c r="Q29" s="75"/>
      <c r="Z29" s="231"/>
      <c r="AA29" s="232"/>
      <c r="AB29" s="233"/>
    </row>
    <row r="30" spans="2:28">
      <c r="B30" s="92"/>
      <c r="C30" s="75"/>
      <c r="D30" s="91"/>
      <c r="N30" s="75"/>
      <c r="O30" s="75"/>
      <c r="P30" s="91"/>
      <c r="Z30" s="234"/>
      <c r="AA30" s="235"/>
      <c r="AB30" s="236"/>
    </row>
    <row r="31" spans="2:28">
      <c r="N31" s="92"/>
      <c r="O31" s="75"/>
      <c r="P31" s="91"/>
      <c r="Z31" s="92"/>
      <c r="AA31" s="75"/>
      <c r="AB31" s="91"/>
    </row>
    <row r="33" spans="2:33">
      <c r="B33" s="219" t="s">
        <v>2</v>
      </c>
      <c r="C33" s="219"/>
      <c r="F33" t="s">
        <v>95</v>
      </c>
      <c r="N33" s="229"/>
      <c r="O33" s="229"/>
      <c r="P33" s="229"/>
    </row>
    <row r="34" spans="2:33">
      <c r="B34" s="219"/>
      <c r="C34" s="219"/>
      <c r="N34" s="229"/>
      <c r="O34" s="229"/>
      <c r="P34" s="229"/>
    </row>
    <row r="35" spans="2:33">
      <c r="L35" s="75"/>
      <c r="M35" s="75"/>
      <c r="N35" s="75"/>
      <c r="O35" s="75"/>
      <c r="P35" s="75"/>
      <c r="Q35" s="75"/>
      <c r="R35" s="75"/>
      <c r="S35" s="75"/>
    </row>
    <row r="36" spans="2:33" ht="18">
      <c r="B36" s="75"/>
      <c r="C36" s="75"/>
      <c r="D36" s="75"/>
      <c r="E36" s="75"/>
      <c r="L36" s="75"/>
      <c r="M36" s="40"/>
      <c r="N36" s="40"/>
      <c r="O36" s="40"/>
      <c r="P36" s="40"/>
      <c r="Q36" s="40"/>
      <c r="R36" s="40"/>
      <c r="S36" s="40"/>
      <c r="T36" s="57"/>
      <c r="U36" s="57"/>
      <c r="V36" s="57"/>
      <c r="W36" s="57"/>
    </row>
    <row r="37" spans="2:33" ht="18">
      <c r="B37" s="37" t="s">
        <v>468</v>
      </c>
      <c r="C37" s="93"/>
      <c r="D37" s="93"/>
      <c r="E37" s="93"/>
      <c r="F37" s="94"/>
      <c r="L37" s="75"/>
      <c r="M37" s="40"/>
      <c r="N37" s="37" t="s">
        <v>468</v>
      </c>
      <c r="O37" s="38"/>
      <c r="P37" s="38"/>
      <c r="Q37" s="38"/>
      <c r="R37" s="51"/>
      <c r="S37" s="40"/>
      <c r="T37" s="57"/>
      <c r="U37" s="57"/>
      <c r="V37" s="57"/>
      <c r="W37" s="57"/>
      <c r="Z37" s="212" t="s">
        <v>589</v>
      </c>
      <c r="AA37" s="237"/>
      <c r="AB37" s="237"/>
      <c r="AC37" s="237"/>
      <c r="AD37" s="238"/>
    </row>
    <row r="38" spans="2:33" ht="18">
      <c r="B38" s="95" t="s">
        <v>590</v>
      </c>
      <c r="C38" s="96" t="s">
        <v>300</v>
      </c>
      <c r="D38" s="97">
        <v>60</v>
      </c>
      <c r="E38" s="96"/>
      <c r="F38" s="98"/>
      <c r="H38" s="99" t="s">
        <v>470</v>
      </c>
      <c r="I38" s="112" t="s">
        <v>393</v>
      </c>
      <c r="L38" s="75"/>
      <c r="M38" s="40"/>
      <c r="N38" s="71" t="s">
        <v>286</v>
      </c>
      <c r="O38" s="72" t="s">
        <v>287</v>
      </c>
      <c r="P38" s="43">
        <v>10</v>
      </c>
      <c r="Q38" s="72"/>
      <c r="R38" s="52"/>
      <c r="S38" s="40"/>
      <c r="T38" s="99" t="s">
        <v>470</v>
      </c>
      <c r="U38" s="112" t="s">
        <v>393</v>
      </c>
      <c r="V38" s="57"/>
      <c r="W38" s="57"/>
      <c r="Z38" s="231"/>
      <c r="AA38" s="232"/>
      <c r="AB38" s="232"/>
      <c r="AC38" s="232"/>
      <c r="AD38" s="233"/>
      <c r="AF38" s="59" t="s">
        <v>470</v>
      </c>
      <c r="AG38" s="120" t="s">
        <v>393</v>
      </c>
    </row>
    <row r="39" spans="2:33" ht="18">
      <c r="B39" s="100" t="s">
        <v>473</v>
      </c>
      <c r="C39" s="96" t="s">
        <v>305</v>
      </c>
      <c r="D39" s="97">
        <v>25</v>
      </c>
      <c r="E39" s="96"/>
      <c r="F39" s="98"/>
      <c r="H39" s="101" t="s">
        <v>300</v>
      </c>
      <c r="I39" s="101">
        <f>SUM(F41,F49,F58,F66)</f>
        <v>65</v>
      </c>
      <c r="L39" s="75"/>
      <c r="M39" s="40"/>
      <c r="N39" s="66" t="s">
        <v>289</v>
      </c>
      <c r="O39" s="47" t="s">
        <v>290</v>
      </c>
      <c r="P39" s="47"/>
      <c r="Q39" s="47" t="s">
        <v>291</v>
      </c>
      <c r="R39" s="114">
        <v>233</v>
      </c>
      <c r="S39" s="40"/>
      <c r="T39" s="101"/>
      <c r="U39" s="101"/>
      <c r="V39" s="57"/>
      <c r="W39" s="57"/>
      <c r="Z39" s="231"/>
      <c r="AA39" s="232"/>
      <c r="AB39" s="232"/>
      <c r="AC39" s="232"/>
      <c r="AD39" s="233"/>
      <c r="AF39" s="47"/>
      <c r="AG39" s="47"/>
    </row>
    <row r="40" spans="2:33" ht="18">
      <c r="B40" s="100"/>
      <c r="C40" s="96" t="s">
        <v>591</v>
      </c>
      <c r="D40" s="97">
        <v>600</v>
      </c>
      <c r="E40" s="96"/>
      <c r="F40" s="98"/>
      <c r="H40" s="101" t="s">
        <v>305</v>
      </c>
      <c r="I40" s="101">
        <f>SUM(F42,F50,F59,F67)</f>
        <v>35</v>
      </c>
      <c r="L40" s="75"/>
      <c r="M40" s="40"/>
      <c r="N40" s="66"/>
      <c r="O40" s="110" t="s">
        <v>292</v>
      </c>
      <c r="P40" s="110"/>
      <c r="Q40" s="110"/>
      <c r="R40" s="115"/>
      <c r="S40" s="116"/>
      <c r="T40" s="117"/>
      <c r="U40" s="101"/>
      <c r="V40" s="57"/>
      <c r="W40" s="57"/>
      <c r="Z40" s="231"/>
      <c r="AA40" s="232"/>
      <c r="AB40" s="232"/>
      <c r="AC40" s="232"/>
      <c r="AD40" s="233"/>
      <c r="AF40" s="47"/>
      <c r="AG40" s="47"/>
    </row>
    <row r="41" spans="2:33" ht="18">
      <c r="B41" s="100"/>
      <c r="C41" s="102" t="s">
        <v>592</v>
      </c>
      <c r="D41" s="102"/>
      <c r="E41" s="102" t="s">
        <v>300</v>
      </c>
      <c r="F41" s="103">
        <v>30</v>
      </c>
      <c r="H41" s="101" t="s">
        <v>591</v>
      </c>
      <c r="I41" s="101">
        <f>SUM(F43,F51,F60,F68)</f>
        <v>1250</v>
      </c>
      <c r="L41" s="75"/>
      <c r="M41" s="40"/>
      <c r="N41" s="66"/>
      <c r="O41" s="110" t="s">
        <v>293</v>
      </c>
      <c r="P41" s="110"/>
      <c r="Q41" s="110"/>
      <c r="R41" s="115"/>
      <c r="S41" s="116"/>
      <c r="T41" s="117"/>
      <c r="U41" s="101"/>
      <c r="V41" s="57"/>
      <c r="W41" s="57"/>
      <c r="Z41" s="231"/>
      <c r="AA41" s="232"/>
      <c r="AB41" s="232"/>
      <c r="AC41" s="232"/>
      <c r="AD41" s="233"/>
      <c r="AF41" s="47"/>
      <c r="AG41" s="47"/>
    </row>
    <row r="42" spans="2:33" ht="18">
      <c r="B42" s="100"/>
      <c r="C42" s="102"/>
      <c r="D42" s="102"/>
      <c r="E42" s="102" t="s">
        <v>305</v>
      </c>
      <c r="F42" s="103">
        <v>15</v>
      </c>
      <c r="H42" s="57"/>
      <c r="I42" s="57"/>
      <c r="L42" s="75"/>
      <c r="M42" s="40"/>
      <c r="N42" s="66"/>
      <c r="O42" s="110" t="s">
        <v>593</v>
      </c>
      <c r="P42" s="110"/>
      <c r="Q42" s="110"/>
      <c r="R42" s="115"/>
      <c r="S42" s="116"/>
      <c r="T42" s="117"/>
      <c r="U42" s="101"/>
      <c r="V42" s="57"/>
      <c r="W42" s="57"/>
      <c r="Z42" s="231"/>
      <c r="AA42" s="232"/>
      <c r="AB42" s="232"/>
      <c r="AC42" s="232"/>
      <c r="AD42" s="233"/>
      <c r="AF42" s="47"/>
      <c r="AG42" s="47"/>
    </row>
    <row r="43" spans="2:33" ht="18">
      <c r="B43" s="100"/>
      <c r="C43" s="102"/>
      <c r="D43" s="102"/>
      <c r="E43" s="102" t="s">
        <v>591</v>
      </c>
      <c r="F43" s="103">
        <v>500</v>
      </c>
      <c r="H43" s="44" t="s">
        <v>489</v>
      </c>
      <c r="I43" s="113" t="s">
        <v>393</v>
      </c>
      <c r="L43" s="75"/>
      <c r="M43" s="40"/>
      <c r="N43" s="42"/>
      <c r="O43" s="40"/>
      <c r="P43" s="40"/>
      <c r="Q43" s="40"/>
      <c r="R43" s="52"/>
      <c r="S43" s="40"/>
      <c r="T43" s="101"/>
      <c r="U43" s="101"/>
      <c r="V43" s="57"/>
      <c r="W43" s="57"/>
      <c r="Z43" s="231"/>
      <c r="AA43" s="232"/>
      <c r="AB43" s="232"/>
      <c r="AC43" s="232"/>
      <c r="AD43" s="233"/>
      <c r="AF43" s="47"/>
      <c r="AG43" s="47"/>
    </row>
    <row r="44" spans="2:33" ht="18">
      <c r="B44" s="100"/>
      <c r="C44" s="102"/>
      <c r="D44" s="102"/>
      <c r="E44" s="102"/>
      <c r="F44" s="103"/>
      <c r="H44" s="46" t="s">
        <v>300</v>
      </c>
      <c r="I44" s="46">
        <f>SUM(D38,D46,D55,D63)</f>
        <v>160</v>
      </c>
      <c r="L44" s="75"/>
      <c r="M44" s="40"/>
      <c r="N44" s="71" t="s">
        <v>594</v>
      </c>
      <c r="O44" s="72" t="s">
        <v>595</v>
      </c>
      <c r="P44" s="40">
        <v>5</v>
      </c>
      <c r="Q44" s="40"/>
      <c r="R44" s="52"/>
      <c r="S44" s="40"/>
      <c r="T44" s="101"/>
      <c r="U44" s="101"/>
      <c r="V44" s="57"/>
      <c r="W44" s="57"/>
      <c r="Z44" s="231"/>
      <c r="AA44" s="232"/>
      <c r="AB44" s="232"/>
      <c r="AC44" s="232"/>
      <c r="AD44" s="233"/>
      <c r="AF44" s="47"/>
      <c r="AG44" s="47"/>
    </row>
    <row r="45" spans="2:33" ht="18">
      <c r="B45" s="100"/>
      <c r="C45" s="104"/>
      <c r="D45" s="104"/>
      <c r="E45" s="105"/>
      <c r="F45" s="98"/>
      <c r="H45" s="46" t="s">
        <v>305</v>
      </c>
      <c r="I45" s="46">
        <f>SUM(D39,D47,D56,D64)</f>
        <v>70</v>
      </c>
      <c r="L45" s="75"/>
      <c r="M45" s="40"/>
      <c r="N45" s="42" t="s">
        <v>596</v>
      </c>
      <c r="O45" s="72" t="s">
        <v>597</v>
      </c>
      <c r="P45" s="40">
        <v>5</v>
      </c>
      <c r="Q45" s="40"/>
      <c r="R45" s="52"/>
      <c r="S45" s="40"/>
      <c r="T45" s="57"/>
      <c r="U45" s="57"/>
      <c r="V45" s="57"/>
      <c r="W45" s="57"/>
      <c r="Z45" s="231"/>
      <c r="AA45" s="232"/>
      <c r="AB45" s="232"/>
      <c r="AC45" s="232"/>
      <c r="AD45" s="233"/>
      <c r="AF45" s="47"/>
      <c r="AG45" s="47"/>
    </row>
    <row r="46" spans="2:33" ht="18">
      <c r="B46" s="95" t="s">
        <v>598</v>
      </c>
      <c r="C46" s="96" t="s">
        <v>300</v>
      </c>
      <c r="D46" s="97">
        <v>30</v>
      </c>
      <c r="E46" s="96"/>
      <c r="F46" s="98" t="s">
        <v>95</v>
      </c>
      <c r="H46" s="46" t="s">
        <v>591</v>
      </c>
      <c r="I46" s="46">
        <f>SUM(D40,D48,D57,D65)</f>
        <v>1700</v>
      </c>
      <c r="L46" s="75"/>
      <c r="M46" s="40"/>
      <c r="N46" s="42"/>
      <c r="O46" s="72" t="s">
        <v>599</v>
      </c>
      <c r="P46" s="40">
        <v>5</v>
      </c>
      <c r="Q46" s="40"/>
      <c r="R46" s="52"/>
      <c r="S46" s="40"/>
      <c r="T46" s="44" t="s">
        <v>489</v>
      </c>
      <c r="U46" s="113" t="s">
        <v>393</v>
      </c>
      <c r="V46" s="57"/>
      <c r="W46" s="57"/>
      <c r="Z46" s="231"/>
      <c r="AA46" s="232"/>
      <c r="AB46" s="232"/>
      <c r="AC46" s="232"/>
      <c r="AD46" s="233"/>
      <c r="AF46" s="47"/>
      <c r="AG46" s="47"/>
    </row>
    <row r="47" spans="2:33" ht="18">
      <c r="B47" s="100" t="s">
        <v>485</v>
      </c>
      <c r="C47" s="96" t="s">
        <v>305</v>
      </c>
      <c r="D47" s="97">
        <v>15</v>
      </c>
      <c r="E47" s="96"/>
      <c r="F47" s="98"/>
      <c r="H47" s="46" t="s">
        <v>495</v>
      </c>
      <c r="I47" s="46">
        <v>1</v>
      </c>
      <c r="L47" s="75"/>
      <c r="M47" s="40"/>
      <c r="N47" s="42"/>
      <c r="O47" s="72" t="s">
        <v>600</v>
      </c>
      <c r="P47" s="40">
        <v>5</v>
      </c>
      <c r="Q47" s="40"/>
      <c r="R47" s="52"/>
      <c r="S47" s="40"/>
      <c r="T47" s="46"/>
      <c r="U47" s="46"/>
      <c r="V47" s="57"/>
      <c r="W47" s="57"/>
      <c r="Z47" s="231"/>
      <c r="AA47" s="232"/>
      <c r="AB47" s="232"/>
      <c r="AC47" s="232"/>
      <c r="AD47" s="233"/>
      <c r="AF47" s="57"/>
      <c r="AG47" s="57"/>
    </row>
    <row r="48" spans="2:33" ht="18">
      <c r="B48" s="100"/>
      <c r="C48" s="96" t="s">
        <v>591</v>
      </c>
      <c r="D48" s="97">
        <v>300</v>
      </c>
      <c r="E48" s="96"/>
      <c r="F48" s="98"/>
      <c r="H48" s="57"/>
      <c r="I48" s="57"/>
      <c r="L48" s="75"/>
      <c r="M48" s="40"/>
      <c r="N48" s="42"/>
      <c r="O48" s="72" t="s">
        <v>601</v>
      </c>
      <c r="P48" s="40">
        <v>5</v>
      </c>
      <c r="Q48" s="40"/>
      <c r="R48" s="52"/>
      <c r="S48" s="40"/>
      <c r="T48" s="46"/>
      <c r="U48" s="46"/>
      <c r="V48" s="57"/>
      <c r="W48" s="57"/>
      <c r="Z48" s="231"/>
      <c r="AA48" s="232"/>
      <c r="AB48" s="232"/>
      <c r="AC48" s="232"/>
      <c r="AD48" s="233"/>
      <c r="AF48" s="44" t="s">
        <v>489</v>
      </c>
      <c r="AG48" s="113" t="s">
        <v>393</v>
      </c>
    </row>
    <row r="49" spans="2:33" ht="18">
      <c r="B49" s="100"/>
      <c r="C49" s="102" t="s">
        <v>602</v>
      </c>
      <c r="D49" s="102"/>
      <c r="E49" s="102" t="s">
        <v>300</v>
      </c>
      <c r="F49" s="103">
        <v>10</v>
      </c>
      <c r="H49" s="44" t="s">
        <v>603</v>
      </c>
      <c r="I49" s="113" t="s">
        <v>393</v>
      </c>
      <c r="L49" s="75"/>
      <c r="M49" s="40"/>
      <c r="N49" s="42"/>
      <c r="O49" s="72" t="s">
        <v>106</v>
      </c>
      <c r="P49" s="40">
        <v>50</v>
      </c>
      <c r="Q49" s="40"/>
      <c r="R49" s="52"/>
      <c r="S49" s="40"/>
      <c r="T49" s="46"/>
      <c r="U49" s="46"/>
      <c r="V49" s="57"/>
      <c r="W49" s="57"/>
      <c r="Z49" s="231"/>
      <c r="AA49" s="232"/>
      <c r="AB49" s="232"/>
      <c r="AC49" s="232"/>
      <c r="AD49" s="233"/>
      <c r="AF49" s="46"/>
      <c r="AG49" s="46"/>
    </row>
    <row r="50" spans="2:33" ht="18">
      <c r="B50" s="100"/>
      <c r="C50" s="102"/>
      <c r="D50" s="102"/>
      <c r="E50" s="102" t="s">
        <v>305</v>
      </c>
      <c r="F50" s="103">
        <v>5</v>
      </c>
      <c r="H50" s="46" t="s">
        <v>300</v>
      </c>
      <c r="I50" s="46">
        <v>150</v>
      </c>
      <c r="L50" s="75"/>
      <c r="M50" s="40"/>
      <c r="N50" s="42"/>
      <c r="O50" s="47" t="s">
        <v>604</v>
      </c>
      <c r="P50" s="47"/>
      <c r="Q50" s="47" t="s">
        <v>605</v>
      </c>
      <c r="R50" s="118">
        <v>1</v>
      </c>
      <c r="S50" s="40"/>
      <c r="T50" s="46"/>
      <c r="U50" s="46"/>
      <c r="V50" s="57"/>
      <c r="W50" s="57"/>
      <c r="Z50" s="231"/>
      <c r="AA50" s="232"/>
      <c r="AB50" s="232"/>
      <c r="AC50" s="232"/>
      <c r="AD50" s="233"/>
      <c r="AF50" s="46"/>
      <c r="AG50" s="46"/>
    </row>
    <row r="51" spans="2:33" ht="18">
      <c r="B51" s="100"/>
      <c r="C51" s="102"/>
      <c r="D51" s="102"/>
      <c r="E51" s="102" t="s">
        <v>591</v>
      </c>
      <c r="F51" s="103">
        <v>200</v>
      </c>
      <c r="H51" s="46" t="s">
        <v>305</v>
      </c>
      <c r="I51" s="46">
        <v>100</v>
      </c>
      <c r="L51" s="75"/>
      <c r="M51" s="40"/>
      <c r="N51" s="42"/>
      <c r="O51" s="47"/>
      <c r="P51" s="47"/>
      <c r="Q51" s="47" t="s">
        <v>606</v>
      </c>
      <c r="R51" s="118">
        <v>1</v>
      </c>
      <c r="S51" s="40"/>
      <c r="T51" s="57"/>
      <c r="U51" s="57"/>
      <c r="V51" s="57"/>
      <c r="W51" s="57"/>
      <c r="Z51" s="231"/>
      <c r="AA51" s="232"/>
      <c r="AB51" s="232"/>
      <c r="AC51" s="232"/>
      <c r="AD51" s="233"/>
      <c r="AF51" s="46"/>
      <c r="AG51" s="46"/>
    </row>
    <row r="52" spans="2:33" ht="18">
      <c r="B52" s="100"/>
      <c r="C52" s="102"/>
      <c r="D52" s="102"/>
      <c r="E52" s="102"/>
      <c r="F52" s="103"/>
      <c r="H52" s="46" t="s">
        <v>591</v>
      </c>
      <c r="I52" s="46">
        <v>800</v>
      </c>
      <c r="L52" s="75"/>
      <c r="M52" s="40"/>
      <c r="N52" s="42"/>
      <c r="O52" s="47"/>
      <c r="P52" s="47"/>
      <c r="Q52" s="47" t="s">
        <v>607</v>
      </c>
      <c r="R52" s="118">
        <v>1</v>
      </c>
      <c r="S52" s="40"/>
      <c r="T52" s="119" t="s">
        <v>608</v>
      </c>
      <c r="U52" s="119"/>
      <c r="V52" s="57"/>
      <c r="W52" s="57"/>
      <c r="Z52" s="231"/>
      <c r="AA52" s="232"/>
      <c r="AB52" s="232"/>
      <c r="AC52" s="232"/>
      <c r="AD52" s="233"/>
      <c r="AF52" s="46"/>
      <c r="AG52" s="46"/>
    </row>
    <row r="53" spans="2:33" ht="18">
      <c r="B53" s="106"/>
      <c r="C53" s="104"/>
      <c r="D53" s="104"/>
      <c r="E53" s="104"/>
      <c r="F53" s="98"/>
      <c r="H53" s="46" t="s">
        <v>609</v>
      </c>
      <c r="I53" s="46">
        <v>1</v>
      </c>
      <c r="L53" s="75"/>
      <c r="M53" s="40"/>
      <c r="N53" s="42"/>
      <c r="O53" s="47"/>
      <c r="P53" s="47"/>
      <c r="Q53" s="47" t="s">
        <v>610</v>
      </c>
      <c r="R53" s="118">
        <v>1</v>
      </c>
      <c r="S53" s="40"/>
      <c r="T53" s="119" t="s">
        <v>611</v>
      </c>
      <c r="U53" s="119"/>
      <c r="V53" s="57"/>
      <c r="W53" s="57"/>
      <c r="Z53" s="231"/>
      <c r="AA53" s="232"/>
      <c r="AB53" s="232"/>
      <c r="AC53" s="232"/>
      <c r="AD53" s="233"/>
    </row>
    <row r="54" spans="2:33" ht="18">
      <c r="B54" s="106"/>
      <c r="C54" s="104"/>
      <c r="D54" s="104"/>
      <c r="E54" s="104"/>
      <c r="F54" s="98"/>
      <c r="L54" s="75"/>
      <c r="M54" s="40"/>
      <c r="N54" s="42"/>
      <c r="O54" s="47"/>
      <c r="P54" s="47"/>
      <c r="Q54" s="47" t="s">
        <v>612</v>
      </c>
      <c r="R54" s="118">
        <v>1</v>
      </c>
      <c r="S54" s="40"/>
      <c r="T54" s="119" t="s">
        <v>613</v>
      </c>
      <c r="U54" s="119"/>
      <c r="V54" s="57"/>
      <c r="W54" s="57"/>
      <c r="Z54" s="231"/>
      <c r="AA54" s="232"/>
      <c r="AB54" s="232"/>
      <c r="AC54" s="232"/>
      <c r="AD54" s="233"/>
    </row>
    <row r="55" spans="2:33" ht="18">
      <c r="B55" s="95" t="s">
        <v>614</v>
      </c>
      <c r="C55" s="96" t="s">
        <v>300</v>
      </c>
      <c r="D55" s="107">
        <v>40</v>
      </c>
      <c r="E55" s="96"/>
      <c r="F55" s="108"/>
      <c r="L55" s="75"/>
      <c r="M55" s="40"/>
      <c r="N55" s="42"/>
      <c r="O55" s="40"/>
      <c r="P55" s="40"/>
      <c r="Q55" s="40"/>
      <c r="R55" s="52"/>
      <c r="S55" s="40"/>
      <c r="T55" s="119" t="s">
        <v>615</v>
      </c>
      <c r="U55" s="119"/>
      <c r="V55" s="57"/>
      <c r="W55" s="57"/>
      <c r="Z55" s="231"/>
      <c r="AA55" s="232"/>
      <c r="AB55" s="232"/>
      <c r="AC55" s="232"/>
      <c r="AD55" s="233"/>
    </row>
    <row r="56" spans="2:33" ht="18">
      <c r="B56" s="100" t="s">
        <v>496</v>
      </c>
      <c r="C56" s="96" t="s">
        <v>305</v>
      </c>
      <c r="D56" s="107">
        <v>15</v>
      </c>
      <c r="E56" s="96"/>
      <c r="F56" s="108"/>
      <c r="L56" s="75"/>
      <c r="M56" s="40"/>
      <c r="N56" s="42"/>
      <c r="O56" s="47" t="s">
        <v>616</v>
      </c>
      <c r="P56" s="47"/>
      <c r="Q56" s="47" t="s">
        <v>617</v>
      </c>
      <c r="R56" s="118">
        <v>30</v>
      </c>
      <c r="S56" s="40"/>
      <c r="T56" s="119"/>
      <c r="U56" s="119"/>
      <c r="V56" s="57"/>
      <c r="W56" s="57"/>
      <c r="Z56" s="231"/>
      <c r="AA56" s="232"/>
      <c r="AB56" s="232"/>
      <c r="AC56" s="232"/>
      <c r="AD56" s="233"/>
    </row>
    <row r="57" spans="2:33" ht="18">
      <c r="B57" s="100"/>
      <c r="C57" s="96" t="s">
        <v>591</v>
      </c>
      <c r="D57" s="107">
        <v>500</v>
      </c>
      <c r="E57" s="96"/>
      <c r="F57" s="108"/>
      <c r="L57" s="75"/>
      <c r="M57" s="40"/>
      <c r="N57" s="42"/>
      <c r="O57" s="40"/>
      <c r="P57" s="40"/>
      <c r="Q57" s="40"/>
      <c r="R57" s="52"/>
      <c r="S57" s="40"/>
      <c r="T57" s="57"/>
      <c r="U57" s="57"/>
      <c r="V57" s="57"/>
      <c r="W57" s="57"/>
      <c r="Z57" s="231"/>
      <c r="AA57" s="232"/>
      <c r="AB57" s="232"/>
      <c r="AC57" s="232"/>
      <c r="AD57" s="233"/>
    </row>
    <row r="58" spans="2:33" ht="18">
      <c r="B58" s="100"/>
      <c r="C58" s="102" t="s">
        <v>618</v>
      </c>
      <c r="D58" s="102"/>
      <c r="E58" s="102" t="s">
        <v>300</v>
      </c>
      <c r="F58" s="103">
        <v>15</v>
      </c>
      <c r="L58" s="75"/>
      <c r="M58" s="40"/>
      <c r="N58" s="42"/>
      <c r="O58" s="47" t="s">
        <v>619</v>
      </c>
      <c r="P58" s="47"/>
      <c r="Q58" s="47" t="s">
        <v>601</v>
      </c>
      <c r="R58" s="118">
        <v>20</v>
      </c>
      <c r="S58" s="40"/>
      <c r="T58" s="57"/>
      <c r="U58" s="57"/>
      <c r="V58" s="57"/>
      <c r="W58" s="57"/>
      <c r="Z58" s="231"/>
      <c r="AA58" s="232"/>
      <c r="AB58" s="232"/>
      <c r="AC58" s="232"/>
      <c r="AD58" s="233"/>
    </row>
    <row r="59" spans="2:33" ht="18">
      <c r="B59" s="100"/>
      <c r="C59" s="102"/>
      <c r="D59" s="102"/>
      <c r="E59" s="102" t="s">
        <v>305</v>
      </c>
      <c r="F59" s="103">
        <v>10</v>
      </c>
      <c r="L59" s="75"/>
      <c r="M59" s="40"/>
      <c r="N59" s="42"/>
      <c r="O59" s="47"/>
      <c r="P59" s="47"/>
      <c r="Q59" s="47" t="s">
        <v>106</v>
      </c>
      <c r="R59" s="118">
        <v>30</v>
      </c>
      <c r="S59" s="40"/>
      <c r="T59" s="57"/>
      <c r="U59" s="57"/>
      <c r="V59" s="57"/>
      <c r="W59" s="57"/>
      <c r="Z59" s="231"/>
      <c r="AA59" s="232"/>
      <c r="AB59" s="232"/>
      <c r="AC59" s="232"/>
      <c r="AD59" s="233"/>
    </row>
    <row r="60" spans="2:33" ht="18">
      <c r="B60" s="100"/>
      <c r="C60" s="102"/>
      <c r="D60" s="102"/>
      <c r="E60" s="102" t="s">
        <v>591</v>
      </c>
      <c r="F60" s="103">
        <v>300</v>
      </c>
      <c r="L60" s="75"/>
      <c r="M60" s="40"/>
      <c r="N60" s="42"/>
      <c r="O60" s="47"/>
      <c r="P60" s="47"/>
      <c r="Q60" s="47" t="s">
        <v>620</v>
      </c>
      <c r="R60" s="118">
        <v>1</v>
      </c>
      <c r="S60" s="40"/>
      <c r="T60" s="57"/>
      <c r="U60" s="57"/>
      <c r="V60" s="57"/>
      <c r="W60" s="57"/>
      <c r="Z60" s="231"/>
      <c r="AA60" s="232"/>
      <c r="AB60" s="232"/>
      <c r="AC60" s="232"/>
      <c r="AD60" s="233"/>
    </row>
    <row r="61" spans="2:33" ht="18">
      <c r="B61" s="100"/>
      <c r="C61" s="102"/>
      <c r="D61" s="102"/>
      <c r="E61" s="102"/>
      <c r="F61" s="103"/>
      <c r="L61" s="75"/>
      <c r="M61" s="40"/>
      <c r="N61" s="42"/>
      <c r="O61" s="40"/>
      <c r="P61" s="40"/>
      <c r="Q61" s="40"/>
      <c r="R61" s="52"/>
      <c r="S61" s="40"/>
      <c r="T61" s="57"/>
      <c r="U61" s="57"/>
      <c r="V61" s="57"/>
      <c r="W61" s="57"/>
      <c r="Z61" s="231"/>
      <c r="AA61" s="232"/>
      <c r="AB61" s="232"/>
      <c r="AC61" s="232"/>
      <c r="AD61" s="233"/>
    </row>
    <row r="62" spans="2:33" ht="18">
      <c r="B62" s="106"/>
      <c r="C62" s="109"/>
      <c r="D62" s="104"/>
      <c r="E62" s="104"/>
      <c r="F62" s="108"/>
      <c r="L62" s="75"/>
      <c r="M62" s="40"/>
      <c r="N62" s="71" t="s">
        <v>621</v>
      </c>
      <c r="O62" s="72" t="s">
        <v>305</v>
      </c>
      <c r="P62" s="43">
        <v>5</v>
      </c>
      <c r="Q62" s="72"/>
      <c r="R62" s="52" t="s">
        <v>95</v>
      </c>
      <c r="S62" s="40"/>
      <c r="T62" s="57"/>
      <c r="U62" s="57"/>
      <c r="V62" s="57"/>
      <c r="W62" s="57"/>
      <c r="Z62" s="231"/>
      <c r="AA62" s="232"/>
      <c r="AB62" s="232"/>
      <c r="AC62" s="232"/>
      <c r="AD62" s="233"/>
    </row>
    <row r="63" spans="2:33" ht="18">
      <c r="B63" s="95" t="s">
        <v>622</v>
      </c>
      <c r="C63" s="96" t="s">
        <v>300</v>
      </c>
      <c r="D63" s="107">
        <v>30</v>
      </c>
      <c r="E63" s="96"/>
      <c r="F63" s="108"/>
      <c r="L63" s="75"/>
      <c r="M63" s="40"/>
      <c r="N63" s="66" t="s">
        <v>485</v>
      </c>
      <c r="O63" s="47" t="s">
        <v>623</v>
      </c>
      <c r="P63" s="47"/>
      <c r="Q63" s="47" t="s">
        <v>297</v>
      </c>
      <c r="R63" s="118">
        <v>5</v>
      </c>
      <c r="S63" s="72"/>
      <c r="T63" s="57"/>
      <c r="U63" s="57"/>
      <c r="V63" s="57"/>
      <c r="W63" s="57"/>
      <c r="Z63" s="231"/>
      <c r="AA63" s="232"/>
      <c r="AB63" s="232"/>
      <c r="AC63" s="232"/>
      <c r="AD63" s="233"/>
    </row>
    <row r="64" spans="2:33" ht="18">
      <c r="B64" s="100" t="s">
        <v>501</v>
      </c>
      <c r="C64" s="96" t="s">
        <v>305</v>
      </c>
      <c r="D64" s="107">
        <v>15</v>
      </c>
      <c r="E64" s="96"/>
      <c r="F64" s="108"/>
      <c r="L64" s="75"/>
      <c r="M64" s="40"/>
      <c r="N64" s="66"/>
      <c r="O64" s="47"/>
      <c r="P64" s="47"/>
      <c r="Q64" s="47" t="s">
        <v>299</v>
      </c>
      <c r="R64" s="118">
        <v>5</v>
      </c>
      <c r="S64" s="40"/>
      <c r="T64" s="57"/>
      <c r="U64" s="57"/>
      <c r="V64" s="57"/>
      <c r="W64" s="57"/>
      <c r="Z64" s="231"/>
      <c r="AA64" s="232"/>
      <c r="AB64" s="232"/>
      <c r="AC64" s="232"/>
      <c r="AD64" s="233"/>
    </row>
    <row r="65" spans="2:30" ht="18">
      <c r="B65" s="100"/>
      <c r="C65" s="96" t="s">
        <v>591</v>
      </c>
      <c r="D65" s="107">
        <v>300</v>
      </c>
      <c r="E65" s="96"/>
      <c r="F65" s="108"/>
      <c r="L65" s="75"/>
      <c r="M65" s="40"/>
      <c r="N65" s="66"/>
      <c r="O65" s="47"/>
      <c r="P65" s="47"/>
      <c r="Q65" s="47" t="s">
        <v>300</v>
      </c>
      <c r="R65" s="118">
        <v>5</v>
      </c>
      <c r="S65" s="40"/>
      <c r="T65" s="57"/>
      <c r="U65" s="57"/>
      <c r="V65" s="57"/>
      <c r="W65" s="57"/>
      <c r="Z65" s="231"/>
      <c r="AA65" s="232"/>
      <c r="AB65" s="232"/>
      <c r="AC65" s="232"/>
      <c r="AD65" s="233"/>
    </row>
    <row r="66" spans="2:30" ht="18">
      <c r="B66" s="100"/>
      <c r="C66" s="102" t="s">
        <v>624</v>
      </c>
      <c r="D66" s="102"/>
      <c r="E66" s="102" t="s">
        <v>300</v>
      </c>
      <c r="F66" s="103">
        <v>10</v>
      </c>
      <c r="L66" s="75"/>
      <c r="M66" s="40"/>
      <c r="N66" s="66"/>
      <c r="O66" s="47"/>
      <c r="P66" s="47"/>
      <c r="Q66" s="47" t="s">
        <v>301</v>
      </c>
      <c r="R66" s="118">
        <v>5</v>
      </c>
      <c r="S66" s="40"/>
      <c r="T66" s="57"/>
      <c r="U66" s="57"/>
      <c r="V66" s="57"/>
      <c r="W66" s="57"/>
      <c r="Z66" s="231"/>
      <c r="AA66" s="232"/>
      <c r="AB66" s="232"/>
      <c r="AC66" s="232"/>
      <c r="AD66" s="233"/>
    </row>
    <row r="67" spans="2:30" ht="18">
      <c r="B67" s="100"/>
      <c r="C67" s="102"/>
      <c r="D67" s="102"/>
      <c r="E67" s="102" t="s">
        <v>305</v>
      </c>
      <c r="F67" s="103">
        <v>5</v>
      </c>
      <c r="L67" s="75"/>
      <c r="M67" s="40"/>
      <c r="N67" s="42"/>
      <c r="O67" s="47"/>
      <c r="P67" s="47"/>
      <c r="Q67" s="47" t="s">
        <v>303</v>
      </c>
      <c r="R67" s="118">
        <v>25</v>
      </c>
      <c r="S67" s="40"/>
      <c r="T67" s="57"/>
      <c r="U67" s="57"/>
      <c r="V67" s="57"/>
      <c r="W67" s="57"/>
      <c r="Z67" s="231"/>
      <c r="AA67" s="232"/>
      <c r="AB67" s="232"/>
      <c r="AC67" s="232"/>
      <c r="AD67" s="233"/>
    </row>
    <row r="68" spans="2:30" ht="18">
      <c r="B68" s="100"/>
      <c r="C68" s="102"/>
      <c r="D68" s="102"/>
      <c r="E68" s="102" t="s">
        <v>591</v>
      </c>
      <c r="F68" s="103">
        <v>250</v>
      </c>
      <c r="L68" s="75"/>
      <c r="M68" s="40"/>
      <c r="N68" s="42"/>
      <c r="O68" s="47"/>
      <c r="P68" s="47"/>
      <c r="Q68" s="47" t="s">
        <v>287</v>
      </c>
      <c r="R68" s="118">
        <v>50</v>
      </c>
      <c r="S68" s="40"/>
      <c r="T68" s="57"/>
      <c r="U68" s="57"/>
      <c r="V68" s="57"/>
      <c r="W68" s="57"/>
      <c r="Z68" s="234"/>
      <c r="AA68" s="235"/>
      <c r="AB68" s="235"/>
      <c r="AC68" s="235"/>
      <c r="AD68" s="236"/>
    </row>
    <row r="69" spans="2:30" ht="18">
      <c r="B69" s="100"/>
      <c r="C69" s="102"/>
      <c r="D69" s="102"/>
      <c r="E69" s="102"/>
      <c r="F69" s="103"/>
      <c r="L69" s="75"/>
      <c r="M69" s="40"/>
      <c r="N69" s="42"/>
      <c r="O69" s="47"/>
      <c r="P69" s="47"/>
      <c r="Q69" s="47" t="s">
        <v>305</v>
      </c>
      <c r="R69" s="118">
        <v>20</v>
      </c>
      <c r="S69" s="40"/>
      <c r="T69" s="57"/>
      <c r="U69" s="57"/>
      <c r="V69" s="57"/>
      <c r="W69" s="57"/>
    </row>
    <row r="70" spans="2:30" ht="18">
      <c r="B70" s="106"/>
      <c r="C70" s="104"/>
      <c r="D70" s="104"/>
      <c r="E70" s="104"/>
      <c r="F70" s="98"/>
      <c r="L70" s="75"/>
      <c r="M70" s="40"/>
      <c r="N70" s="42"/>
      <c r="O70" s="47"/>
      <c r="P70" s="47"/>
      <c r="Q70" s="47" t="s">
        <v>625</v>
      </c>
      <c r="R70" s="118">
        <v>1</v>
      </c>
      <c r="S70" s="40"/>
      <c r="T70" s="57"/>
      <c r="U70" s="57"/>
      <c r="V70" s="57"/>
      <c r="W70" s="57"/>
    </row>
    <row r="71" spans="2:30" ht="18">
      <c r="B71" s="95" t="s">
        <v>626</v>
      </c>
      <c r="C71" s="104" t="s">
        <v>300</v>
      </c>
      <c r="D71" s="104">
        <v>150</v>
      </c>
      <c r="E71" s="104"/>
      <c r="F71" s="98"/>
      <c r="L71" s="75"/>
      <c r="M71" s="40"/>
      <c r="N71" s="42"/>
      <c r="O71" s="40"/>
      <c r="P71" s="40"/>
      <c r="Q71" s="40"/>
      <c r="R71" s="52"/>
      <c r="S71" s="40"/>
      <c r="T71" s="57"/>
      <c r="U71" s="57"/>
      <c r="V71" s="57"/>
      <c r="W71" s="57"/>
      <c r="AB71" t="s">
        <v>381</v>
      </c>
    </row>
    <row r="72" spans="2:30" ht="18">
      <c r="B72" s="106"/>
      <c r="C72" s="104" t="s">
        <v>305</v>
      </c>
      <c r="D72" s="104">
        <v>100</v>
      </c>
      <c r="E72" s="104" t="s">
        <v>627</v>
      </c>
      <c r="F72" s="98"/>
      <c r="L72" s="75"/>
      <c r="M72" s="40"/>
      <c r="N72" s="71" t="s">
        <v>628</v>
      </c>
      <c r="O72" s="72" t="s">
        <v>305</v>
      </c>
      <c r="P72" s="41">
        <v>5</v>
      </c>
      <c r="Q72" s="72"/>
      <c r="R72" s="56"/>
      <c r="S72" s="40"/>
      <c r="T72" s="57"/>
      <c r="U72" s="57"/>
      <c r="V72" s="57"/>
      <c r="W72" s="57"/>
    </row>
    <row r="73" spans="2:30" ht="18">
      <c r="B73" s="106"/>
      <c r="C73" s="104" t="s">
        <v>591</v>
      </c>
      <c r="D73" s="104">
        <v>800</v>
      </c>
      <c r="E73" s="104"/>
      <c r="F73" s="98"/>
      <c r="L73" s="75"/>
      <c r="M73" s="40"/>
      <c r="N73" s="66" t="s">
        <v>496</v>
      </c>
      <c r="O73" s="47" t="s">
        <v>629</v>
      </c>
      <c r="P73" s="47"/>
      <c r="Q73" s="47" t="s">
        <v>297</v>
      </c>
      <c r="R73" s="118">
        <v>9</v>
      </c>
      <c r="S73" s="40"/>
      <c r="T73" s="57"/>
      <c r="U73" s="57"/>
      <c r="V73" s="57"/>
      <c r="W73" s="57"/>
    </row>
    <row r="74" spans="2:30" ht="18">
      <c r="B74" s="121"/>
      <c r="C74" s="122" t="s">
        <v>590</v>
      </c>
      <c r="D74" s="122">
        <v>1</v>
      </c>
      <c r="E74" s="122"/>
      <c r="F74" s="123"/>
      <c r="L74" s="75"/>
      <c r="M74" s="40"/>
      <c r="N74" s="66"/>
      <c r="O74" s="47"/>
      <c r="P74" s="47"/>
      <c r="Q74" s="47" t="s">
        <v>299</v>
      </c>
      <c r="R74" s="118">
        <v>9</v>
      </c>
      <c r="S74" s="40"/>
      <c r="T74" s="57"/>
      <c r="U74" s="57"/>
      <c r="V74" s="57"/>
      <c r="W74" s="57"/>
    </row>
    <row r="75" spans="2:30" ht="18">
      <c r="L75" s="75"/>
      <c r="M75" s="40"/>
      <c r="N75" s="66"/>
      <c r="O75" s="47"/>
      <c r="P75" s="47"/>
      <c r="Q75" s="47" t="s">
        <v>300</v>
      </c>
      <c r="R75" s="118">
        <v>9</v>
      </c>
      <c r="S75" s="40"/>
      <c r="T75" s="57"/>
      <c r="U75" s="57"/>
      <c r="V75" s="57"/>
      <c r="W75" s="57"/>
    </row>
    <row r="76" spans="2:30" ht="18">
      <c r="B76" s="204" t="s">
        <v>511</v>
      </c>
      <c r="C76" s="230"/>
      <c r="D76" s="230"/>
      <c r="E76" s="230"/>
      <c r="L76" s="75"/>
      <c r="M76" s="40"/>
      <c r="N76" s="66"/>
      <c r="O76" s="47"/>
      <c r="P76" s="47"/>
      <c r="Q76" s="47" t="s">
        <v>301</v>
      </c>
      <c r="R76" s="118">
        <v>9</v>
      </c>
      <c r="S76" s="40"/>
      <c r="T76" s="57"/>
      <c r="U76" s="57"/>
      <c r="V76" s="57"/>
      <c r="W76" s="57"/>
    </row>
    <row r="77" spans="2:30" ht="18">
      <c r="B77" s="230"/>
      <c r="C77" s="230"/>
      <c r="D77" s="230"/>
      <c r="E77" s="230"/>
      <c r="L77" s="75"/>
      <c r="M77" s="40"/>
      <c r="N77" s="42"/>
      <c r="O77" s="47"/>
      <c r="P77" s="47"/>
      <c r="Q77" s="47" t="s">
        <v>303</v>
      </c>
      <c r="R77" s="118">
        <v>9</v>
      </c>
      <c r="S77" s="40"/>
      <c r="T77" s="57"/>
      <c r="U77" s="57"/>
      <c r="V77" s="57"/>
      <c r="W77" s="57"/>
    </row>
    <row r="78" spans="2:30" ht="18">
      <c r="L78" s="75"/>
      <c r="M78" s="40"/>
      <c r="N78" s="42"/>
      <c r="O78" s="47"/>
      <c r="P78" s="47"/>
      <c r="Q78" s="47" t="s">
        <v>305</v>
      </c>
      <c r="R78" s="118">
        <v>30</v>
      </c>
      <c r="S78" s="40"/>
      <c r="T78" s="57"/>
      <c r="U78" s="57"/>
      <c r="V78" s="57"/>
      <c r="W78" s="57"/>
    </row>
    <row r="79" spans="2:30" ht="18">
      <c r="B79" s="204" t="s">
        <v>507</v>
      </c>
      <c r="C79" s="230"/>
      <c r="D79" s="230"/>
      <c r="E79" s="230"/>
      <c r="L79" s="75"/>
      <c r="M79" s="40"/>
      <c r="N79" s="42"/>
      <c r="O79" s="47"/>
      <c r="P79" s="47"/>
      <c r="Q79" s="47" t="s">
        <v>591</v>
      </c>
      <c r="R79" s="118">
        <v>200</v>
      </c>
      <c r="S79" s="40"/>
      <c r="T79" s="57"/>
      <c r="U79" s="57"/>
      <c r="V79" s="57"/>
      <c r="W79" s="57"/>
    </row>
    <row r="80" spans="2:30" ht="18">
      <c r="B80" s="230"/>
      <c r="C80" s="230"/>
      <c r="D80" s="230"/>
      <c r="E80" s="230"/>
      <c r="L80" s="75"/>
      <c r="M80" s="40"/>
      <c r="N80" s="42"/>
      <c r="O80" s="47"/>
      <c r="P80" s="47"/>
      <c r="Q80" s="47" t="s">
        <v>630</v>
      </c>
      <c r="R80" s="118">
        <v>1</v>
      </c>
      <c r="S80" s="40"/>
      <c r="T80" s="57"/>
      <c r="U80" s="57"/>
      <c r="V80" s="57"/>
      <c r="W80" s="57"/>
    </row>
    <row r="81" spans="2:23" ht="18">
      <c r="L81" s="75"/>
      <c r="M81" s="40"/>
      <c r="N81" s="42"/>
      <c r="O81" s="40"/>
      <c r="P81" s="40"/>
      <c r="Q81" s="40"/>
      <c r="R81" s="52"/>
      <c r="S81" s="40"/>
      <c r="T81" s="57"/>
      <c r="U81" s="57"/>
      <c r="V81" s="57"/>
      <c r="W81" s="57"/>
    </row>
    <row r="82" spans="2:23" ht="18">
      <c r="L82" s="75"/>
      <c r="M82" s="40"/>
      <c r="N82" s="71" t="s">
        <v>631</v>
      </c>
      <c r="O82" s="72" t="s">
        <v>305</v>
      </c>
      <c r="P82" s="41">
        <v>5</v>
      </c>
      <c r="Q82" s="72"/>
      <c r="R82" s="56"/>
      <c r="S82" s="40"/>
      <c r="T82" s="57"/>
      <c r="U82" s="57"/>
      <c r="V82" s="57"/>
      <c r="W82" s="57"/>
    </row>
    <row r="83" spans="2:23" ht="18">
      <c r="L83" s="75"/>
      <c r="M83" s="40"/>
      <c r="N83" s="66" t="s">
        <v>501</v>
      </c>
      <c r="O83" s="47" t="s">
        <v>632</v>
      </c>
      <c r="P83" s="47"/>
      <c r="Q83" s="47" t="s">
        <v>591</v>
      </c>
      <c r="R83" s="118">
        <v>50</v>
      </c>
      <c r="S83" s="40"/>
      <c r="T83" s="57"/>
      <c r="U83" s="57"/>
      <c r="V83" s="57"/>
      <c r="W83" s="57"/>
    </row>
    <row r="84" spans="2:23" ht="18">
      <c r="L84" s="75"/>
      <c r="M84" s="40"/>
      <c r="N84" s="66"/>
      <c r="O84" s="47"/>
      <c r="P84" s="47"/>
      <c r="Q84" s="47" t="s">
        <v>630</v>
      </c>
      <c r="R84" s="118">
        <v>1</v>
      </c>
      <c r="S84" s="40"/>
      <c r="T84" s="57"/>
      <c r="U84" s="57"/>
      <c r="V84" s="57"/>
      <c r="W84" s="57"/>
    </row>
    <row r="85" spans="2:23" ht="18">
      <c r="L85" s="75"/>
      <c r="M85" s="40"/>
      <c r="N85" s="66"/>
      <c r="O85" s="40"/>
      <c r="P85" s="40"/>
      <c r="Q85" s="40"/>
      <c r="R85" s="52"/>
      <c r="S85" s="40"/>
      <c r="T85" s="57"/>
      <c r="U85" s="57"/>
      <c r="V85" s="57"/>
      <c r="W85" s="57"/>
    </row>
    <row r="86" spans="2:23" ht="18">
      <c r="L86" s="75"/>
      <c r="M86" s="40"/>
      <c r="N86" s="71" t="s">
        <v>633</v>
      </c>
      <c r="O86" s="47" t="s">
        <v>305</v>
      </c>
      <c r="P86" s="47">
        <v>10</v>
      </c>
      <c r="Q86" s="47"/>
      <c r="R86" s="118"/>
      <c r="S86" s="40"/>
      <c r="T86" s="57"/>
      <c r="U86" s="57"/>
      <c r="V86" s="57"/>
      <c r="W86" s="57"/>
    </row>
    <row r="87" spans="2:23" ht="18">
      <c r="B87" s="204" t="s">
        <v>22</v>
      </c>
      <c r="C87" s="205"/>
      <c r="L87" s="75"/>
      <c r="M87" s="40"/>
      <c r="N87" s="66" t="s">
        <v>634</v>
      </c>
      <c r="O87" s="47" t="s">
        <v>635</v>
      </c>
      <c r="P87" s="47"/>
      <c r="Q87" s="47" t="s">
        <v>305</v>
      </c>
      <c r="R87" s="118">
        <v>100</v>
      </c>
      <c r="S87" s="40"/>
      <c r="T87" s="57"/>
      <c r="U87" s="57"/>
      <c r="V87" s="57"/>
      <c r="W87" s="57"/>
    </row>
    <row r="88" spans="2:23" ht="18">
      <c r="B88" s="205"/>
      <c r="C88" s="205"/>
      <c r="L88" s="75"/>
      <c r="M88" s="40"/>
      <c r="N88" s="42"/>
      <c r="O88" s="47"/>
      <c r="P88" s="47"/>
      <c r="Q88" s="47" t="s">
        <v>395</v>
      </c>
      <c r="R88" s="118">
        <v>99</v>
      </c>
      <c r="S88" s="40"/>
      <c r="T88" s="57"/>
      <c r="U88" s="57"/>
      <c r="V88" s="57"/>
      <c r="W88" s="57"/>
    </row>
    <row r="89" spans="2:23" ht="18">
      <c r="L89" s="75"/>
      <c r="M89" s="40"/>
      <c r="N89" s="42"/>
      <c r="O89" s="47"/>
      <c r="P89" s="47"/>
      <c r="Q89" s="47" t="s">
        <v>136</v>
      </c>
      <c r="R89" s="118">
        <v>9999</v>
      </c>
      <c r="S89" s="40"/>
      <c r="T89" s="57"/>
      <c r="U89" s="57"/>
      <c r="V89" s="57"/>
      <c r="W89" s="57"/>
    </row>
    <row r="90" spans="2:23" ht="18">
      <c r="B90" s="204" t="s">
        <v>518</v>
      </c>
      <c r="C90" s="205"/>
      <c r="L90" s="75"/>
      <c r="M90" s="40"/>
      <c r="N90" s="42"/>
      <c r="O90" s="47"/>
      <c r="P90" s="47"/>
      <c r="Q90" s="47" t="s">
        <v>636</v>
      </c>
      <c r="R90" s="118">
        <v>100</v>
      </c>
      <c r="S90" s="40"/>
      <c r="T90" s="57"/>
      <c r="U90" s="57"/>
      <c r="V90" s="57"/>
      <c r="W90" s="57"/>
    </row>
    <row r="91" spans="2:23" ht="18">
      <c r="B91" s="205"/>
      <c r="C91" s="205"/>
      <c r="L91" s="75"/>
      <c r="M91" s="40"/>
      <c r="N91" s="42"/>
      <c r="O91" s="47"/>
      <c r="P91" s="47"/>
      <c r="Q91" s="47" t="s">
        <v>637</v>
      </c>
      <c r="R91" s="118">
        <v>30</v>
      </c>
      <c r="S91" s="40"/>
      <c r="T91" s="57"/>
      <c r="U91" s="57"/>
      <c r="V91" s="57"/>
      <c r="W91" s="57"/>
    </row>
    <row r="92" spans="2:23" ht="18">
      <c r="L92" s="75"/>
      <c r="M92" s="40"/>
      <c r="N92" s="42"/>
      <c r="O92" s="47"/>
      <c r="P92" s="47"/>
      <c r="Q92" s="47" t="s">
        <v>406</v>
      </c>
      <c r="R92" s="118">
        <v>1</v>
      </c>
      <c r="S92" s="40"/>
      <c r="T92" s="57"/>
      <c r="U92" s="57"/>
      <c r="V92" s="57"/>
      <c r="W92" s="57"/>
    </row>
    <row r="93" spans="2:23" ht="18">
      <c r="L93" s="75"/>
      <c r="M93" s="40"/>
      <c r="N93" s="42"/>
      <c r="O93" s="40"/>
      <c r="P93" s="40"/>
      <c r="Q93" s="40"/>
      <c r="R93" s="52"/>
      <c r="S93" s="40"/>
      <c r="T93" s="57"/>
      <c r="U93" s="57"/>
      <c r="V93" s="57"/>
      <c r="W93" s="57"/>
    </row>
    <row r="94" spans="2:23" ht="18">
      <c r="L94" s="75"/>
      <c r="M94" s="40"/>
      <c r="N94" s="71" t="s">
        <v>629</v>
      </c>
      <c r="O94" s="40" t="s">
        <v>297</v>
      </c>
      <c r="P94" s="40">
        <v>9</v>
      </c>
      <c r="Q94" s="40"/>
      <c r="R94" s="52"/>
      <c r="S94" s="40"/>
      <c r="T94" s="57"/>
      <c r="U94" s="57"/>
      <c r="V94" s="57"/>
      <c r="W94" s="57"/>
    </row>
    <row r="95" spans="2:23" ht="18">
      <c r="L95" s="75"/>
      <c r="M95" s="40"/>
      <c r="N95" s="42"/>
      <c r="O95" s="40" t="s">
        <v>299</v>
      </c>
      <c r="P95" s="40">
        <v>9</v>
      </c>
      <c r="Q95" s="40"/>
      <c r="R95" s="52"/>
      <c r="S95" s="40"/>
      <c r="T95" s="57"/>
      <c r="U95" s="57"/>
      <c r="V95" s="57"/>
      <c r="W95" s="57"/>
    </row>
    <row r="96" spans="2:23" ht="18">
      <c r="L96" s="75"/>
      <c r="M96" s="40"/>
      <c r="N96" s="42"/>
      <c r="O96" s="40" t="s">
        <v>300</v>
      </c>
      <c r="P96" s="40">
        <v>9</v>
      </c>
      <c r="Q96" s="40"/>
      <c r="R96" s="52"/>
      <c r="S96" s="40"/>
      <c r="T96" s="57"/>
      <c r="U96" s="57"/>
      <c r="V96" s="57"/>
      <c r="W96" s="57"/>
    </row>
    <row r="97" spans="12:23" ht="18">
      <c r="L97" s="75"/>
      <c r="M97" s="40"/>
      <c r="N97" s="42"/>
      <c r="O97" s="40" t="s">
        <v>301</v>
      </c>
      <c r="P97" s="40">
        <v>9</v>
      </c>
      <c r="Q97" s="40"/>
      <c r="R97" s="52"/>
      <c r="S97" s="40"/>
      <c r="T97" s="57"/>
      <c r="U97" s="57"/>
      <c r="V97" s="57"/>
      <c r="W97" s="57"/>
    </row>
    <row r="98" spans="12:23" ht="18">
      <c r="M98" s="57"/>
      <c r="N98" s="42"/>
      <c r="O98" s="40" t="s">
        <v>303</v>
      </c>
      <c r="P98" s="40">
        <v>9</v>
      </c>
      <c r="Q98" s="40"/>
      <c r="R98" s="52"/>
      <c r="S98" s="57"/>
      <c r="T98" s="57"/>
      <c r="U98" s="57"/>
      <c r="V98" s="57"/>
      <c r="W98" s="57"/>
    </row>
    <row r="99" spans="12:23" ht="18">
      <c r="M99" s="57"/>
      <c r="N99" s="42"/>
      <c r="O99" s="40" t="s">
        <v>305</v>
      </c>
      <c r="P99" s="40">
        <v>30</v>
      </c>
      <c r="Q99" s="40"/>
      <c r="R99" s="52"/>
      <c r="S99" s="57"/>
      <c r="T99" s="57"/>
      <c r="U99" s="57"/>
      <c r="V99" s="57"/>
      <c r="W99" s="57"/>
    </row>
    <row r="100" spans="12:23" ht="18">
      <c r="M100" s="57"/>
      <c r="N100" s="42"/>
      <c r="O100" s="40" t="s">
        <v>591</v>
      </c>
      <c r="P100" s="40">
        <v>200</v>
      </c>
      <c r="Q100" s="40"/>
      <c r="R100" s="52"/>
      <c r="S100" s="57"/>
      <c r="T100" s="57"/>
      <c r="U100" s="57"/>
      <c r="V100" s="57"/>
      <c r="W100" s="57"/>
    </row>
    <row r="101" spans="12:23" ht="18">
      <c r="M101" s="57"/>
      <c r="N101" s="42"/>
      <c r="O101" s="40" t="s">
        <v>630</v>
      </c>
      <c r="P101" s="40">
        <v>1</v>
      </c>
      <c r="Q101" s="40"/>
      <c r="R101" s="52"/>
      <c r="S101" s="57"/>
      <c r="T101" s="57"/>
      <c r="U101" s="57"/>
      <c r="V101" s="57"/>
      <c r="W101" s="57"/>
    </row>
    <row r="102" spans="12:23" ht="18">
      <c r="M102" s="57"/>
      <c r="N102" s="42"/>
      <c r="O102" s="40"/>
      <c r="P102" s="40"/>
      <c r="Q102" s="40"/>
      <c r="R102" s="52"/>
      <c r="S102" s="57"/>
      <c r="T102" s="57"/>
      <c r="U102" s="57"/>
      <c r="V102" s="57"/>
      <c r="W102" s="57"/>
    </row>
    <row r="103" spans="12:23" ht="18">
      <c r="M103" s="57"/>
      <c r="N103" s="42"/>
      <c r="O103" s="119" t="s">
        <v>284</v>
      </c>
      <c r="P103" s="119"/>
      <c r="Q103" s="119"/>
      <c r="R103" s="125"/>
      <c r="S103" s="57"/>
      <c r="T103" s="57"/>
      <c r="U103" s="57"/>
      <c r="V103" s="57"/>
      <c r="W103" s="57"/>
    </row>
    <row r="104" spans="12:23" ht="18">
      <c r="M104" s="57"/>
      <c r="N104" s="42"/>
      <c r="O104" s="73" t="s">
        <v>638</v>
      </c>
      <c r="P104" s="119"/>
      <c r="Q104" s="119"/>
      <c r="R104" s="125"/>
      <c r="S104" s="57"/>
      <c r="T104" s="57"/>
      <c r="U104" s="57"/>
      <c r="V104" s="57"/>
      <c r="W104" s="57"/>
    </row>
    <row r="105" spans="12:23" ht="18">
      <c r="M105" s="57"/>
      <c r="N105" s="42"/>
      <c r="O105" s="73" t="s">
        <v>639</v>
      </c>
      <c r="P105" s="119"/>
      <c r="Q105" s="119"/>
      <c r="R105" s="125"/>
      <c r="S105" s="57"/>
      <c r="T105" s="57"/>
      <c r="U105" s="57"/>
      <c r="V105" s="57"/>
      <c r="W105" s="57"/>
    </row>
    <row r="106" spans="12:23" ht="18">
      <c r="M106" s="57"/>
      <c r="N106" s="42"/>
      <c r="O106" s="73" t="s">
        <v>640</v>
      </c>
      <c r="P106" s="119"/>
      <c r="Q106" s="119"/>
      <c r="R106" s="125"/>
      <c r="S106" s="57"/>
      <c r="T106" s="57"/>
      <c r="U106" s="57"/>
      <c r="V106" s="57"/>
      <c r="W106" s="57"/>
    </row>
    <row r="107" spans="12:23" ht="18">
      <c r="M107" s="57"/>
      <c r="N107" s="42"/>
      <c r="O107" s="73" t="s">
        <v>641</v>
      </c>
      <c r="P107" s="119"/>
      <c r="Q107" s="119"/>
      <c r="R107" s="125"/>
      <c r="S107" s="57"/>
      <c r="T107" s="57"/>
      <c r="U107" s="57"/>
      <c r="V107" s="57"/>
      <c r="W107" s="57"/>
    </row>
    <row r="108" spans="12:23" ht="14.1" customHeight="1">
      <c r="M108" s="57"/>
      <c r="N108" s="42"/>
      <c r="O108" s="40"/>
      <c r="P108" s="40"/>
      <c r="Q108" s="40"/>
      <c r="R108" s="52"/>
      <c r="S108" s="57"/>
      <c r="T108" s="57"/>
      <c r="U108" s="57"/>
      <c r="V108" s="57"/>
      <c r="W108" s="57"/>
    </row>
    <row r="109" spans="12:23" ht="18">
      <c r="M109" s="57"/>
      <c r="N109" s="42"/>
      <c r="O109" s="119" t="s">
        <v>284</v>
      </c>
      <c r="P109" s="119"/>
      <c r="Q109" s="119"/>
      <c r="R109" s="125"/>
      <c r="S109" s="57"/>
      <c r="T109" s="57"/>
      <c r="U109" s="57"/>
      <c r="V109" s="57"/>
      <c r="W109" s="57"/>
    </row>
    <row r="110" spans="12:23" ht="18">
      <c r="M110" s="57"/>
      <c r="N110" s="42"/>
      <c r="O110" s="73" t="s">
        <v>638</v>
      </c>
      <c r="P110" s="119"/>
      <c r="Q110" s="119"/>
      <c r="R110" s="125"/>
      <c r="S110" s="57"/>
      <c r="T110" s="57"/>
      <c r="U110" s="57"/>
      <c r="V110" s="57"/>
      <c r="W110" s="57"/>
    </row>
    <row r="111" spans="12:23" ht="14.1" customHeight="1">
      <c r="M111" s="57"/>
      <c r="N111" s="42"/>
      <c r="O111" s="73" t="s">
        <v>639</v>
      </c>
      <c r="P111" s="119"/>
      <c r="Q111" s="119"/>
      <c r="R111" s="125"/>
      <c r="S111" s="57"/>
      <c r="T111" s="57"/>
      <c r="U111" s="57"/>
      <c r="V111" s="57"/>
      <c r="W111" s="57"/>
    </row>
    <row r="112" spans="12:23" ht="18">
      <c r="M112" s="57"/>
      <c r="N112" s="42"/>
      <c r="O112" s="73" t="s">
        <v>640</v>
      </c>
      <c r="P112" s="119"/>
      <c r="Q112" s="119"/>
      <c r="R112" s="125"/>
      <c r="S112" s="57"/>
      <c r="T112" s="57"/>
      <c r="U112" s="57"/>
      <c r="V112" s="57"/>
      <c r="W112" s="57"/>
    </row>
    <row r="113" spans="13:23" ht="18">
      <c r="M113" s="57"/>
      <c r="N113" s="68"/>
      <c r="O113" s="77" t="s">
        <v>642</v>
      </c>
      <c r="P113" s="124"/>
      <c r="Q113" s="124"/>
      <c r="R113" s="126"/>
      <c r="S113" s="57"/>
      <c r="T113" s="57"/>
      <c r="U113" s="57"/>
      <c r="V113" s="57"/>
      <c r="W113" s="57"/>
    </row>
    <row r="114" spans="13:23" ht="14.1" customHeight="1"/>
    <row r="115" spans="13:23">
      <c r="N115" s="204" t="s">
        <v>643</v>
      </c>
      <c r="O115" s="230"/>
      <c r="P115" s="230"/>
      <c r="Q115" s="230"/>
    </row>
    <row r="116" spans="13:23">
      <c r="N116" s="230"/>
      <c r="O116" s="230"/>
      <c r="P116" s="230"/>
      <c r="Q116" s="230"/>
    </row>
    <row r="117" spans="13:23" ht="14.1" customHeight="1"/>
    <row r="120" spans="13:23" ht="14.1" customHeight="1"/>
  </sheetData>
  <mergeCells count="15">
    <mergeCell ref="B3:E3"/>
    <mergeCell ref="N3:Q3"/>
    <mergeCell ref="Z3:AC3"/>
    <mergeCell ref="N115:Q116"/>
    <mergeCell ref="B79:E80"/>
    <mergeCell ref="B33:C34"/>
    <mergeCell ref="N33:P34"/>
    <mergeCell ref="B7:E13"/>
    <mergeCell ref="N7:Q13"/>
    <mergeCell ref="Z7:AC13"/>
    <mergeCell ref="Z15:AB30"/>
    <mergeCell ref="Z37:AD68"/>
    <mergeCell ref="B87:C88"/>
    <mergeCell ref="B90:C91"/>
    <mergeCell ref="B76:E77"/>
  </mergeCells>
  <phoneticPr fontId="135" type="noConversion"/>
  <hyperlinks>
    <hyperlink ref="B87" location="杂项!A1" display="返回目录" xr:uid="{00000000-0004-0000-0700-000000000000}"/>
    <hyperlink ref="B87:C88" location="目录!A1" display="返回目录" xr:uid="{00000000-0004-0000-0700-000001000000}"/>
    <hyperlink ref="B33:C34" r:id="rId1" display="地图" xr:uid="{00000000-0004-0000-0700-000002000000}"/>
    <hyperlink ref="B90" location="杂项!A1" display="返回门派" xr:uid="{00000000-0004-0000-0700-000003000000}"/>
    <hyperlink ref="B90:C91" location="门派!A1" display="返回门派" xr:uid="{00000000-0004-0000-0700-000004000000}"/>
    <hyperlink ref="B76" location="杂项!A1" display="法系通用详细攻略" xr:uid="{00000000-0004-0000-0700-000005000000}"/>
    <hyperlink ref="B76:C77" location="详细攻略1!A1" display="法系通用详细攻略" xr:uid="{00000000-0004-0000-0700-000006000000}"/>
    <hyperlink ref="B76:E77" location="详细攻略2!A1" display="法系通用详细攻略" xr:uid="{00000000-0004-0000-0700-000007000000}"/>
    <hyperlink ref="N115" location="杂项!A1" display="舔狗详细攻略" xr:uid="{00000000-0004-0000-0700-000008000000}"/>
    <hyperlink ref="N115:O116" location="详细攻略1!A1" display="舔狗详细攻略" xr:uid="{00000000-0004-0000-0700-000009000000}"/>
    <hyperlink ref="N115:Q116" location="详细攻略4!A1" display="舔狗详细攻略" xr:uid="{00000000-0004-0000-0700-00000A000000}"/>
    <hyperlink ref="B79" location="杂项!A1" display="剑修及物理详细攻略" xr:uid="{00000000-0004-0000-0700-00000B000000}"/>
    <hyperlink ref="B79:C80" location="详细攻略1!A1" display="剑修及物理详细攻略" xr:uid="{00000000-0004-0000-0700-00000C000000}"/>
  </hyperlinks>
  <pageMargins left="0.7" right="0.7" top="0.75" bottom="0.75" header="0.3" footer="0.3"/>
  <pageSetup paperSize="9" orientation="portrait"/>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O188"/>
  <sheetViews>
    <sheetView topLeftCell="A76" zoomScale="55" zoomScaleNormal="55" workbookViewId="0">
      <selection activeCell="V29" sqref="V29"/>
    </sheetView>
  </sheetViews>
  <sheetFormatPr defaultColWidth="9" defaultRowHeight="14.25"/>
  <cols>
    <col min="2" max="3" width="20.625" customWidth="1"/>
    <col min="4" max="4" width="6.625" customWidth="1"/>
    <col min="5" max="5" width="16.625" customWidth="1"/>
    <col min="6" max="6" width="6.625" customWidth="1"/>
    <col min="7" max="7" width="16.625" customWidth="1"/>
    <col min="8" max="8" width="6.625" customWidth="1"/>
    <col min="9" max="9" width="16.625" customWidth="1"/>
    <col min="10" max="10" width="6.625" customWidth="1"/>
    <col min="12" max="12" width="16.625" customWidth="1"/>
    <col min="13" max="13" width="6.625" customWidth="1"/>
  </cols>
  <sheetData>
    <row r="4" spans="2:13" ht="89.25">
      <c r="B4" s="246" t="s">
        <v>644</v>
      </c>
      <c r="C4" s="246"/>
      <c r="D4" s="246"/>
      <c r="E4" s="246"/>
      <c r="F4" s="246"/>
      <c r="G4" s="246"/>
      <c r="H4" s="246"/>
      <c r="I4" s="246"/>
      <c r="J4" s="246"/>
    </row>
    <row r="5" spans="2:13" ht="18">
      <c r="B5" s="37" t="s">
        <v>468</v>
      </c>
      <c r="C5" s="38" t="s">
        <v>392</v>
      </c>
      <c r="D5" s="38" t="s">
        <v>393</v>
      </c>
      <c r="E5" s="38" t="s">
        <v>392</v>
      </c>
      <c r="F5" s="38" t="s">
        <v>393</v>
      </c>
      <c r="G5" s="38" t="s">
        <v>392</v>
      </c>
      <c r="H5" s="38" t="s">
        <v>393</v>
      </c>
      <c r="I5" s="38" t="s">
        <v>392</v>
      </c>
      <c r="J5" s="51" t="s">
        <v>393</v>
      </c>
    </row>
    <row r="6" spans="2:13" ht="18">
      <c r="B6" s="39" t="s">
        <v>645</v>
      </c>
      <c r="C6" s="40" t="s">
        <v>297</v>
      </c>
      <c r="D6" s="41">
        <v>50</v>
      </c>
      <c r="E6" s="40"/>
      <c r="F6" s="40"/>
      <c r="G6" s="40"/>
      <c r="H6" s="40"/>
      <c r="I6" s="40"/>
      <c r="J6" s="52"/>
    </row>
    <row r="7" spans="2:13" ht="18">
      <c r="B7" s="42"/>
      <c r="C7" s="40" t="s">
        <v>305</v>
      </c>
      <c r="D7" s="41">
        <v>30</v>
      </c>
      <c r="E7" s="40"/>
      <c r="F7" s="40"/>
      <c r="G7" s="40"/>
      <c r="H7" s="40"/>
      <c r="I7" s="40"/>
      <c r="J7" s="52"/>
    </row>
    <row r="8" spans="2:13" ht="18">
      <c r="B8" s="42"/>
      <c r="C8" s="40" t="s">
        <v>646</v>
      </c>
      <c r="D8" s="41">
        <v>100</v>
      </c>
      <c r="E8" s="40"/>
      <c r="F8" s="40"/>
      <c r="G8" s="40"/>
      <c r="H8" s="40"/>
      <c r="I8" s="40"/>
      <c r="J8" s="52"/>
    </row>
    <row r="9" spans="2:13" ht="18">
      <c r="B9" s="42"/>
      <c r="C9" s="40" t="s">
        <v>647</v>
      </c>
      <c r="D9" s="43">
        <v>1000</v>
      </c>
      <c r="E9" s="40"/>
      <c r="F9" s="40"/>
      <c r="G9" s="40"/>
      <c r="H9" s="40"/>
      <c r="I9" s="40"/>
      <c r="J9" s="52"/>
    </row>
    <row r="10" spans="2:13" ht="18">
      <c r="B10" s="42"/>
      <c r="C10" s="44" t="s">
        <v>648</v>
      </c>
      <c r="D10" s="45"/>
      <c r="E10" s="46" t="s">
        <v>297</v>
      </c>
      <c r="F10" s="45">
        <v>30</v>
      </c>
      <c r="G10" s="40"/>
      <c r="H10" s="40"/>
      <c r="I10" s="40"/>
      <c r="J10" s="52"/>
    </row>
    <row r="11" spans="2:13" ht="18">
      <c r="B11" s="42"/>
      <c r="C11" s="46"/>
      <c r="D11" s="45"/>
      <c r="E11" s="46" t="s">
        <v>305</v>
      </c>
      <c r="F11" s="45">
        <v>15</v>
      </c>
      <c r="G11" s="40"/>
      <c r="H11" s="40"/>
      <c r="I11" s="40"/>
      <c r="J11" s="52"/>
    </row>
    <row r="12" spans="2:13" ht="18">
      <c r="B12" s="42"/>
      <c r="C12" s="46"/>
      <c r="D12" s="45"/>
      <c r="E12" s="46" t="s">
        <v>649</v>
      </c>
      <c r="F12" s="45">
        <v>100</v>
      </c>
      <c r="G12" s="40"/>
      <c r="H12" s="40"/>
      <c r="I12" s="40"/>
      <c r="J12" s="52"/>
    </row>
    <row r="13" spans="2:13" ht="18">
      <c r="B13" s="42"/>
      <c r="C13" s="40"/>
      <c r="D13" s="41"/>
      <c r="E13" s="47" t="s">
        <v>650</v>
      </c>
      <c r="F13" s="48"/>
      <c r="G13" s="47" t="s">
        <v>297</v>
      </c>
      <c r="H13" s="48">
        <v>5</v>
      </c>
      <c r="I13" s="40"/>
      <c r="J13" s="52"/>
    </row>
    <row r="14" spans="2:13" ht="18">
      <c r="B14" s="42"/>
      <c r="C14" s="40"/>
      <c r="D14" s="41"/>
      <c r="E14" s="47"/>
      <c r="F14" s="48"/>
      <c r="G14" s="47" t="s">
        <v>287</v>
      </c>
      <c r="H14" s="48">
        <v>35</v>
      </c>
      <c r="I14" s="40"/>
      <c r="J14" s="52"/>
    </row>
    <row r="15" spans="2:13" ht="18">
      <c r="B15" s="42"/>
      <c r="C15" s="40"/>
      <c r="D15" s="41"/>
      <c r="E15" s="40"/>
      <c r="F15" s="41"/>
      <c r="G15" s="49" t="s">
        <v>651</v>
      </c>
      <c r="H15" s="50"/>
      <c r="I15" s="49" t="s">
        <v>652</v>
      </c>
      <c r="J15" s="53">
        <v>1</v>
      </c>
      <c r="L15" s="54" t="s">
        <v>653</v>
      </c>
      <c r="M15" s="54" t="s">
        <v>393</v>
      </c>
    </row>
    <row r="16" spans="2:13" ht="18">
      <c r="B16" s="42"/>
      <c r="C16" s="40"/>
      <c r="D16" s="41"/>
      <c r="E16" s="40"/>
      <c r="F16" s="41"/>
      <c r="G16" s="49"/>
      <c r="H16" s="50"/>
      <c r="I16" s="49" t="s">
        <v>287</v>
      </c>
      <c r="J16" s="53">
        <v>15</v>
      </c>
      <c r="L16" s="49" t="s">
        <v>652</v>
      </c>
      <c r="M16" s="55">
        <f>SUM(J15,J29,J43,J57,J71,J85,J99)</f>
        <v>7</v>
      </c>
    </row>
    <row r="17" spans="2:13" ht="18">
      <c r="B17" s="42"/>
      <c r="C17" s="40"/>
      <c r="D17" s="41"/>
      <c r="E17" s="40"/>
      <c r="F17" s="41"/>
      <c r="G17" s="49"/>
      <c r="H17" s="50"/>
      <c r="I17" s="49" t="s">
        <v>654</v>
      </c>
      <c r="J17" s="53">
        <v>1</v>
      </c>
      <c r="L17" s="49" t="s">
        <v>287</v>
      </c>
      <c r="M17" s="55">
        <f>SUM(J16,J30,J44,J58,J72,J86,J100)</f>
        <v>105</v>
      </c>
    </row>
    <row r="18" spans="2:13" ht="18">
      <c r="B18" s="42"/>
      <c r="C18" s="40"/>
      <c r="D18" s="41"/>
      <c r="E18" s="40"/>
      <c r="F18" s="41"/>
      <c r="G18" s="49"/>
      <c r="H18" s="50"/>
      <c r="I18" s="49" t="s">
        <v>655</v>
      </c>
      <c r="J18" s="53">
        <v>1</v>
      </c>
      <c r="L18" s="49" t="s">
        <v>654</v>
      </c>
      <c r="M18" s="55">
        <f>SUM(J17,J31,J45,J59,J73,J87,J101)</f>
        <v>7</v>
      </c>
    </row>
    <row r="19" spans="2:13" ht="18">
      <c r="B19" s="42"/>
      <c r="C19" s="40"/>
      <c r="D19" s="41"/>
      <c r="E19" s="40"/>
      <c r="F19" s="41"/>
      <c r="G19" s="40"/>
      <c r="H19" s="41"/>
      <c r="I19" s="40"/>
      <c r="J19" s="56"/>
      <c r="L19" s="49" t="s">
        <v>655</v>
      </c>
      <c r="M19" s="55">
        <f>SUM(J18,J32,J46,J60,J74,J88,J102)</f>
        <v>7</v>
      </c>
    </row>
    <row r="20" spans="2:13" ht="18">
      <c r="B20" s="39" t="s">
        <v>656</v>
      </c>
      <c r="C20" s="40" t="s">
        <v>297</v>
      </c>
      <c r="D20" s="41">
        <v>50</v>
      </c>
      <c r="E20" s="40"/>
      <c r="F20" s="41" t="s">
        <v>95</v>
      </c>
      <c r="G20" s="40"/>
      <c r="H20" s="41"/>
      <c r="I20" s="40"/>
      <c r="J20" s="56"/>
      <c r="L20" s="57"/>
      <c r="M20" s="58"/>
    </row>
    <row r="21" spans="2:13" ht="18">
      <c r="B21" s="42"/>
      <c r="C21" s="40" t="s">
        <v>305</v>
      </c>
      <c r="D21" s="41">
        <v>30</v>
      </c>
      <c r="E21" s="40"/>
      <c r="F21" s="41"/>
      <c r="G21" s="40"/>
      <c r="H21" s="41"/>
      <c r="I21" s="40"/>
      <c r="J21" s="56"/>
      <c r="L21" s="59" t="s">
        <v>470</v>
      </c>
      <c r="M21" s="60" t="s">
        <v>393</v>
      </c>
    </row>
    <row r="22" spans="2:13" ht="18">
      <c r="B22" s="42"/>
      <c r="C22" s="40" t="s">
        <v>646</v>
      </c>
      <c r="D22" s="41">
        <v>100</v>
      </c>
      <c r="E22" s="40"/>
      <c r="F22" s="41"/>
      <c r="G22" s="40"/>
      <c r="H22" s="41"/>
      <c r="I22" s="40"/>
      <c r="J22" s="56"/>
      <c r="L22" s="47" t="s">
        <v>297</v>
      </c>
      <c r="M22" s="61">
        <f>SUM(H13,H27)</f>
        <v>10</v>
      </c>
    </row>
    <row r="23" spans="2:13" ht="18">
      <c r="B23" s="42"/>
      <c r="C23" s="40" t="s">
        <v>647</v>
      </c>
      <c r="D23" s="43">
        <v>1000</v>
      </c>
      <c r="E23" s="40"/>
      <c r="F23" s="41"/>
      <c r="G23" s="40"/>
      <c r="H23" s="41"/>
      <c r="I23" s="40"/>
      <c r="J23" s="56"/>
      <c r="L23" s="47" t="s">
        <v>287</v>
      </c>
      <c r="M23" s="61">
        <f>SUM(H14,H28,H41,H55,H69,H83,H97)</f>
        <v>140</v>
      </c>
    </row>
    <row r="24" spans="2:13" ht="18">
      <c r="B24" s="42"/>
      <c r="C24" s="44" t="s">
        <v>657</v>
      </c>
      <c r="D24" s="45"/>
      <c r="E24" s="46" t="s">
        <v>297</v>
      </c>
      <c r="F24" s="45">
        <v>30</v>
      </c>
      <c r="G24" s="40"/>
      <c r="H24" s="41"/>
      <c r="I24" s="40"/>
      <c r="J24" s="56"/>
      <c r="L24" s="47" t="s">
        <v>649</v>
      </c>
      <c r="M24" s="61">
        <f>SUM(H42,H56,H70,H84,H98)</f>
        <v>125</v>
      </c>
    </row>
    <row r="25" spans="2:13" ht="18">
      <c r="B25" s="42"/>
      <c r="C25" s="46"/>
      <c r="D25" s="45"/>
      <c r="E25" s="46" t="s">
        <v>305</v>
      </c>
      <c r="F25" s="45">
        <v>10</v>
      </c>
      <c r="G25" s="40"/>
      <c r="H25" s="41"/>
      <c r="I25" s="40"/>
      <c r="J25" s="56"/>
      <c r="L25" s="47" t="s">
        <v>651</v>
      </c>
      <c r="M25" s="61">
        <v>7</v>
      </c>
    </row>
    <row r="26" spans="2:13" ht="18">
      <c r="B26" s="42"/>
      <c r="C26" s="46"/>
      <c r="D26" s="45"/>
      <c r="E26" s="46" t="s">
        <v>649</v>
      </c>
      <c r="F26" s="45">
        <v>100</v>
      </c>
      <c r="G26" s="40"/>
      <c r="H26" s="41"/>
      <c r="I26" s="40"/>
      <c r="J26" s="56"/>
      <c r="L26" s="57"/>
      <c r="M26" s="58"/>
    </row>
    <row r="27" spans="2:13" ht="18">
      <c r="B27" s="42"/>
      <c r="C27" s="40"/>
      <c r="D27" s="41"/>
      <c r="E27" s="47" t="s">
        <v>658</v>
      </c>
      <c r="F27" s="48"/>
      <c r="G27" s="47" t="s">
        <v>297</v>
      </c>
      <c r="H27" s="48">
        <v>5</v>
      </c>
      <c r="I27" s="40"/>
      <c r="J27" s="56"/>
      <c r="L27" s="44" t="s">
        <v>489</v>
      </c>
      <c r="M27" s="62" t="s">
        <v>393</v>
      </c>
    </row>
    <row r="28" spans="2:13" ht="18">
      <c r="B28" s="42"/>
      <c r="C28" s="40"/>
      <c r="D28" s="41"/>
      <c r="E28" s="47"/>
      <c r="F28" s="48"/>
      <c r="G28" s="47" t="s">
        <v>287</v>
      </c>
      <c r="H28" s="48">
        <v>25</v>
      </c>
      <c r="I28" s="40"/>
      <c r="J28" s="56"/>
      <c r="L28" s="46" t="s">
        <v>297</v>
      </c>
      <c r="M28" s="63">
        <f>SUM(F10,F24,F38,F52,F66,F80,F94)</f>
        <v>210</v>
      </c>
    </row>
    <row r="29" spans="2:13" ht="18">
      <c r="B29" s="42"/>
      <c r="C29" s="40"/>
      <c r="D29" s="41"/>
      <c r="E29" s="40"/>
      <c r="F29" s="41"/>
      <c r="G29" s="49" t="s">
        <v>651</v>
      </c>
      <c r="H29" s="50"/>
      <c r="I29" s="49" t="s">
        <v>652</v>
      </c>
      <c r="J29" s="53">
        <v>1</v>
      </c>
      <c r="L29" s="46" t="s">
        <v>305</v>
      </c>
      <c r="M29" s="63">
        <f>SUM(F11,F25,F39,F53,F67,F81,F95)</f>
        <v>100</v>
      </c>
    </row>
    <row r="30" spans="2:13" ht="18">
      <c r="B30" s="42"/>
      <c r="C30" s="40"/>
      <c r="D30" s="41"/>
      <c r="E30" s="40"/>
      <c r="F30" s="41"/>
      <c r="G30" s="49"/>
      <c r="H30" s="50"/>
      <c r="I30" s="49" t="s">
        <v>287</v>
      </c>
      <c r="J30" s="53">
        <v>15</v>
      </c>
      <c r="L30" s="46" t="s">
        <v>649</v>
      </c>
      <c r="M30" s="63">
        <f>SUM(F12,F26,F40,F54,F68,F82,F96)</f>
        <v>1110</v>
      </c>
    </row>
    <row r="31" spans="2:13" ht="18">
      <c r="B31" s="42"/>
      <c r="C31" s="40"/>
      <c r="D31" s="41"/>
      <c r="E31" s="40"/>
      <c r="F31" s="41"/>
      <c r="G31" s="49"/>
      <c r="H31" s="50"/>
      <c r="I31" s="49" t="s">
        <v>654</v>
      </c>
      <c r="J31" s="53">
        <v>1</v>
      </c>
      <c r="L31" s="46" t="s">
        <v>495</v>
      </c>
      <c r="M31" s="63">
        <v>1</v>
      </c>
    </row>
    <row r="32" spans="2:13" ht="18">
      <c r="B32" s="42"/>
      <c r="C32" s="40"/>
      <c r="D32" s="41"/>
      <c r="E32" s="40"/>
      <c r="F32" s="41"/>
      <c r="G32" s="49"/>
      <c r="H32" s="50"/>
      <c r="I32" s="49" t="s">
        <v>655</v>
      </c>
      <c r="J32" s="53">
        <v>1</v>
      </c>
      <c r="L32" s="57"/>
      <c r="M32" s="57"/>
    </row>
    <row r="33" spans="2:15" ht="18">
      <c r="B33" s="42"/>
      <c r="C33" s="40"/>
      <c r="D33" s="41"/>
      <c r="E33" s="40"/>
      <c r="F33" s="41"/>
      <c r="G33" s="40"/>
      <c r="H33" s="41"/>
      <c r="I33" s="40"/>
      <c r="J33" s="56"/>
      <c r="L33" s="64" t="s">
        <v>659</v>
      </c>
      <c r="M33" s="64" t="s">
        <v>393</v>
      </c>
    </row>
    <row r="34" spans="2:15" ht="18">
      <c r="B34" s="39" t="s">
        <v>660</v>
      </c>
      <c r="C34" s="40" t="s">
        <v>297</v>
      </c>
      <c r="D34" s="41">
        <v>50</v>
      </c>
      <c r="E34" s="40"/>
      <c r="F34" s="41"/>
      <c r="G34" s="40"/>
      <c r="H34" s="41"/>
      <c r="I34" s="40"/>
      <c r="J34" s="56"/>
      <c r="L34" s="65" t="s">
        <v>297</v>
      </c>
      <c r="M34" s="65">
        <f>SUM(D6,D20,D34,D48,D62,D76,D90)</f>
        <v>350</v>
      </c>
    </row>
    <row r="35" spans="2:15" ht="18">
      <c r="B35" s="42"/>
      <c r="C35" s="40" t="s">
        <v>305</v>
      </c>
      <c r="D35" s="41">
        <v>30</v>
      </c>
      <c r="E35" s="40"/>
      <c r="F35" s="41"/>
      <c r="G35" s="40"/>
      <c r="H35" s="41"/>
      <c r="I35" s="40"/>
      <c r="J35" s="56"/>
      <c r="L35" s="65" t="s">
        <v>305</v>
      </c>
      <c r="M35" s="65">
        <f>SUM(D7,D21,D35,D49,D63,D77,D91)</f>
        <v>210</v>
      </c>
    </row>
    <row r="36" spans="2:15" ht="18">
      <c r="B36" s="42"/>
      <c r="C36" s="40" t="s">
        <v>646</v>
      </c>
      <c r="D36" s="41">
        <v>100</v>
      </c>
      <c r="E36" s="40"/>
      <c r="F36" s="41"/>
      <c r="G36" s="40"/>
      <c r="H36" s="41"/>
      <c r="I36" s="41"/>
      <c r="J36" s="56"/>
      <c r="L36" s="65" t="s">
        <v>646</v>
      </c>
      <c r="M36" s="65">
        <f>SUM(D22,D36,D8,D50,D64,D78,D92)</f>
        <v>700</v>
      </c>
    </row>
    <row r="37" spans="2:15" ht="18">
      <c r="B37" s="42"/>
      <c r="C37" s="40" t="s">
        <v>647</v>
      </c>
      <c r="D37" s="43">
        <v>1000</v>
      </c>
      <c r="E37" s="40"/>
      <c r="F37" s="41"/>
      <c r="G37" s="40"/>
      <c r="H37" s="41"/>
      <c r="I37" s="40"/>
      <c r="J37" s="56"/>
      <c r="L37" s="65" t="s">
        <v>647</v>
      </c>
      <c r="M37" s="65">
        <f>SUM(D9,D23,D37,D51,D65,D79,D93)</f>
        <v>7000</v>
      </c>
    </row>
    <row r="38" spans="2:15" ht="18">
      <c r="B38" s="42"/>
      <c r="C38" s="44" t="s">
        <v>661</v>
      </c>
      <c r="D38" s="45"/>
      <c r="E38" s="46" t="s">
        <v>297</v>
      </c>
      <c r="F38" s="45">
        <v>30</v>
      </c>
      <c r="G38" s="40"/>
      <c r="H38" s="41"/>
      <c r="I38" s="40"/>
      <c r="J38" s="56"/>
      <c r="L38" s="65" t="s">
        <v>662</v>
      </c>
      <c r="M38" s="65">
        <v>1</v>
      </c>
    </row>
    <row r="39" spans="2:15" ht="18">
      <c r="B39" s="42"/>
      <c r="C39" s="46"/>
      <c r="D39" s="45"/>
      <c r="E39" s="46" t="s">
        <v>305</v>
      </c>
      <c r="F39" s="45">
        <v>15</v>
      </c>
      <c r="G39" s="40"/>
      <c r="H39" s="41"/>
      <c r="I39" s="40"/>
      <c r="J39" s="56"/>
    </row>
    <row r="40" spans="2:15" ht="18">
      <c r="B40" s="42"/>
      <c r="C40" s="46"/>
      <c r="D40" s="45"/>
      <c r="E40" s="46" t="s">
        <v>649</v>
      </c>
      <c r="F40" s="45">
        <v>150</v>
      </c>
      <c r="G40" s="40"/>
      <c r="H40" s="41"/>
      <c r="I40" s="40"/>
      <c r="J40" s="56"/>
      <c r="L40" s="204" t="s">
        <v>507</v>
      </c>
      <c r="M40" s="230"/>
      <c r="N40" s="230"/>
      <c r="O40" s="230"/>
    </row>
    <row r="41" spans="2:15" ht="18">
      <c r="B41" s="42"/>
      <c r="C41" s="40"/>
      <c r="D41" s="41"/>
      <c r="E41" s="47" t="s">
        <v>663</v>
      </c>
      <c r="F41" s="48"/>
      <c r="G41" s="47" t="s">
        <v>287</v>
      </c>
      <c r="H41" s="48">
        <v>10</v>
      </c>
      <c r="I41" s="40"/>
      <c r="J41" s="56"/>
      <c r="L41" s="230"/>
      <c r="M41" s="230"/>
      <c r="N41" s="230"/>
      <c r="O41" s="230"/>
    </row>
    <row r="42" spans="2:15" ht="18">
      <c r="B42" s="42"/>
      <c r="C42" s="40"/>
      <c r="D42" s="41"/>
      <c r="E42" s="47"/>
      <c r="F42" s="48"/>
      <c r="G42" s="47" t="s">
        <v>649</v>
      </c>
      <c r="H42" s="48">
        <v>20</v>
      </c>
      <c r="I42" s="40"/>
      <c r="J42" s="56"/>
    </row>
    <row r="43" spans="2:15" ht="18">
      <c r="B43" s="42"/>
      <c r="C43" s="40"/>
      <c r="D43" s="41"/>
      <c r="E43" s="40"/>
      <c r="F43" s="41"/>
      <c r="G43" s="49" t="s">
        <v>651</v>
      </c>
      <c r="H43" s="50"/>
      <c r="I43" s="49" t="s">
        <v>652</v>
      </c>
      <c r="J43" s="53">
        <v>1</v>
      </c>
      <c r="L43" s="204" t="s">
        <v>22</v>
      </c>
      <c r="M43" s="205"/>
    </row>
    <row r="44" spans="2:15" ht="18">
      <c r="B44" s="42"/>
      <c r="C44" s="40"/>
      <c r="D44" s="41"/>
      <c r="E44" s="40"/>
      <c r="F44" s="41"/>
      <c r="G44" s="49"/>
      <c r="H44" s="50"/>
      <c r="I44" s="49" t="s">
        <v>287</v>
      </c>
      <c r="J44" s="53">
        <v>15</v>
      </c>
      <c r="L44" s="205"/>
      <c r="M44" s="205"/>
    </row>
    <row r="45" spans="2:15" ht="18">
      <c r="B45" s="42"/>
      <c r="C45" s="40"/>
      <c r="D45" s="41"/>
      <c r="E45" s="40"/>
      <c r="F45" s="41"/>
      <c r="G45" s="49"/>
      <c r="H45" s="50"/>
      <c r="I45" s="49" t="s">
        <v>654</v>
      </c>
      <c r="J45" s="53">
        <v>1</v>
      </c>
    </row>
    <row r="46" spans="2:15" ht="18">
      <c r="B46" s="42"/>
      <c r="C46" s="40"/>
      <c r="D46" s="41"/>
      <c r="E46" s="40"/>
      <c r="F46" s="41"/>
      <c r="G46" s="49"/>
      <c r="H46" s="50"/>
      <c r="I46" s="49" t="s">
        <v>655</v>
      </c>
      <c r="J46" s="53">
        <v>1</v>
      </c>
      <c r="L46" s="204" t="s">
        <v>518</v>
      </c>
      <c r="M46" s="205"/>
    </row>
    <row r="47" spans="2:15" ht="18">
      <c r="B47" s="42"/>
      <c r="C47" s="40"/>
      <c r="D47" s="41"/>
      <c r="E47" s="40"/>
      <c r="F47" s="41"/>
      <c r="G47" s="40"/>
      <c r="H47" s="41"/>
      <c r="I47" s="40"/>
      <c r="J47" s="56"/>
      <c r="L47" s="205"/>
      <c r="M47" s="205"/>
    </row>
    <row r="48" spans="2:15" ht="18">
      <c r="B48" s="39" t="s">
        <v>664</v>
      </c>
      <c r="C48" s="40" t="s">
        <v>297</v>
      </c>
      <c r="D48" s="41">
        <v>50</v>
      </c>
      <c r="E48" s="40"/>
      <c r="F48" s="41"/>
      <c r="G48" s="40"/>
      <c r="H48" s="41"/>
      <c r="I48" s="40"/>
      <c r="J48" s="56"/>
    </row>
    <row r="49" spans="2:10" ht="18">
      <c r="B49" s="42"/>
      <c r="C49" s="40" t="s">
        <v>305</v>
      </c>
      <c r="D49" s="41">
        <v>30</v>
      </c>
      <c r="E49" s="40"/>
      <c r="F49" s="41"/>
      <c r="G49" s="40"/>
      <c r="H49" s="41"/>
      <c r="I49" s="40"/>
      <c r="J49" s="56"/>
    </row>
    <row r="50" spans="2:10" ht="18">
      <c r="B50" s="42"/>
      <c r="C50" s="40" t="s">
        <v>646</v>
      </c>
      <c r="D50" s="41">
        <v>100</v>
      </c>
      <c r="E50" s="40"/>
      <c r="F50" s="41"/>
      <c r="G50" s="40"/>
      <c r="H50" s="41"/>
      <c r="I50" s="40"/>
      <c r="J50" s="56"/>
    </row>
    <row r="51" spans="2:10" ht="18">
      <c r="B51" s="42"/>
      <c r="C51" s="40" t="s">
        <v>647</v>
      </c>
      <c r="D51" s="43">
        <v>1000</v>
      </c>
      <c r="E51" s="40"/>
      <c r="F51" s="41"/>
      <c r="G51" s="40"/>
      <c r="H51" s="41"/>
      <c r="I51" s="40"/>
      <c r="J51" s="56"/>
    </row>
    <row r="52" spans="2:10" ht="18">
      <c r="B52" s="42"/>
      <c r="C52" s="44" t="s">
        <v>665</v>
      </c>
      <c r="D52" s="45"/>
      <c r="E52" s="46" t="s">
        <v>297</v>
      </c>
      <c r="F52" s="45">
        <v>30</v>
      </c>
      <c r="G52" s="40"/>
      <c r="H52" s="41"/>
      <c r="I52" s="40"/>
      <c r="J52" s="56"/>
    </row>
    <row r="53" spans="2:10" ht="18">
      <c r="B53" s="42"/>
      <c r="C53" s="46"/>
      <c r="D53" s="45"/>
      <c r="E53" s="46" t="s">
        <v>305</v>
      </c>
      <c r="F53" s="45">
        <v>15</v>
      </c>
      <c r="G53" s="40"/>
      <c r="H53" s="41"/>
      <c r="I53" s="40"/>
      <c r="J53" s="56"/>
    </row>
    <row r="54" spans="2:10" ht="18">
      <c r="B54" s="42"/>
      <c r="C54" s="46"/>
      <c r="D54" s="45"/>
      <c r="E54" s="46" t="s">
        <v>649</v>
      </c>
      <c r="F54" s="45">
        <v>180</v>
      </c>
      <c r="G54" s="40"/>
      <c r="H54" s="41"/>
      <c r="I54" s="40"/>
      <c r="J54" s="56"/>
    </row>
    <row r="55" spans="2:10" ht="18">
      <c r="B55" s="42"/>
      <c r="C55" s="40"/>
      <c r="D55" s="41"/>
      <c r="E55" s="47" t="s">
        <v>666</v>
      </c>
      <c r="F55" s="48"/>
      <c r="G55" s="47" t="s">
        <v>287</v>
      </c>
      <c r="H55" s="48">
        <v>10</v>
      </c>
      <c r="I55" s="40"/>
      <c r="J55" s="56"/>
    </row>
    <row r="56" spans="2:10" ht="18">
      <c r="B56" s="42"/>
      <c r="C56" s="40"/>
      <c r="D56" s="41"/>
      <c r="E56" s="47"/>
      <c r="F56" s="48"/>
      <c r="G56" s="47" t="s">
        <v>649</v>
      </c>
      <c r="H56" s="48">
        <v>25</v>
      </c>
      <c r="I56" s="40"/>
      <c r="J56" s="56"/>
    </row>
    <row r="57" spans="2:10" ht="18">
      <c r="B57" s="42"/>
      <c r="C57" s="40"/>
      <c r="D57" s="41"/>
      <c r="E57" s="40"/>
      <c r="F57" s="41"/>
      <c r="G57" s="49" t="s">
        <v>651</v>
      </c>
      <c r="H57" s="50"/>
      <c r="I57" s="49" t="s">
        <v>652</v>
      </c>
      <c r="J57" s="53">
        <v>1</v>
      </c>
    </row>
    <row r="58" spans="2:10" ht="18">
      <c r="B58" s="42"/>
      <c r="C58" s="40"/>
      <c r="D58" s="41"/>
      <c r="E58" s="40"/>
      <c r="F58" s="41"/>
      <c r="G58" s="49"/>
      <c r="H58" s="50"/>
      <c r="I58" s="49" t="s">
        <v>287</v>
      </c>
      <c r="J58" s="53">
        <v>15</v>
      </c>
    </row>
    <row r="59" spans="2:10" ht="18">
      <c r="B59" s="42"/>
      <c r="C59" s="40"/>
      <c r="D59" s="41"/>
      <c r="E59" s="40"/>
      <c r="F59" s="41"/>
      <c r="G59" s="49"/>
      <c r="H59" s="50"/>
      <c r="I59" s="49" t="s">
        <v>654</v>
      </c>
      <c r="J59" s="53">
        <v>1</v>
      </c>
    </row>
    <row r="60" spans="2:10" ht="18">
      <c r="B60" s="42"/>
      <c r="C60" s="40"/>
      <c r="D60" s="41"/>
      <c r="E60" s="40"/>
      <c r="F60" s="41"/>
      <c r="G60" s="49"/>
      <c r="H60" s="50"/>
      <c r="I60" s="49" t="s">
        <v>655</v>
      </c>
      <c r="J60" s="53">
        <v>1</v>
      </c>
    </row>
    <row r="61" spans="2:10" ht="18">
      <c r="B61" s="42"/>
      <c r="C61" s="40"/>
      <c r="D61" s="41"/>
      <c r="E61" s="40"/>
      <c r="F61" s="41"/>
      <c r="G61" s="40"/>
      <c r="H61" s="41"/>
      <c r="I61" s="40"/>
      <c r="J61" s="56"/>
    </row>
    <row r="62" spans="2:10" ht="18">
      <c r="B62" s="39" t="s">
        <v>667</v>
      </c>
      <c r="C62" s="40" t="s">
        <v>297</v>
      </c>
      <c r="D62" s="41">
        <v>50</v>
      </c>
      <c r="E62" s="40"/>
      <c r="F62" s="41"/>
      <c r="G62" s="40"/>
      <c r="H62" s="41"/>
      <c r="I62" s="40"/>
      <c r="J62" s="56"/>
    </row>
    <row r="63" spans="2:10" ht="18">
      <c r="B63" s="42"/>
      <c r="C63" s="40" t="s">
        <v>305</v>
      </c>
      <c r="D63" s="41">
        <v>30</v>
      </c>
      <c r="E63" s="40"/>
      <c r="F63" s="41"/>
      <c r="G63" s="40"/>
      <c r="H63" s="41"/>
      <c r="I63" s="40"/>
      <c r="J63" s="56"/>
    </row>
    <row r="64" spans="2:10" ht="18">
      <c r="B64" s="42"/>
      <c r="C64" s="40" t="s">
        <v>646</v>
      </c>
      <c r="D64" s="41">
        <v>100</v>
      </c>
      <c r="E64" s="40"/>
      <c r="F64" s="41"/>
      <c r="G64" s="40"/>
      <c r="H64" s="41"/>
      <c r="I64" s="40"/>
      <c r="J64" s="56"/>
    </row>
    <row r="65" spans="2:10" ht="18">
      <c r="B65" s="42"/>
      <c r="C65" s="40" t="s">
        <v>647</v>
      </c>
      <c r="D65" s="43">
        <v>1000</v>
      </c>
      <c r="E65" s="40"/>
      <c r="F65" s="41"/>
      <c r="G65" s="40"/>
      <c r="H65" s="41"/>
      <c r="I65" s="40"/>
      <c r="J65" s="56"/>
    </row>
    <row r="66" spans="2:10" ht="18">
      <c r="B66" s="42"/>
      <c r="C66" s="44" t="s">
        <v>668</v>
      </c>
      <c r="D66" s="45"/>
      <c r="E66" s="46" t="s">
        <v>297</v>
      </c>
      <c r="F66" s="45">
        <v>30</v>
      </c>
      <c r="G66" s="40"/>
      <c r="H66" s="41"/>
      <c r="I66" s="40"/>
      <c r="J66" s="56"/>
    </row>
    <row r="67" spans="2:10" ht="18">
      <c r="B67" s="42"/>
      <c r="C67" s="46"/>
      <c r="D67" s="45"/>
      <c r="E67" s="46" t="s">
        <v>305</v>
      </c>
      <c r="F67" s="45">
        <v>15</v>
      </c>
      <c r="G67" s="40"/>
      <c r="H67" s="41"/>
      <c r="I67" s="40"/>
      <c r="J67" s="56"/>
    </row>
    <row r="68" spans="2:10" ht="18">
      <c r="B68" s="66"/>
      <c r="C68" s="46"/>
      <c r="D68" s="45"/>
      <c r="E68" s="46" t="s">
        <v>649</v>
      </c>
      <c r="F68" s="45">
        <v>160</v>
      </c>
      <c r="G68" s="40"/>
      <c r="H68" s="41"/>
      <c r="I68" s="40"/>
      <c r="J68" s="56"/>
    </row>
    <row r="69" spans="2:10" ht="18">
      <c r="B69" s="42"/>
      <c r="C69" s="40"/>
      <c r="D69" s="41"/>
      <c r="E69" s="47" t="s">
        <v>669</v>
      </c>
      <c r="F69" s="48"/>
      <c r="G69" s="47" t="s">
        <v>287</v>
      </c>
      <c r="H69" s="48">
        <v>10</v>
      </c>
      <c r="I69" s="40"/>
      <c r="J69" s="56"/>
    </row>
    <row r="70" spans="2:10" ht="18">
      <c r="B70" s="42"/>
      <c r="C70" s="40"/>
      <c r="D70" s="41"/>
      <c r="E70" s="47"/>
      <c r="F70" s="48"/>
      <c r="G70" s="47" t="s">
        <v>649</v>
      </c>
      <c r="H70" s="48">
        <v>15</v>
      </c>
      <c r="I70" s="40"/>
      <c r="J70" s="56"/>
    </row>
    <row r="71" spans="2:10" ht="18">
      <c r="B71" s="42"/>
      <c r="C71" s="40"/>
      <c r="D71" s="41"/>
      <c r="E71" s="40"/>
      <c r="F71" s="41"/>
      <c r="G71" s="49" t="s">
        <v>651</v>
      </c>
      <c r="H71" s="50"/>
      <c r="I71" s="49" t="s">
        <v>652</v>
      </c>
      <c r="J71" s="53">
        <v>1</v>
      </c>
    </row>
    <row r="72" spans="2:10" ht="18">
      <c r="B72" s="42"/>
      <c r="C72" s="40"/>
      <c r="D72" s="41"/>
      <c r="E72" s="40"/>
      <c r="F72" s="41"/>
      <c r="G72" s="49"/>
      <c r="H72" s="50"/>
      <c r="I72" s="49" t="s">
        <v>287</v>
      </c>
      <c r="J72" s="53">
        <v>15</v>
      </c>
    </row>
    <row r="73" spans="2:10" ht="18">
      <c r="B73" s="42"/>
      <c r="C73" s="40"/>
      <c r="D73" s="41"/>
      <c r="E73" s="40"/>
      <c r="F73" s="41"/>
      <c r="G73" s="49"/>
      <c r="H73" s="50"/>
      <c r="I73" s="49" t="s">
        <v>654</v>
      </c>
      <c r="J73" s="53">
        <v>1</v>
      </c>
    </row>
    <row r="74" spans="2:10" ht="18">
      <c r="B74" s="42"/>
      <c r="C74" s="40"/>
      <c r="D74" s="41"/>
      <c r="E74" s="40"/>
      <c r="F74" s="41"/>
      <c r="G74" s="49"/>
      <c r="H74" s="50"/>
      <c r="I74" s="49" t="s">
        <v>655</v>
      </c>
      <c r="J74" s="53">
        <v>1</v>
      </c>
    </row>
    <row r="75" spans="2:10" ht="18">
      <c r="B75" s="42"/>
      <c r="C75" s="40"/>
      <c r="D75" s="41"/>
      <c r="E75" s="40"/>
      <c r="F75" s="41"/>
      <c r="G75" s="40"/>
      <c r="H75" s="41"/>
      <c r="I75" s="40"/>
      <c r="J75" s="56"/>
    </row>
    <row r="76" spans="2:10" ht="18">
      <c r="B76" s="39" t="s">
        <v>670</v>
      </c>
      <c r="C76" s="40" t="s">
        <v>297</v>
      </c>
      <c r="D76" s="41">
        <v>50</v>
      </c>
      <c r="E76" s="40"/>
      <c r="F76" s="41"/>
      <c r="G76" s="40"/>
      <c r="H76" s="41"/>
      <c r="I76" s="40"/>
      <c r="J76" s="56"/>
    </row>
    <row r="77" spans="2:10" ht="18">
      <c r="B77" s="42"/>
      <c r="C77" s="40" t="s">
        <v>305</v>
      </c>
      <c r="D77" s="41">
        <v>30</v>
      </c>
      <c r="E77" s="40"/>
      <c r="F77" s="41"/>
      <c r="G77" s="40"/>
      <c r="H77" s="41"/>
      <c r="I77" s="40"/>
      <c r="J77" s="56"/>
    </row>
    <row r="78" spans="2:10" ht="18">
      <c r="B78" s="42"/>
      <c r="C78" s="40" t="s">
        <v>646</v>
      </c>
      <c r="D78" s="41">
        <v>100</v>
      </c>
      <c r="E78" s="40"/>
      <c r="F78" s="41"/>
      <c r="G78" s="40"/>
      <c r="H78" s="41"/>
      <c r="I78" s="40"/>
      <c r="J78" s="56"/>
    </row>
    <row r="79" spans="2:10" ht="18">
      <c r="B79" s="42"/>
      <c r="C79" s="40" t="s">
        <v>647</v>
      </c>
      <c r="D79" s="43">
        <v>1000</v>
      </c>
      <c r="E79" s="40"/>
      <c r="F79" s="41"/>
      <c r="G79" s="40"/>
      <c r="H79" s="41"/>
      <c r="I79" s="40"/>
      <c r="J79" s="56"/>
    </row>
    <row r="80" spans="2:10" ht="18">
      <c r="B80" s="42"/>
      <c r="C80" s="44" t="s">
        <v>671</v>
      </c>
      <c r="D80" s="45"/>
      <c r="E80" s="46" t="s">
        <v>297</v>
      </c>
      <c r="F80" s="45">
        <v>30</v>
      </c>
      <c r="G80" s="40"/>
      <c r="H80" s="41"/>
      <c r="I80" s="40"/>
      <c r="J80" s="56"/>
    </row>
    <row r="81" spans="2:10" ht="18">
      <c r="B81" s="42"/>
      <c r="C81" s="46"/>
      <c r="D81" s="45"/>
      <c r="E81" s="46" t="s">
        <v>305</v>
      </c>
      <c r="F81" s="45">
        <v>15</v>
      </c>
      <c r="G81" s="40"/>
      <c r="H81" s="41"/>
      <c r="I81" s="40"/>
      <c r="J81" s="56"/>
    </row>
    <row r="82" spans="2:10" ht="18">
      <c r="B82" s="42"/>
      <c r="C82" s="46"/>
      <c r="D82" s="45"/>
      <c r="E82" s="46" t="s">
        <v>649</v>
      </c>
      <c r="F82" s="45">
        <v>200</v>
      </c>
      <c r="G82" s="40"/>
      <c r="H82" s="41"/>
      <c r="I82" s="40"/>
      <c r="J82" s="56"/>
    </row>
    <row r="83" spans="2:10" ht="18">
      <c r="B83" s="42"/>
      <c r="C83" s="40"/>
      <c r="D83" s="41"/>
      <c r="E83" s="47" t="s">
        <v>672</v>
      </c>
      <c r="F83" s="48"/>
      <c r="G83" s="47" t="s">
        <v>287</v>
      </c>
      <c r="H83" s="48">
        <v>25</v>
      </c>
      <c r="I83" s="40"/>
      <c r="J83" s="56"/>
    </row>
    <row r="84" spans="2:10" ht="18">
      <c r="B84" s="42"/>
      <c r="C84" s="40"/>
      <c r="D84" s="41"/>
      <c r="E84" s="47"/>
      <c r="F84" s="48"/>
      <c r="G84" s="47" t="s">
        <v>649</v>
      </c>
      <c r="H84" s="48">
        <v>30</v>
      </c>
      <c r="I84" s="40"/>
      <c r="J84" s="56"/>
    </row>
    <row r="85" spans="2:10" ht="18">
      <c r="B85" s="42"/>
      <c r="C85" s="40"/>
      <c r="D85" s="41"/>
      <c r="E85" s="40"/>
      <c r="F85" s="41"/>
      <c r="G85" s="49" t="s">
        <v>651</v>
      </c>
      <c r="H85" s="50"/>
      <c r="I85" s="49" t="s">
        <v>652</v>
      </c>
      <c r="J85" s="53">
        <v>1</v>
      </c>
    </row>
    <row r="86" spans="2:10" ht="18">
      <c r="B86" s="42"/>
      <c r="C86" s="67"/>
      <c r="D86" s="41"/>
      <c r="E86" s="40"/>
      <c r="F86" s="41"/>
      <c r="G86" s="49"/>
      <c r="H86" s="50"/>
      <c r="I86" s="49" t="s">
        <v>287</v>
      </c>
      <c r="J86" s="53">
        <v>15</v>
      </c>
    </row>
    <row r="87" spans="2:10" ht="18">
      <c r="B87" s="42"/>
      <c r="C87" s="40"/>
      <c r="D87" s="41"/>
      <c r="E87" s="40"/>
      <c r="F87" s="41"/>
      <c r="G87" s="49"/>
      <c r="H87" s="50"/>
      <c r="I87" s="49" t="s">
        <v>654</v>
      </c>
      <c r="J87" s="53">
        <v>1</v>
      </c>
    </row>
    <row r="88" spans="2:10" ht="18">
      <c r="B88" s="42"/>
      <c r="C88" s="40"/>
      <c r="D88" s="41"/>
      <c r="E88" s="40"/>
      <c r="F88" s="41"/>
      <c r="G88" s="49"/>
      <c r="H88" s="50"/>
      <c r="I88" s="49" t="s">
        <v>655</v>
      </c>
      <c r="J88" s="53">
        <v>1</v>
      </c>
    </row>
    <row r="89" spans="2:10" ht="18">
      <c r="B89" s="42"/>
      <c r="C89" s="40"/>
      <c r="D89" s="41"/>
      <c r="E89" s="40"/>
      <c r="F89" s="41"/>
      <c r="G89" s="40"/>
      <c r="H89" s="41"/>
      <c r="I89" s="40"/>
      <c r="J89" s="56"/>
    </row>
    <row r="90" spans="2:10" ht="18">
      <c r="B90" s="39" t="s">
        <v>673</v>
      </c>
      <c r="C90" s="40" t="s">
        <v>297</v>
      </c>
      <c r="D90" s="41">
        <v>50</v>
      </c>
      <c r="E90" s="40"/>
      <c r="F90" s="41"/>
      <c r="G90" s="40"/>
      <c r="H90" s="41"/>
      <c r="I90" s="40"/>
      <c r="J90" s="56"/>
    </row>
    <row r="91" spans="2:10" ht="18">
      <c r="B91" s="42"/>
      <c r="C91" s="40" t="s">
        <v>305</v>
      </c>
      <c r="D91" s="41">
        <v>30</v>
      </c>
      <c r="E91" s="40"/>
      <c r="F91" s="41"/>
      <c r="G91" s="40"/>
      <c r="H91" s="41"/>
      <c r="I91" s="40"/>
      <c r="J91" s="56"/>
    </row>
    <row r="92" spans="2:10" ht="18">
      <c r="B92" s="42"/>
      <c r="C92" s="40" t="s">
        <v>646</v>
      </c>
      <c r="D92" s="41">
        <v>100</v>
      </c>
      <c r="E92" s="40"/>
      <c r="F92" s="41"/>
      <c r="G92" s="40"/>
      <c r="H92" s="41"/>
      <c r="I92" s="40"/>
      <c r="J92" s="56"/>
    </row>
    <row r="93" spans="2:10" ht="18">
      <c r="B93" s="42"/>
      <c r="C93" s="40" t="s">
        <v>647</v>
      </c>
      <c r="D93" s="43">
        <v>1000</v>
      </c>
      <c r="E93" s="40"/>
      <c r="F93" s="41"/>
      <c r="G93" s="40"/>
      <c r="H93" s="41"/>
      <c r="I93" s="40"/>
      <c r="J93" s="56"/>
    </row>
    <row r="94" spans="2:10" ht="18">
      <c r="B94" s="42"/>
      <c r="C94" s="44" t="s">
        <v>674</v>
      </c>
      <c r="D94" s="45"/>
      <c r="E94" s="46" t="s">
        <v>297</v>
      </c>
      <c r="F94" s="45">
        <v>30</v>
      </c>
      <c r="G94" s="41"/>
      <c r="H94" s="41"/>
      <c r="I94" s="40"/>
      <c r="J94" s="56"/>
    </row>
    <row r="95" spans="2:10" ht="18">
      <c r="B95" s="42"/>
      <c r="C95" s="46"/>
      <c r="D95" s="45"/>
      <c r="E95" s="46" t="s">
        <v>305</v>
      </c>
      <c r="F95" s="45">
        <v>15</v>
      </c>
      <c r="G95" s="40"/>
      <c r="H95" s="41"/>
      <c r="I95" s="40"/>
      <c r="J95" s="56"/>
    </row>
    <row r="96" spans="2:10" ht="18">
      <c r="B96" s="42"/>
      <c r="C96" s="46"/>
      <c r="D96" s="45"/>
      <c r="E96" s="46" t="s">
        <v>649</v>
      </c>
      <c r="F96" s="45">
        <v>220</v>
      </c>
      <c r="G96" s="40"/>
      <c r="H96" s="41"/>
      <c r="I96" s="40"/>
      <c r="J96" s="56"/>
    </row>
    <row r="97" spans="2:10" ht="18">
      <c r="B97" s="42"/>
      <c r="C97" s="40"/>
      <c r="D97" s="41"/>
      <c r="E97" s="47" t="s">
        <v>675</v>
      </c>
      <c r="F97" s="47"/>
      <c r="G97" s="47" t="s">
        <v>287</v>
      </c>
      <c r="H97" s="48">
        <v>25</v>
      </c>
      <c r="I97" s="40"/>
      <c r="J97" s="56"/>
    </row>
    <row r="98" spans="2:10" ht="18">
      <c r="B98" s="42"/>
      <c r="C98" s="40"/>
      <c r="D98" s="41"/>
      <c r="E98" s="47"/>
      <c r="F98" s="47"/>
      <c r="G98" s="47" t="s">
        <v>649</v>
      </c>
      <c r="H98" s="48">
        <v>35</v>
      </c>
      <c r="I98" s="40"/>
      <c r="J98" s="56"/>
    </row>
    <row r="99" spans="2:10" ht="18">
      <c r="B99" s="42"/>
      <c r="C99" s="40"/>
      <c r="D99" s="40"/>
      <c r="E99" s="40"/>
      <c r="F99" s="40"/>
      <c r="G99" s="49" t="s">
        <v>651</v>
      </c>
      <c r="H99" s="49"/>
      <c r="I99" s="49" t="s">
        <v>652</v>
      </c>
      <c r="J99" s="53">
        <v>1</v>
      </c>
    </row>
    <row r="100" spans="2:10" ht="18">
      <c r="B100" s="42"/>
      <c r="C100" s="40"/>
      <c r="D100" s="40"/>
      <c r="E100" s="40"/>
      <c r="F100" s="40"/>
      <c r="G100" s="49"/>
      <c r="H100" s="49"/>
      <c r="I100" s="49" t="s">
        <v>287</v>
      </c>
      <c r="J100" s="53">
        <v>15</v>
      </c>
    </row>
    <row r="101" spans="2:10" ht="18">
      <c r="B101" s="42"/>
      <c r="C101" s="40"/>
      <c r="D101" s="40"/>
      <c r="E101" s="40"/>
      <c r="F101" s="40"/>
      <c r="G101" s="49"/>
      <c r="H101" s="49"/>
      <c r="I101" s="49" t="s">
        <v>654</v>
      </c>
      <c r="J101" s="53">
        <v>1</v>
      </c>
    </row>
    <row r="102" spans="2:10" ht="18">
      <c r="B102" s="68"/>
      <c r="C102" s="69"/>
      <c r="D102" s="69"/>
      <c r="E102" s="69"/>
      <c r="F102" s="69"/>
      <c r="G102" s="70"/>
      <c r="H102" s="70"/>
      <c r="I102" s="70" t="s">
        <v>655</v>
      </c>
      <c r="J102" s="74">
        <v>1</v>
      </c>
    </row>
    <row r="103" spans="2:10" ht="18">
      <c r="B103" s="40"/>
      <c r="C103" s="57"/>
      <c r="D103" s="57"/>
      <c r="E103" s="57"/>
      <c r="F103" s="57"/>
      <c r="G103" s="57"/>
      <c r="H103" s="57"/>
    </row>
    <row r="104" spans="2:10" ht="18">
      <c r="B104" s="40"/>
      <c r="C104" s="57"/>
      <c r="D104" s="57"/>
      <c r="E104" s="57"/>
      <c r="F104" s="57"/>
      <c r="G104" s="57"/>
      <c r="H104" s="57"/>
    </row>
    <row r="105" spans="2:10" ht="18">
      <c r="B105" s="40"/>
      <c r="C105" s="57"/>
      <c r="D105" s="57"/>
      <c r="E105" s="57"/>
      <c r="F105" s="57"/>
      <c r="G105" s="57"/>
      <c r="H105" s="57"/>
    </row>
    <row r="106" spans="2:10" ht="18">
      <c r="B106" s="40"/>
      <c r="C106" s="57"/>
      <c r="D106" s="57"/>
      <c r="E106" s="57"/>
      <c r="F106" s="57"/>
      <c r="G106" s="57"/>
      <c r="H106" s="57"/>
    </row>
    <row r="107" spans="2:10" ht="18">
      <c r="B107" s="37" t="s">
        <v>676</v>
      </c>
      <c r="C107" s="38"/>
      <c r="D107" s="38"/>
      <c r="E107" s="38"/>
      <c r="F107" s="38"/>
      <c r="G107" s="38"/>
      <c r="H107" s="51"/>
    </row>
    <row r="108" spans="2:10" ht="18">
      <c r="B108" s="71" t="s">
        <v>677</v>
      </c>
      <c r="C108" s="72" t="s">
        <v>297</v>
      </c>
      <c r="D108" s="41">
        <v>15</v>
      </c>
      <c r="E108" s="40"/>
      <c r="F108" s="40"/>
      <c r="G108" s="40"/>
      <c r="H108" s="52"/>
    </row>
    <row r="109" spans="2:10" ht="18">
      <c r="B109" s="42"/>
      <c r="C109" s="72" t="s">
        <v>305</v>
      </c>
      <c r="D109" s="41">
        <v>10</v>
      </c>
      <c r="E109" s="40"/>
      <c r="F109" s="40"/>
      <c r="G109" s="40"/>
      <c r="H109" s="52"/>
    </row>
    <row r="110" spans="2:10" ht="18">
      <c r="B110" s="42"/>
      <c r="C110" s="72" t="s">
        <v>649</v>
      </c>
      <c r="D110" s="41">
        <v>50</v>
      </c>
      <c r="E110" s="40"/>
      <c r="F110" s="40"/>
      <c r="G110" s="40"/>
      <c r="H110" s="52"/>
    </row>
    <row r="111" spans="2:10" ht="18">
      <c r="B111" s="42"/>
      <c r="C111" s="73" t="s">
        <v>678</v>
      </c>
      <c r="D111" s="73"/>
      <c r="E111" s="73" t="s">
        <v>297</v>
      </c>
      <c r="F111" s="41">
        <v>5</v>
      </c>
      <c r="G111" s="40"/>
      <c r="H111" s="52"/>
    </row>
    <row r="112" spans="2:10" ht="18">
      <c r="B112" s="42"/>
      <c r="C112" s="73"/>
      <c r="D112" s="73"/>
      <c r="E112" s="73" t="s">
        <v>287</v>
      </c>
      <c r="F112" s="41">
        <v>35</v>
      </c>
      <c r="G112" s="40"/>
      <c r="H112" s="52"/>
    </row>
    <row r="113" spans="2:13" ht="18">
      <c r="B113" s="42"/>
      <c r="C113" s="40"/>
      <c r="D113" s="40"/>
      <c r="E113" s="72" t="s">
        <v>651</v>
      </c>
      <c r="F113" s="41">
        <v>1</v>
      </c>
      <c r="G113" s="40"/>
      <c r="H113" s="52"/>
    </row>
    <row r="114" spans="2:13" ht="18">
      <c r="B114" s="42"/>
      <c r="C114" s="40"/>
      <c r="D114" s="40"/>
      <c r="E114" s="40"/>
      <c r="F114" s="41"/>
      <c r="G114" s="40"/>
      <c r="H114" s="52"/>
    </row>
    <row r="115" spans="2:13" ht="18">
      <c r="B115" s="42"/>
      <c r="C115" s="73" t="s">
        <v>679</v>
      </c>
      <c r="D115" s="73"/>
      <c r="E115" s="73" t="s">
        <v>297</v>
      </c>
      <c r="F115" s="43">
        <v>5</v>
      </c>
      <c r="G115" s="40"/>
      <c r="H115" s="52"/>
    </row>
    <row r="116" spans="2:13" ht="18">
      <c r="B116" s="42"/>
      <c r="C116" s="73"/>
      <c r="D116" s="73"/>
      <c r="E116" s="73" t="s">
        <v>287</v>
      </c>
      <c r="F116" s="43">
        <v>25</v>
      </c>
      <c r="G116" s="40"/>
      <c r="H116" s="52"/>
    </row>
    <row r="117" spans="2:13" ht="18">
      <c r="B117" s="42"/>
      <c r="C117" s="40"/>
      <c r="D117" s="40"/>
      <c r="E117" s="72" t="s">
        <v>651</v>
      </c>
      <c r="F117" s="43">
        <v>1</v>
      </c>
      <c r="G117" s="40"/>
      <c r="H117" s="52"/>
    </row>
    <row r="118" spans="2:13" ht="18">
      <c r="B118" s="42"/>
      <c r="C118" s="40"/>
      <c r="D118" s="40"/>
      <c r="E118" s="40"/>
      <c r="F118" s="41"/>
      <c r="G118" s="40"/>
      <c r="H118" s="52"/>
    </row>
    <row r="119" spans="2:13" ht="18">
      <c r="B119" s="42"/>
      <c r="C119" s="73" t="s">
        <v>680</v>
      </c>
      <c r="D119" s="73"/>
      <c r="E119" s="73" t="s">
        <v>301</v>
      </c>
      <c r="F119" s="43">
        <v>5</v>
      </c>
      <c r="G119" s="40"/>
      <c r="H119" s="52"/>
    </row>
    <row r="120" spans="2:13" ht="18">
      <c r="B120" s="42"/>
      <c r="C120" s="73"/>
      <c r="D120" s="73"/>
      <c r="E120" s="73" t="s">
        <v>287</v>
      </c>
      <c r="F120" s="43">
        <v>35</v>
      </c>
      <c r="G120" s="40"/>
      <c r="H120" s="52"/>
    </row>
    <row r="121" spans="2:13" ht="18">
      <c r="B121" s="42"/>
      <c r="C121" s="40"/>
      <c r="D121" s="40"/>
      <c r="E121" s="72" t="s">
        <v>651</v>
      </c>
      <c r="F121" s="43">
        <v>1</v>
      </c>
      <c r="G121" s="40"/>
      <c r="H121" s="52"/>
    </row>
    <row r="122" spans="2:13" ht="18">
      <c r="B122" s="42"/>
      <c r="C122" s="40"/>
      <c r="D122" s="40"/>
      <c r="E122" s="40"/>
      <c r="F122" s="41"/>
      <c r="G122" s="40"/>
      <c r="H122" s="52"/>
    </row>
    <row r="123" spans="2:13" ht="18">
      <c r="B123" s="42"/>
      <c r="C123" s="73" t="s">
        <v>681</v>
      </c>
      <c r="D123" s="73"/>
      <c r="E123" s="73" t="s">
        <v>301</v>
      </c>
      <c r="F123" s="43">
        <v>5</v>
      </c>
      <c r="G123" s="40"/>
      <c r="H123" s="52"/>
    </row>
    <row r="124" spans="2:13" ht="18">
      <c r="B124" s="42"/>
      <c r="C124" s="73"/>
      <c r="D124" s="73"/>
      <c r="E124" s="73" t="s">
        <v>287</v>
      </c>
      <c r="F124" s="43">
        <v>25</v>
      </c>
      <c r="G124" s="40"/>
      <c r="H124" s="52"/>
    </row>
    <row r="125" spans="2:13" ht="18">
      <c r="B125" s="42"/>
      <c r="C125" s="40"/>
      <c r="D125" s="40"/>
      <c r="E125" s="72" t="s">
        <v>651</v>
      </c>
      <c r="F125" s="43">
        <v>1</v>
      </c>
      <c r="G125" s="40"/>
      <c r="H125" s="52"/>
    </row>
    <row r="126" spans="2:13" ht="18">
      <c r="B126" s="42"/>
      <c r="C126" s="40"/>
      <c r="D126" s="40"/>
      <c r="E126" s="40"/>
      <c r="F126" s="40"/>
      <c r="G126" s="40"/>
      <c r="H126" s="52"/>
    </row>
    <row r="127" spans="2:13" ht="18">
      <c r="B127" s="71" t="s">
        <v>682</v>
      </c>
      <c r="C127" s="72" t="s">
        <v>305</v>
      </c>
      <c r="D127" s="41">
        <v>200</v>
      </c>
      <c r="E127" s="40"/>
      <c r="F127" s="40"/>
      <c r="G127" s="40"/>
      <c r="H127" s="52"/>
      <c r="I127" s="75"/>
      <c r="J127" s="75"/>
      <c r="K127" s="75"/>
      <c r="L127" s="75"/>
      <c r="M127" s="75"/>
    </row>
    <row r="128" spans="2:13" ht="18">
      <c r="B128" s="42"/>
      <c r="C128" s="72" t="s">
        <v>649</v>
      </c>
      <c r="D128" s="41">
        <v>666</v>
      </c>
      <c r="E128" s="40"/>
      <c r="F128" s="40"/>
      <c r="G128" s="40"/>
      <c r="H128" s="52"/>
      <c r="I128" s="75"/>
      <c r="J128" s="75"/>
      <c r="K128" s="75"/>
      <c r="L128" s="75"/>
      <c r="M128" s="75"/>
    </row>
    <row r="129" spans="2:13" ht="18">
      <c r="B129" s="42"/>
      <c r="C129" s="72" t="s">
        <v>662</v>
      </c>
      <c r="D129" s="41">
        <v>1</v>
      </c>
      <c r="E129" s="40"/>
      <c r="F129" s="40"/>
      <c r="G129" s="40"/>
      <c r="H129" s="52"/>
      <c r="I129" s="75"/>
      <c r="J129" s="75"/>
      <c r="K129" s="75"/>
      <c r="L129" s="75"/>
      <c r="M129" s="75"/>
    </row>
    <row r="130" spans="2:13" ht="18">
      <c r="B130" s="42"/>
      <c r="C130" s="72"/>
      <c r="D130" s="40"/>
      <c r="E130" s="40"/>
      <c r="F130" s="40"/>
      <c r="G130" s="40"/>
      <c r="H130" s="52"/>
      <c r="I130" s="75"/>
      <c r="J130" s="75"/>
      <c r="K130" s="75"/>
      <c r="L130" s="75"/>
      <c r="M130" s="75"/>
    </row>
    <row r="131" spans="2:13" ht="18">
      <c r="B131" s="39" t="s">
        <v>683</v>
      </c>
      <c r="C131" s="72" t="s">
        <v>684</v>
      </c>
      <c r="D131" s="41">
        <v>200</v>
      </c>
      <c r="E131" s="40"/>
      <c r="F131" s="40"/>
      <c r="G131" s="40"/>
      <c r="H131" s="52"/>
    </row>
    <row r="132" spans="2:13" ht="18">
      <c r="B132" s="42"/>
      <c r="C132" s="72" t="s">
        <v>685</v>
      </c>
      <c r="D132" s="41">
        <v>9</v>
      </c>
      <c r="E132" s="40"/>
      <c r="F132" s="40"/>
      <c r="G132" s="40"/>
      <c r="H132" s="52"/>
    </row>
    <row r="133" spans="2:13" ht="18">
      <c r="B133" s="42"/>
      <c r="C133" s="72" t="s">
        <v>686</v>
      </c>
      <c r="D133" s="41">
        <v>1</v>
      </c>
      <c r="E133" s="40"/>
      <c r="F133" s="40"/>
      <c r="G133" s="40"/>
      <c r="H133" s="52"/>
    </row>
    <row r="134" spans="2:13" ht="18">
      <c r="B134" s="42"/>
      <c r="C134" s="72"/>
      <c r="D134" s="40"/>
      <c r="E134" s="40"/>
      <c r="F134" s="40"/>
      <c r="G134" s="40"/>
      <c r="H134" s="52"/>
    </row>
    <row r="135" spans="2:13" ht="18">
      <c r="B135" s="39" t="s">
        <v>687</v>
      </c>
      <c r="C135" s="40" t="s">
        <v>684</v>
      </c>
      <c r="D135" s="41">
        <v>100</v>
      </c>
      <c r="E135" s="40"/>
      <c r="F135" s="40"/>
      <c r="G135" s="40"/>
      <c r="H135" s="52"/>
    </row>
    <row r="136" spans="2:13" ht="18">
      <c r="B136" s="76"/>
      <c r="C136" s="72" t="s">
        <v>686</v>
      </c>
      <c r="D136" s="41">
        <v>1</v>
      </c>
      <c r="E136" s="40"/>
      <c r="F136" s="40"/>
      <c r="G136" s="40"/>
      <c r="H136" s="52"/>
    </row>
    <row r="137" spans="2:13" ht="18">
      <c r="B137" s="42"/>
      <c r="C137" s="46" t="s">
        <v>688</v>
      </c>
      <c r="D137" s="46"/>
      <c r="E137" s="46" t="s">
        <v>305</v>
      </c>
      <c r="F137" s="45">
        <v>200</v>
      </c>
      <c r="G137" s="40"/>
      <c r="H137" s="52"/>
    </row>
    <row r="138" spans="2:13" ht="18">
      <c r="B138" s="42"/>
      <c r="C138" s="46"/>
      <c r="D138" s="46"/>
      <c r="E138" s="46" t="s">
        <v>662</v>
      </c>
      <c r="F138" s="45">
        <v>1</v>
      </c>
      <c r="G138" s="40"/>
      <c r="H138" s="52"/>
    </row>
    <row r="139" spans="2:13" ht="18">
      <c r="B139" s="68"/>
      <c r="C139" s="69"/>
      <c r="D139" s="69"/>
      <c r="E139" s="77" t="s">
        <v>689</v>
      </c>
      <c r="F139" s="77"/>
      <c r="G139" s="77" t="s">
        <v>495</v>
      </c>
      <c r="H139" s="78">
        <v>1</v>
      </c>
    </row>
    <row r="140" spans="2:13">
      <c r="B140" s="75"/>
      <c r="C140" s="75"/>
      <c r="D140" s="75"/>
      <c r="E140" s="75"/>
      <c r="F140" s="75"/>
    </row>
    <row r="141" spans="2:13">
      <c r="B141" s="79" t="s">
        <v>284</v>
      </c>
      <c r="C141" s="80"/>
      <c r="D141" s="80"/>
      <c r="E141" s="80"/>
      <c r="F141" s="81"/>
    </row>
    <row r="142" spans="2:13">
      <c r="B142" s="82" t="s">
        <v>652</v>
      </c>
      <c r="C142" s="75" t="s">
        <v>690</v>
      </c>
      <c r="D142" s="75">
        <v>1</v>
      </c>
      <c r="E142" s="75"/>
      <c r="F142" s="83"/>
    </row>
    <row r="143" spans="2:13">
      <c r="B143" s="84"/>
      <c r="C143" s="75" t="s">
        <v>691</v>
      </c>
      <c r="D143" s="75">
        <v>1</v>
      </c>
      <c r="E143" s="75"/>
      <c r="F143" s="83"/>
    </row>
    <row r="144" spans="2:13">
      <c r="B144" s="84"/>
      <c r="C144" s="75" t="s">
        <v>692</v>
      </c>
      <c r="D144" s="75">
        <v>1</v>
      </c>
      <c r="E144" s="75"/>
      <c r="F144" s="83"/>
    </row>
    <row r="145" spans="2:6">
      <c r="B145" s="84"/>
      <c r="C145" s="75" t="s">
        <v>449</v>
      </c>
      <c r="D145" s="75">
        <v>1</v>
      </c>
      <c r="E145" s="75"/>
      <c r="F145" s="83"/>
    </row>
    <row r="146" spans="2:6">
      <c r="B146" s="84"/>
      <c r="C146" s="75" t="s">
        <v>693</v>
      </c>
      <c r="D146" s="75">
        <v>1</v>
      </c>
      <c r="E146" s="75"/>
      <c r="F146" s="83"/>
    </row>
    <row r="147" spans="2:6">
      <c r="B147" s="84"/>
      <c r="C147" s="75"/>
      <c r="D147" s="75"/>
      <c r="E147" s="75"/>
      <c r="F147" s="83"/>
    </row>
    <row r="148" spans="2:6">
      <c r="B148" s="84"/>
      <c r="C148" s="75"/>
      <c r="D148" s="75"/>
      <c r="E148" s="75"/>
      <c r="F148" s="83"/>
    </row>
    <row r="149" spans="2:6">
      <c r="B149" s="85" t="s">
        <v>694</v>
      </c>
      <c r="C149" s="86"/>
      <c r="D149" s="86"/>
      <c r="E149" s="86"/>
      <c r="F149" s="87"/>
    </row>
    <row r="150" spans="2:6">
      <c r="B150" s="75"/>
    </row>
    <row r="151" spans="2:6">
      <c r="B151" s="75"/>
    </row>
    <row r="152" spans="2:6">
      <c r="B152" s="75"/>
    </row>
    <row r="153" spans="2:6">
      <c r="B153" s="75"/>
    </row>
    <row r="154" spans="2:6">
      <c r="B154" s="88"/>
      <c r="C154" s="89"/>
    </row>
    <row r="155" spans="2:6">
      <c r="C155" s="89"/>
    </row>
    <row r="156" spans="2:6">
      <c r="C156" s="89"/>
    </row>
    <row r="157" spans="2:6">
      <c r="C157" s="89"/>
    </row>
    <row r="158" spans="2:6">
      <c r="C158" s="89"/>
    </row>
    <row r="164" spans="3:3">
      <c r="C164" s="89"/>
    </row>
    <row r="170" spans="3:3">
      <c r="C170" s="89"/>
    </row>
    <row r="179" spans="2:7">
      <c r="B179" s="75"/>
      <c r="C179" s="75"/>
      <c r="D179" s="75"/>
      <c r="E179" s="75"/>
      <c r="F179" s="75"/>
      <c r="G179" s="75"/>
    </row>
    <row r="180" spans="2:7">
      <c r="B180" s="75"/>
      <c r="C180" s="75"/>
      <c r="D180" s="75"/>
      <c r="E180" s="75"/>
      <c r="F180" s="75"/>
      <c r="G180" s="75"/>
    </row>
    <row r="181" spans="2:7">
      <c r="B181" s="75"/>
      <c r="F181" s="75"/>
      <c r="G181" s="75"/>
    </row>
    <row r="182" spans="2:7">
      <c r="B182" s="75"/>
      <c r="F182" s="75"/>
      <c r="G182" s="75"/>
    </row>
    <row r="183" spans="2:7">
      <c r="B183" s="75"/>
      <c r="F183" s="75"/>
      <c r="G183" s="75"/>
    </row>
    <row r="184" spans="2:7">
      <c r="B184" s="75"/>
      <c r="F184" s="75"/>
      <c r="G184" s="75"/>
    </row>
    <row r="185" spans="2:7">
      <c r="B185" s="75"/>
      <c r="F185" s="75"/>
      <c r="G185" s="75"/>
    </row>
    <row r="186" spans="2:7">
      <c r="B186" s="75"/>
      <c r="C186" s="75"/>
      <c r="D186" s="75"/>
      <c r="E186" s="75"/>
      <c r="F186" s="75"/>
      <c r="G186" s="75"/>
    </row>
    <row r="187" spans="2:7">
      <c r="B187" s="75"/>
      <c r="D187" s="75"/>
      <c r="E187" s="75"/>
      <c r="F187" s="75"/>
      <c r="G187" s="75"/>
    </row>
    <row r="188" spans="2:7">
      <c r="B188" s="75"/>
      <c r="C188" s="75"/>
      <c r="D188" s="75"/>
      <c r="E188" s="75"/>
      <c r="F188" s="75"/>
      <c r="G188" s="75"/>
    </row>
  </sheetData>
  <mergeCells count="4">
    <mergeCell ref="B4:J4"/>
    <mergeCell ref="L43:M44"/>
    <mergeCell ref="L46:M47"/>
    <mergeCell ref="L40:O41"/>
  </mergeCells>
  <phoneticPr fontId="135" type="noConversion"/>
  <conditionalFormatting sqref="I5:J5">
    <cfRule type="duplicateValues" dxfId="0" priority="1"/>
  </conditionalFormatting>
  <hyperlinks>
    <hyperlink ref="L43" location="杂项!A1" display="返回目录" xr:uid="{00000000-0004-0000-0800-000000000000}"/>
    <hyperlink ref="L43:M44" location="目录!A1" display="返回目录" xr:uid="{00000000-0004-0000-0800-000001000000}"/>
    <hyperlink ref="L46" location="杂项!A1" display="返回门派" xr:uid="{00000000-0004-0000-0800-000002000000}"/>
    <hyperlink ref="L46:M47" location="门派!A1" display="返回门派" xr:uid="{00000000-0004-0000-0800-000003000000}"/>
    <hyperlink ref="L40" location="杂项!A1" display="剑修及物理详细攻略" xr:uid="{00000000-0004-0000-0800-000004000000}"/>
    <hyperlink ref="L40:M41" location="详细攻略1!A1" display="剑修及物理详细攻略" xr:uid="{00000000-0004-0000-0800-000005000000}"/>
  </hyperlinks>
  <pageMargins left="0.7" right="0.7" top="0.75" bottom="0.75" header="0.3" footer="0.3"/>
  <pageSetup paperSize="9" orientation="portrait"/>
  <ignoredErrors>
    <ignoredError sqref="M36"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V2:W3"/>
  <sheetViews>
    <sheetView workbookViewId="0">
      <selection activeCell="V2" sqref="V2:W3"/>
    </sheetView>
  </sheetViews>
  <sheetFormatPr defaultColWidth="9" defaultRowHeight="14.25"/>
  <sheetData>
    <row r="2" spans="22:23">
      <c r="V2" s="204" t="s">
        <v>22</v>
      </c>
      <c r="W2" s="205"/>
    </row>
    <row r="3" spans="22:23">
      <c r="V3" s="205"/>
      <c r="W3" s="205"/>
    </row>
  </sheetData>
  <mergeCells count="1">
    <mergeCell ref="V2:W3"/>
  </mergeCells>
  <phoneticPr fontId="135" type="noConversion"/>
  <hyperlinks>
    <hyperlink ref="V2" location="杂项!A1" display="返回目录" xr:uid="{00000000-0004-0000-0900-000000000000}"/>
    <hyperlink ref="V2:W3" location="目录!A1" display="返回目录" xr:uid="{00000000-0004-0000-0900-000001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6"/>
  <sheetViews>
    <sheetView workbookViewId="0"/>
  </sheetViews>
  <sheetFormatPr defaultColWidth="9" defaultRowHeight="14.25"/>
  <cols>
    <col min="1" max="1" width="13" style="23" customWidth="1"/>
    <col min="2" max="2" width="9" style="23" customWidth="1"/>
    <col min="3" max="5" width="5.25" style="23" customWidth="1"/>
    <col min="6" max="6" width="7.375" style="23" customWidth="1"/>
    <col min="7" max="7" width="13" style="24" customWidth="1"/>
    <col min="8" max="8" width="15.125" style="24" customWidth="1"/>
    <col min="9" max="9" width="24.375" style="23" customWidth="1"/>
    <col min="10" max="11" width="16.25" style="23" customWidth="1"/>
    <col min="12" max="13" width="11" style="23" customWidth="1"/>
    <col min="14" max="15" width="16.25" style="23" customWidth="1"/>
    <col min="16" max="16384" width="9" style="23"/>
  </cols>
  <sheetData>
    <row r="1" spans="1:15">
      <c r="A1" s="23" t="s">
        <v>695</v>
      </c>
      <c r="B1" s="23" t="s">
        <v>696</v>
      </c>
      <c r="C1" s="24" t="s">
        <v>697</v>
      </c>
      <c r="D1" s="24" t="s">
        <v>698</v>
      </c>
      <c r="E1" s="23" t="s">
        <v>699</v>
      </c>
      <c r="F1" s="23" t="s">
        <v>700</v>
      </c>
      <c r="G1" s="23" t="s">
        <v>701</v>
      </c>
      <c r="H1" s="23"/>
    </row>
    <row r="2" spans="1:15">
      <c r="A2" s="23" t="s">
        <v>702</v>
      </c>
      <c r="B2" s="23">
        <v>74</v>
      </c>
      <c r="C2" s="24">
        <v>78</v>
      </c>
      <c r="D2" s="24">
        <v>82</v>
      </c>
      <c r="E2" s="23">
        <v>86</v>
      </c>
      <c r="F2" s="23">
        <v>90</v>
      </c>
      <c r="G2" s="23">
        <v>94</v>
      </c>
      <c r="H2" s="23"/>
    </row>
    <row r="3" spans="1:15">
      <c r="A3" s="229" t="s">
        <v>703</v>
      </c>
      <c r="B3" s="229"/>
      <c r="C3" s="229"/>
      <c r="D3" s="229"/>
      <c r="E3" s="229"/>
      <c r="F3" s="229"/>
      <c r="G3" s="229"/>
      <c r="H3" s="229"/>
      <c r="I3" s="229"/>
      <c r="J3" s="229"/>
      <c r="K3" s="229"/>
    </row>
    <row r="4" spans="1:15">
      <c r="A4" s="25" t="s">
        <v>704</v>
      </c>
      <c r="B4" s="25" t="s">
        <v>705</v>
      </c>
      <c r="C4" s="247" t="s">
        <v>706</v>
      </c>
      <c r="D4" s="248"/>
      <c r="E4" s="249"/>
      <c r="F4" s="26" t="s">
        <v>707</v>
      </c>
      <c r="G4" s="26" t="s">
        <v>708</v>
      </c>
      <c r="H4" s="25" t="s">
        <v>709</v>
      </c>
      <c r="I4" s="25" t="s">
        <v>710</v>
      </c>
      <c r="J4" s="25" t="s">
        <v>711</v>
      </c>
      <c r="K4" s="25" t="s">
        <v>712</v>
      </c>
      <c r="L4" s="25" t="s">
        <v>713</v>
      </c>
      <c r="M4" s="25" t="s">
        <v>714</v>
      </c>
      <c r="N4" s="25" t="s">
        <v>715</v>
      </c>
      <c r="O4" s="264" t="s">
        <v>716</v>
      </c>
    </row>
    <row r="5" spans="1:15">
      <c r="A5" s="27" t="s">
        <v>717</v>
      </c>
      <c r="B5" s="27">
        <v>2</v>
      </c>
      <c r="C5" s="250">
        <f t="shared" ref="C5:C20" si="0">B5*3</f>
        <v>6</v>
      </c>
      <c r="D5" s="251"/>
      <c r="E5" s="252"/>
      <c r="F5" s="28" t="s">
        <v>718</v>
      </c>
      <c r="G5" s="28">
        <v>7</v>
      </c>
      <c r="H5" s="27">
        <v>5400</v>
      </c>
      <c r="I5" s="27">
        <f t="shared" ref="I5:I20" si="1">H5/60</f>
        <v>90</v>
      </c>
      <c r="J5" s="27">
        <f t="shared" ref="J5:J20" si="2">C5*I5</f>
        <v>540</v>
      </c>
      <c r="K5" s="27">
        <f t="shared" ref="K5:K20" si="3">J5*9</f>
        <v>4860</v>
      </c>
      <c r="L5" s="25">
        <v>100</v>
      </c>
      <c r="M5" s="25">
        <f t="shared" ref="M5:M10" si="4">L5*G5</f>
        <v>700</v>
      </c>
      <c r="N5" s="25">
        <f t="shared" ref="N5:N10" si="5">M5/J5</f>
        <v>1.2962962962962963</v>
      </c>
      <c r="O5" s="265"/>
    </row>
    <row r="6" spans="1:15">
      <c r="A6" s="27" t="s">
        <v>719</v>
      </c>
      <c r="B6" s="27">
        <v>9</v>
      </c>
      <c r="C6" s="250">
        <f t="shared" si="0"/>
        <v>27</v>
      </c>
      <c r="D6" s="251"/>
      <c r="E6" s="252"/>
      <c r="F6" s="28" t="s">
        <v>720</v>
      </c>
      <c r="G6" s="28">
        <v>25</v>
      </c>
      <c r="H6" s="27">
        <v>3600</v>
      </c>
      <c r="I6" s="27">
        <f t="shared" si="1"/>
        <v>60</v>
      </c>
      <c r="J6" s="27">
        <f t="shared" si="2"/>
        <v>1620</v>
      </c>
      <c r="K6" s="27">
        <f t="shared" si="3"/>
        <v>14580</v>
      </c>
      <c r="L6" s="25">
        <v>100</v>
      </c>
      <c r="M6" s="25">
        <f t="shared" si="4"/>
        <v>2500</v>
      </c>
      <c r="N6" s="25">
        <f t="shared" si="5"/>
        <v>1.5432098765432098</v>
      </c>
      <c r="O6" s="265"/>
    </row>
    <row r="7" spans="1:15">
      <c r="A7" s="27" t="s">
        <v>721</v>
      </c>
      <c r="B7" s="27">
        <v>2</v>
      </c>
      <c r="C7" s="250">
        <f t="shared" si="0"/>
        <v>6</v>
      </c>
      <c r="D7" s="251"/>
      <c r="E7" s="252"/>
      <c r="F7" s="28" t="s">
        <v>722</v>
      </c>
      <c r="G7" s="28">
        <v>10</v>
      </c>
      <c r="H7" s="27">
        <v>21600</v>
      </c>
      <c r="I7" s="27">
        <f t="shared" si="1"/>
        <v>360</v>
      </c>
      <c r="J7" s="27">
        <f t="shared" si="2"/>
        <v>2160</v>
      </c>
      <c r="K7" s="27">
        <f t="shared" si="3"/>
        <v>19440</v>
      </c>
      <c r="L7" s="25">
        <v>150</v>
      </c>
      <c r="M7" s="25">
        <f t="shared" si="4"/>
        <v>1500</v>
      </c>
      <c r="N7" s="25">
        <f t="shared" si="5"/>
        <v>0.69444444444444442</v>
      </c>
      <c r="O7" s="265"/>
    </row>
    <row r="8" spans="1:15">
      <c r="A8" s="27" t="s">
        <v>723</v>
      </c>
      <c r="B8" s="27">
        <v>9</v>
      </c>
      <c r="C8" s="250">
        <f t="shared" si="0"/>
        <v>27</v>
      </c>
      <c r="D8" s="251"/>
      <c r="E8" s="252"/>
      <c r="F8" s="28" t="s">
        <v>720</v>
      </c>
      <c r="G8" s="28">
        <v>25</v>
      </c>
      <c r="H8" s="27">
        <v>5400</v>
      </c>
      <c r="I8" s="27">
        <f t="shared" si="1"/>
        <v>90</v>
      </c>
      <c r="J8" s="27">
        <f t="shared" si="2"/>
        <v>2430</v>
      </c>
      <c r="K8" s="27">
        <f t="shared" si="3"/>
        <v>21870</v>
      </c>
      <c r="L8" s="25">
        <v>150</v>
      </c>
      <c r="M8" s="25">
        <f t="shared" si="4"/>
        <v>3750</v>
      </c>
      <c r="N8" s="25">
        <f t="shared" si="5"/>
        <v>1.5432098765432098</v>
      </c>
      <c r="O8" s="265"/>
    </row>
    <row r="9" spans="1:15">
      <c r="A9" s="27" t="s">
        <v>724</v>
      </c>
      <c r="B9" s="27">
        <v>3</v>
      </c>
      <c r="C9" s="250">
        <f t="shared" si="0"/>
        <v>9</v>
      </c>
      <c r="D9" s="251"/>
      <c r="E9" s="252"/>
      <c r="F9" s="28" t="s">
        <v>725</v>
      </c>
      <c r="G9" s="28">
        <v>24</v>
      </c>
      <c r="H9" s="27">
        <v>43200</v>
      </c>
      <c r="I9" s="27">
        <f t="shared" si="1"/>
        <v>720</v>
      </c>
      <c r="J9" s="27">
        <f t="shared" si="2"/>
        <v>6480</v>
      </c>
      <c r="K9" s="27">
        <f t="shared" si="3"/>
        <v>58320</v>
      </c>
      <c r="L9" s="25">
        <v>200</v>
      </c>
      <c r="M9" s="25">
        <f t="shared" si="4"/>
        <v>4800</v>
      </c>
      <c r="N9" s="25">
        <f t="shared" si="5"/>
        <v>0.7407407407407407</v>
      </c>
      <c r="O9" s="265"/>
    </row>
    <row r="10" spans="1:15">
      <c r="A10" s="27" t="s">
        <v>726</v>
      </c>
      <c r="B10" s="27">
        <v>3</v>
      </c>
      <c r="C10" s="250">
        <f t="shared" si="0"/>
        <v>9</v>
      </c>
      <c r="D10" s="251"/>
      <c r="E10" s="252"/>
      <c r="F10" s="28" t="s">
        <v>727</v>
      </c>
      <c r="G10" s="28">
        <v>33</v>
      </c>
      <c r="H10" s="27">
        <v>86400</v>
      </c>
      <c r="I10" s="27">
        <f t="shared" si="1"/>
        <v>1440</v>
      </c>
      <c r="J10" s="27">
        <f t="shared" si="2"/>
        <v>12960</v>
      </c>
      <c r="K10" s="27">
        <f t="shared" si="3"/>
        <v>116640</v>
      </c>
      <c r="L10" s="25">
        <v>400</v>
      </c>
      <c r="M10" s="25">
        <f t="shared" si="4"/>
        <v>13200</v>
      </c>
      <c r="N10" s="25">
        <f t="shared" si="5"/>
        <v>1.0185185185185186</v>
      </c>
      <c r="O10" s="266"/>
    </row>
    <row r="11" spans="1:15">
      <c r="A11" s="29" t="s">
        <v>728</v>
      </c>
      <c r="B11" s="29">
        <v>2</v>
      </c>
      <c r="C11" s="253">
        <f t="shared" si="0"/>
        <v>6</v>
      </c>
      <c r="D11" s="254"/>
      <c r="E11" s="255"/>
      <c r="F11" s="30" t="s">
        <v>729</v>
      </c>
      <c r="G11" s="30">
        <v>11</v>
      </c>
      <c r="H11" s="29">
        <v>600</v>
      </c>
      <c r="I11" s="29">
        <f t="shared" si="1"/>
        <v>10</v>
      </c>
      <c r="J11" s="29">
        <f t="shared" si="2"/>
        <v>60</v>
      </c>
      <c r="K11" s="29">
        <f t="shared" si="3"/>
        <v>540</v>
      </c>
    </row>
    <row r="12" spans="1:15">
      <c r="A12" s="29" t="s">
        <v>730</v>
      </c>
      <c r="B12" s="29">
        <v>3</v>
      </c>
      <c r="C12" s="253">
        <f t="shared" si="0"/>
        <v>9</v>
      </c>
      <c r="D12" s="254"/>
      <c r="E12" s="255"/>
      <c r="F12" s="30" t="s">
        <v>731</v>
      </c>
      <c r="G12" s="30">
        <v>5</v>
      </c>
      <c r="H12" s="29">
        <v>14400</v>
      </c>
      <c r="I12" s="29">
        <f t="shared" si="1"/>
        <v>240</v>
      </c>
      <c r="J12" s="29">
        <f t="shared" si="2"/>
        <v>2160</v>
      </c>
      <c r="K12" s="29">
        <f t="shared" si="3"/>
        <v>19440</v>
      </c>
    </row>
    <row r="13" spans="1:15">
      <c r="A13" s="29" t="s">
        <v>732</v>
      </c>
      <c r="B13" s="29">
        <v>3</v>
      </c>
      <c r="C13" s="253">
        <f t="shared" si="0"/>
        <v>9</v>
      </c>
      <c r="D13" s="254"/>
      <c r="E13" s="255"/>
      <c r="F13" s="30" t="s">
        <v>733</v>
      </c>
      <c r="G13" s="30">
        <v>9</v>
      </c>
      <c r="H13" s="29">
        <v>43200</v>
      </c>
      <c r="I13" s="29">
        <f t="shared" si="1"/>
        <v>720</v>
      </c>
      <c r="J13" s="29">
        <f t="shared" si="2"/>
        <v>6480</v>
      </c>
      <c r="K13" s="29">
        <f t="shared" si="3"/>
        <v>58320</v>
      </c>
    </row>
    <row r="14" spans="1:15">
      <c r="A14" s="29" t="s">
        <v>734</v>
      </c>
      <c r="B14" s="29">
        <v>3</v>
      </c>
      <c r="C14" s="253">
        <f t="shared" si="0"/>
        <v>9</v>
      </c>
      <c r="D14" s="254"/>
      <c r="E14" s="255"/>
      <c r="F14" s="30" t="s">
        <v>735</v>
      </c>
      <c r="G14" s="30">
        <v>20</v>
      </c>
      <c r="H14" s="29">
        <v>1800</v>
      </c>
      <c r="I14" s="29">
        <f t="shared" si="1"/>
        <v>30</v>
      </c>
      <c r="J14" s="29">
        <f t="shared" si="2"/>
        <v>270</v>
      </c>
      <c r="K14" s="29">
        <f t="shared" si="3"/>
        <v>2430</v>
      </c>
    </row>
    <row r="15" spans="1:15">
      <c r="A15" s="31" t="s">
        <v>736</v>
      </c>
      <c r="B15" s="31">
        <v>3</v>
      </c>
      <c r="C15" s="256">
        <f t="shared" si="0"/>
        <v>9</v>
      </c>
      <c r="D15" s="257"/>
      <c r="E15" s="258"/>
      <c r="F15" s="32" t="s">
        <v>737</v>
      </c>
      <c r="G15" s="32">
        <v>18</v>
      </c>
      <c r="H15" s="31">
        <v>28800</v>
      </c>
      <c r="I15" s="31">
        <f t="shared" si="1"/>
        <v>480</v>
      </c>
      <c r="J15" s="31">
        <f t="shared" si="2"/>
        <v>4320</v>
      </c>
      <c r="K15" s="31">
        <f t="shared" si="3"/>
        <v>38880</v>
      </c>
    </row>
    <row r="16" spans="1:15">
      <c r="A16" s="31" t="s">
        <v>738</v>
      </c>
      <c r="B16" s="31">
        <v>2</v>
      </c>
      <c r="C16" s="256">
        <f t="shared" si="0"/>
        <v>6</v>
      </c>
      <c r="D16" s="257"/>
      <c r="E16" s="258"/>
      <c r="F16" s="32" t="s">
        <v>739</v>
      </c>
      <c r="G16" s="32">
        <v>55</v>
      </c>
      <c r="H16" s="31">
        <v>21600</v>
      </c>
      <c r="I16" s="31">
        <f t="shared" si="1"/>
        <v>360</v>
      </c>
      <c r="J16" s="31">
        <f t="shared" si="2"/>
        <v>2160</v>
      </c>
      <c r="K16" s="31">
        <f t="shared" si="3"/>
        <v>19440</v>
      </c>
    </row>
    <row r="17" spans="1:13">
      <c r="A17" s="31" t="s">
        <v>740</v>
      </c>
      <c r="B17" s="31">
        <v>2</v>
      </c>
      <c r="C17" s="256">
        <f t="shared" si="0"/>
        <v>6</v>
      </c>
      <c r="D17" s="257"/>
      <c r="E17" s="258"/>
      <c r="F17" s="32" t="s">
        <v>741</v>
      </c>
      <c r="G17" s="32">
        <v>4</v>
      </c>
      <c r="H17" s="31">
        <v>28800</v>
      </c>
      <c r="I17" s="31">
        <f t="shared" si="1"/>
        <v>480</v>
      </c>
      <c r="J17" s="31">
        <f t="shared" si="2"/>
        <v>2880</v>
      </c>
      <c r="K17" s="31">
        <f t="shared" si="3"/>
        <v>25920</v>
      </c>
    </row>
    <row r="18" spans="1:13">
      <c r="A18" s="31" t="s">
        <v>742</v>
      </c>
      <c r="B18" s="31">
        <v>2</v>
      </c>
      <c r="C18" s="256">
        <f t="shared" si="0"/>
        <v>6</v>
      </c>
      <c r="D18" s="257"/>
      <c r="E18" s="258"/>
      <c r="F18" s="32">
        <v>1</v>
      </c>
      <c r="G18" s="32">
        <v>1</v>
      </c>
      <c r="H18" s="31">
        <v>86400</v>
      </c>
      <c r="I18" s="31">
        <f t="shared" si="1"/>
        <v>1440</v>
      </c>
      <c r="J18" s="31">
        <f t="shared" si="2"/>
        <v>8640</v>
      </c>
      <c r="K18" s="31">
        <f t="shared" si="3"/>
        <v>77760</v>
      </c>
    </row>
    <row r="19" spans="1:13">
      <c r="A19" s="31" t="s">
        <v>743</v>
      </c>
      <c r="B19" s="31">
        <v>6</v>
      </c>
      <c r="C19" s="256">
        <f t="shared" si="0"/>
        <v>18</v>
      </c>
      <c r="D19" s="257"/>
      <c r="E19" s="258"/>
      <c r="F19" s="32">
        <v>1</v>
      </c>
      <c r="G19" s="32">
        <v>1</v>
      </c>
      <c r="H19" s="31">
        <v>172800</v>
      </c>
      <c r="I19" s="31">
        <f t="shared" si="1"/>
        <v>2880</v>
      </c>
      <c r="J19" s="31">
        <f t="shared" si="2"/>
        <v>51840</v>
      </c>
      <c r="K19" s="31">
        <f t="shared" si="3"/>
        <v>466560</v>
      </c>
    </row>
    <row r="20" spans="1:13">
      <c r="A20" s="31" t="s">
        <v>744</v>
      </c>
      <c r="B20" s="31">
        <v>9</v>
      </c>
      <c r="C20" s="256">
        <f t="shared" si="0"/>
        <v>27</v>
      </c>
      <c r="D20" s="257"/>
      <c r="E20" s="258"/>
      <c r="F20" s="32">
        <v>100</v>
      </c>
      <c r="G20" s="32">
        <v>100</v>
      </c>
      <c r="H20" s="31">
        <v>86400</v>
      </c>
      <c r="I20" s="31">
        <f t="shared" si="1"/>
        <v>1440</v>
      </c>
      <c r="J20" s="31">
        <f t="shared" si="2"/>
        <v>38880</v>
      </c>
      <c r="K20" s="31">
        <f t="shared" si="3"/>
        <v>349920</v>
      </c>
    </row>
    <row r="21" spans="1:13">
      <c r="A21" s="259" t="s">
        <v>745</v>
      </c>
      <c r="B21" s="33" t="s">
        <v>746</v>
      </c>
      <c r="C21" s="259" t="s">
        <v>747</v>
      </c>
      <c r="D21" s="259"/>
      <c r="E21" s="259"/>
      <c r="F21" s="33" t="s">
        <v>748</v>
      </c>
      <c r="G21" s="34" t="s">
        <v>748</v>
      </c>
      <c r="H21" s="33" t="s">
        <v>749</v>
      </c>
      <c r="I21" s="34" t="s">
        <v>748</v>
      </c>
      <c r="J21" s="33" t="s">
        <v>749</v>
      </c>
      <c r="K21" s="263" t="s">
        <v>750</v>
      </c>
    </row>
    <row r="22" spans="1:13">
      <c r="A22" s="259"/>
      <c r="B22" s="33" t="s">
        <v>751</v>
      </c>
      <c r="C22" s="259">
        <v>10000</v>
      </c>
      <c r="D22" s="259"/>
      <c r="E22" s="259"/>
      <c r="F22" s="33" t="s">
        <v>752</v>
      </c>
      <c r="G22" s="34" t="s">
        <v>753</v>
      </c>
      <c r="H22" s="33">
        <v>10000</v>
      </c>
      <c r="I22" s="33" t="s">
        <v>754</v>
      </c>
      <c r="J22" s="33">
        <v>10000</v>
      </c>
      <c r="K22" s="263"/>
    </row>
    <row r="23" spans="1:13">
      <c r="A23" s="259"/>
      <c r="B23" s="33" t="s">
        <v>755</v>
      </c>
      <c r="C23" s="259">
        <v>30000</v>
      </c>
      <c r="D23" s="259"/>
      <c r="E23" s="259"/>
      <c r="F23" s="33" t="s">
        <v>756</v>
      </c>
      <c r="G23" s="34" t="s">
        <v>757</v>
      </c>
      <c r="H23" s="33">
        <v>30000</v>
      </c>
      <c r="I23" s="33" t="s">
        <v>758</v>
      </c>
      <c r="J23" s="33">
        <v>30000</v>
      </c>
      <c r="K23" s="263"/>
    </row>
    <row r="24" spans="1:13">
      <c r="A24" s="259"/>
      <c r="B24" s="33" t="s">
        <v>759</v>
      </c>
      <c r="C24" s="259">
        <v>20000</v>
      </c>
      <c r="D24" s="259"/>
      <c r="E24" s="259"/>
      <c r="F24" s="33" t="s">
        <v>760</v>
      </c>
      <c r="G24" s="34" t="s">
        <v>761</v>
      </c>
      <c r="H24" s="33">
        <v>20000</v>
      </c>
      <c r="I24" s="33" t="s">
        <v>762</v>
      </c>
      <c r="J24" s="33">
        <v>20000</v>
      </c>
      <c r="K24" s="263"/>
    </row>
    <row r="25" spans="1:13">
      <c r="A25" s="259"/>
      <c r="B25" s="33" t="s">
        <v>763</v>
      </c>
      <c r="C25" s="259">
        <v>40000</v>
      </c>
      <c r="D25" s="259"/>
      <c r="E25" s="259"/>
      <c r="F25" s="33" t="s">
        <v>764</v>
      </c>
      <c r="G25" s="34" t="s">
        <v>765</v>
      </c>
      <c r="H25" s="33">
        <v>40000</v>
      </c>
      <c r="I25" s="33" t="s">
        <v>766</v>
      </c>
      <c r="J25" s="33">
        <v>40000</v>
      </c>
      <c r="K25" s="263"/>
    </row>
    <row r="26" spans="1:13">
      <c r="A26" s="25"/>
      <c r="B26" s="260" t="s">
        <v>767</v>
      </c>
      <c r="C26" s="260"/>
      <c r="D26" s="260"/>
      <c r="E26" s="260"/>
      <c r="F26" s="260"/>
      <c r="G26" s="25" t="s">
        <v>768</v>
      </c>
      <c r="H26" s="260" t="s">
        <v>746</v>
      </c>
      <c r="I26" s="260"/>
      <c r="J26" s="26" t="s">
        <v>769</v>
      </c>
      <c r="L26" s="24"/>
    </row>
    <row r="27" spans="1:13">
      <c r="A27" s="27" t="s">
        <v>717</v>
      </c>
      <c r="B27" s="260" t="s">
        <v>770</v>
      </c>
      <c r="C27" s="260"/>
      <c r="D27" s="260"/>
      <c r="E27" s="260"/>
      <c r="F27" s="260"/>
      <c r="G27" s="26" t="s">
        <v>767</v>
      </c>
      <c r="H27" s="261" t="s">
        <v>771</v>
      </c>
      <c r="I27" s="261"/>
      <c r="J27" s="26" t="s">
        <v>772</v>
      </c>
      <c r="L27" s="24"/>
      <c r="M27" s="24"/>
    </row>
    <row r="28" spans="1:13">
      <c r="A28" s="27" t="s">
        <v>719</v>
      </c>
      <c r="B28" s="262" t="s">
        <v>773</v>
      </c>
      <c r="C28" s="262"/>
      <c r="D28" s="262"/>
      <c r="E28" s="262"/>
      <c r="F28" s="262"/>
      <c r="G28" s="26" t="s">
        <v>767</v>
      </c>
      <c r="H28" s="26" t="s">
        <v>774</v>
      </c>
      <c r="I28" s="26" t="s">
        <v>775</v>
      </c>
      <c r="J28" s="26" t="s">
        <v>776</v>
      </c>
      <c r="K28" s="36"/>
      <c r="L28" s="24"/>
      <c r="M28" s="24"/>
    </row>
    <row r="29" spans="1:13">
      <c r="A29" s="27" t="s">
        <v>721</v>
      </c>
      <c r="B29" s="260" t="s">
        <v>777</v>
      </c>
      <c r="C29" s="260"/>
      <c r="D29" s="260"/>
      <c r="E29" s="260"/>
      <c r="F29" s="260"/>
      <c r="G29" s="26" t="s">
        <v>767</v>
      </c>
      <c r="H29" s="261" t="s">
        <v>778</v>
      </c>
      <c r="I29" s="261"/>
      <c r="J29" s="26" t="s">
        <v>772</v>
      </c>
      <c r="L29" s="24"/>
      <c r="M29" s="24"/>
    </row>
    <row r="30" spans="1:13">
      <c r="A30" s="27" t="s">
        <v>723</v>
      </c>
      <c r="B30" s="260" t="s">
        <v>779</v>
      </c>
      <c r="C30" s="260"/>
      <c r="D30" s="260"/>
      <c r="E30" s="260"/>
      <c r="F30" s="260"/>
      <c r="G30" s="26" t="s">
        <v>767</v>
      </c>
      <c r="H30" s="26" t="s">
        <v>774</v>
      </c>
      <c r="I30" s="26" t="s">
        <v>780</v>
      </c>
      <c r="J30" s="26" t="s">
        <v>776</v>
      </c>
      <c r="L30" s="24"/>
      <c r="M30" s="24"/>
    </row>
    <row r="31" spans="1:13">
      <c r="A31" s="27" t="s">
        <v>724</v>
      </c>
      <c r="B31" s="260" t="s">
        <v>781</v>
      </c>
      <c r="C31" s="260"/>
      <c r="D31" s="260"/>
      <c r="E31" s="260"/>
      <c r="F31" s="260"/>
      <c r="G31" s="26" t="s">
        <v>782</v>
      </c>
      <c r="H31" s="261" t="s">
        <v>783</v>
      </c>
      <c r="I31" s="261"/>
      <c r="J31" s="26" t="s">
        <v>784</v>
      </c>
      <c r="L31" s="24"/>
      <c r="M31" s="24"/>
    </row>
    <row r="32" spans="1:13">
      <c r="A32" s="27" t="s">
        <v>726</v>
      </c>
      <c r="B32" s="260" t="s">
        <v>785</v>
      </c>
      <c r="C32" s="260"/>
      <c r="D32" s="260"/>
      <c r="E32" s="260"/>
      <c r="F32" s="260"/>
      <c r="G32" s="26" t="s">
        <v>782</v>
      </c>
      <c r="H32" s="261" t="s">
        <v>786</v>
      </c>
      <c r="I32" s="261"/>
      <c r="J32" s="26" t="s">
        <v>787</v>
      </c>
      <c r="L32" s="24"/>
      <c r="M32" s="24"/>
    </row>
    <row r="33" spans="1:13">
      <c r="A33" s="29" t="s">
        <v>728</v>
      </c>
      <c r="B33" s="260" t="s">
        <v>788</v>
      </c>
      <c r="C33" s="260"/>
      <c r="D33" s="260"/>
      <c r="E33" s="260"/>
      <c r="F33" s="260"/>
      <c r="G33" s="26" t="s">
        <v>789</v>
      </c>
      <c r="H33" s="261" t="s">
        <v>790</v>
      </c>
      <c r="I33" s="261"/>
      <c r="J33" s="26" t="s">
        <v>772</v>
      </c>
      <c r="L33" s="24"/>
      <c r="M33" s="24"/>
    </row>
    <row r="34" spans="1:13">
      <c r="A34" s="29" t="s">
        <v>730</v>
      </c>
      <c r="B34" s="260" t="s">
        <v>791</v>
      </c>
      <c r="C34" s="260"/>
      <c r="D34" s="260"/>
      <c r="E34" s="260"/>
      <c r="F34" s="260"/>
      <c r="G34" s="26" t="s">
        <v>782</v>
      </c>
      <c r="H34" s="261" t="s">
        <v>792</v>
      </c>
      <c r="I34" s="261"/>
      <c r="J34" s="26" t="s">
        <v>776</v>
      </c>
      <c r="L34" s="24"/>
      <c r="M34" s="24"/>
    </row>
    <row r="35" spans="1:13">
      <c r="A35" s="29" t="s">
        <v>732</v>
      </c>
      <c r="B35" s="260" t="s">
        <v>793</v>
      </c>
      <c r="C35" s="260"/>
      <c r="D35" s="260"/>
      <c r="E35" s="260"/>
      <c r="F35" s="260"/>
      <c r="G35" s="26" t="s">
        <v>782</v>
      </c>
      <c r="H35" s="261" t="s">
        <v>794</v>
      </c>
      <c r="I35" s="261"/>
      <c r="J35" s="26" t="s">
        <v>795</v>
      </c>
      <c r="L35" s="24"/>
      <c r="M35" s="24"/>
    </row>
    <row r="36" spans="1:13">
      <c r="A36" s="29" t="s">
        <v>734</v>
      </c>
      <c r="B36" s="260" t="s">
        <v>796</v>
      </c>
      <c r="C36" s="260"/>
      <c r="D36" s="260"/>
      <c r="E36" s="260"/>
      <c r="F36" s="260"/>
      <c r="G36" s="26" t="s">
        <v>789</v>
      </c>
      <c r="H36" s="261" t="s">
        <v>797</v>
      </c>
      <c r="I36" s="261"/>
      <c r="J36" s="26" t="s">
        <v>772</v>
      </c>
      <c r="L36" s="24"/>
      <c r="M36" s="24"/>
    </row>
    <row r="37" spans="1:13">
      <c r="A37" s="31" t="s">
        <v>736</v>
      </c>
      <c r="B37" s="260" t="s">
        <v>798</v>
      </c>
      <c r="C37" s="260"/>
      <c r="D37" s="260"/>
      <c r="E37" s="260"/>
      <c r="F37" s="260"/>
      <c r="G37" s="26" t="s">
        <v>782</v>
      </c>
      <c r="H37" s="261" t="s">
        <v>799</v>
      </c>
      <c r="I37" s="261"/>
      <c r="J37" s="26" t="s">
        <v>800</v>
      </c>
      <c r="L37" s="24"/>
      <c r="M37" s="24"/>
    </row>
    <row r="38" spans="1:13">
      <c r="A38" s="31" t="s">
        <v>738</v>
      </c>
      <c r="B38" s="260" t="s">
        <v>801</v>
      </c>
      <c r="C38" s="260"/>
      <c r="D38" s="260"/>
      <c r="E38" s="260"/>
      <c r="F38" s="260"/>
      <c r="G38" s="26" t="s">
        <v>782</v>
      </c>
      <c r="H38" s="261" t="s">
        <v>802</v>
      </c>
      <c r="I38" s="261"/>
      <c r="J38" s="26" t="s">
        <v>784</v>
      </c>
      <c r="L38" s="24"/>
      <c r="M38" s="24"/>
    </row>
    <row r="39" spans="1:13">
      <c r="A39" s="31" t="s">
        <v>740</v>
      </c>
      <c r="B39" s="260" t="s">
        <v>803</v>
      </c>
      <c r="C39" s="260"/>
      <c r="D39" s="260"/>
      <c r="E39" s="260"/>
      <c r="F39" s="260"/>
      <c r="G39" s="26" t="s">
        <v>782</v>
      </c>
      <c r="H39" s="261" t="s">
        <v>802</v>
      </c>
      <c r="I39" s="261"/>
      <c r="J39" s="26" t="s">
        <v>784</v>
      </c>
      <c r="L39" s="24"/>
      <c r="M39" s="24"/>
    </row>
    <row r="40" spans="1:13">
      <c r="A40" s="31" t="s">
        <v>742</v>
      </c>
      <c r="B40" s="260" t="s">
        <v>804</v>
      </c>
      <c r="C40" s="260"/>
      <c r="D40" s="260"/>
      <c r="E40" s="260"/>
      <c r="F40" s="260"/>
      <c r="G40" s="26" t="s">
        <v>805</v>
      </c>
      <c r="H40" s="261" t="s">
        <v>806</v>
      </c>
      <c r="I40" s="261"/>
      <c r="J40" s="26" t="s">
        <v>772</v>
      </c>
      <c r="L40" s="24"/>
      <c r="M40" s="24"/>
    </row>
    <row r="41" spans="1:13">
      <c r="A41" s="31" t="s">
        <v>743</v>
      </c>
      <c r="B41" s="260" t="s">
        <v>807</v>
      </c>
      <c r="C41" s="260"/>
      <c r="D41" s="260"/>
      <c r="E41" s="260"/>
      <c r="F41" s="260"/>
      <c r="G41" s="26" t="s">
        <v>805</v>
      </c>
      <c r="H41" s="261" t="s">
        <v>808</v>
      </c>
      <c r="I41" s="261"/>
      <c r="J41" s="26" t="s">
        <v>809</v>
      </c>
      <c r="L41" s="24"/>
      <c r="M41" s="24"/>
    </row>
    <row r="42" spans="1:13">
      <c r="A42" s="31" t="s">
        <v>744</v>
      </c>
      <c r="B42" s="260" t="s">
        <v>810</v>
      </c>
      <c r="C42" s="260"/>
      <c r="D42" s="260"/>
      <c r="E42" s="260"/>
      <c r="F42" s="260"/>
      <c r="G42" s="26" t="s">
        <v>805</v>
      </c>
      <c r="H42" s="261" t="s">
        <v>811</v>
      </c>
      <c r="I42" s="261"/>
      <c r="J42" s="26" t="s">
        <v>787</v>
      </c>
      <c r="L42" s="24"/>
      <c r="M42" s="24"/>
    </row>
    <row r="45" spans="1:13">
      <c r="A45" s="204" t="s">
        <v>22</v>
      </c>
      <c r="B45" s="205"/>
    </row>
    <row r="46" spans="1:13">
      <c r="A46" s="205"/>
      <c r="B46" s="205"/>
    </row>
  </sheetData>
  <mergeCells count="59">
    <mergeCell ref="A45:B46"/>
    <mergeCell ref="B42:F42"/>
    <mergeCell ref="H42:I42"/>
    <mergeCell ref="A21:A25"/>
    <mergeCell ref="K21:K25"/>
    <mergeCell ref="O4:O10"/>
    <mergeCell ref="B39:F39"/>
    <mergeCell ref="H39:I39"/>
    <mergeCell ref="B40:F40"/>
    <mergeCell ref="H40:I40"/>
    <mergeCell ref="B41:F41"/>
    <mergeCell ref="H41:I41"/>
    <mergeCell ref="B36:F36"/>
    <mergeCell ref="H36:I36"/>
    <mergeCell ref="B37:F37"/>
    <mergeCell ref="H37:I37"/>
    <mergeCell ref="B38:F38"/>
    <mergeCell ref="H38:I38"/>
    <mergeCell ref="B33:F33"/>
    <mergeCell ref="H33:I33"/>
    <mergeCell ref="B34:F34"/>
    <mergeCell ref="H34:I34"/>
    <mergeCell ref="B35:F35"/>
    <mergeCell ref="H35:I35"/>
    <mergeCell ref="B30:F30"/>
    <mergeCell ref="B31:F31"/>
    <mergeCell ref="H31:I31"/>
    <mergeCell ref="B32:F32"/>
    <mergeCell ref="H32:I32"/>
    <mergeCell ref="B27:F27"/>
    <mergeCell ref="H27:I27"/>
    <mergeCell ref="B28:F28"/>
    <mergeCell ref="B29:F29"/>
    <mergeCell ref="H29:I29"/>
    <mergeCell ref="C23:E23"/>
    <mergeCell ref="C24:E24"/>
    <mergeCell ref="C25:E25"/>
    <mergeCell ref="B26:F26"/>
    <mergeCell ref="H26:I26"/>
    <mergeCell ref="C18:E18"/>
    <mergeCell ref="C19:E19"/>
    <mergeCell ref="C20:E20"/>
    <mergeCell ref="C21:E21"/>
    <mergeCell ref="C22:E22"/>
    <mergeCell ref="C13:E13"/>
    <mergeCell ref="C14:E14"/>
    <mergeCell ref="C15:E15"/>
    <mergeCell ref="C16:E16"/>
    <mergeCell ref="C17:E17"/>
    <mergeCell ref="C8:E8"/>
    <mergeCell ref="C9:E9"/>
    <mergeCell ref="C10:E10"/>
    <mergeCell ref="C11:E11"/>
    <mergeCell ref="C12:E12"/>
    <mergeCell ref="A3:K3"/>
    <mergeCell ref="C4:E4"/>
    <mergeCell ref="C5:E5"/>
    <mergeCell ref="C6:E6"/>
    <mergeCell ref="C7:E7"/>
  </mergeCells>
  <phoneticPr fontId="135" type="noConversion"/>
  <hyperlinks>
    <hyperlink ref="A45" location="杂项!A1" display="返回目录" xr:uid="{00000000-0004-0000-0A00-000000000000}"/>
    <hyperlink ref="A45:B46" location="目录!A1" display="返回目录" xr:uid="{00000000-0004-0000-0A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164"/>
  <sheetViews>
    <sheetView topLeftCell="A52" workbookViewId="0">
      <selection sqref="A1:S1"/>
    </sheetView>
  </sheetViews>
  <sheetFormatPr defaultColWidth="8.625" defaultRowHeight="12.75"/>
  <cols>
    <col min="1" max="1" width="9.625" style="1" customWidth="1"/>
    <col min="2" max="2" width="0.875" style="1" customWidth="1"/>
    <col min="3" max="3" width="5.75" style="1" customWidth="1"/>
    <col min="4" max="4" width="2.75" style="1" customWidth="1"/>
    <col min="5" max="5" width="0.875" style="1" customWidth="1"/>
    <col min="6" max="6" width="7.75" style="1" customWidth="1"/>
    <col min="7" max="7" width="2.75" style="1" customWidth="1"/>
    <col min="8" max="8" width="1.875" style="1" customWidth="1"/>
    <col min="9" max="9" width="8.625" style="1" customWidth="1"/>
    <col min="10" max="10" width="7.75" style="1" customWidth="1"/>
    <col min="11" max="11" width="1.875" style="1" customWidth="1"/>
    <col min="12" max="12" width="0.875" style="1" customWidth="1"/>
    <col min="13" max="13" width="9.625" style="1" customWidth="1"/>
    <col min="14" max="14" width="3.875" style="1" customWidth="1"/>
    <col min="15" max="15" width="6.625" style="1" customWidth="1"/>
    <col min="16" max="16" width="3.875" style="1" customWidth="1"/>
    <col min="17" max="17" width="0.875" style="1" customWidth="1"/>
    <col min="18" max="19" width="4.875" style="1" customWidth="1"/>
    <col min="20" max="16384" width="8.625" style="1"/>
  </cols>
  <sheetData>
    <row r="1" spans="1:19" ht="24.75" customHeight="1">
      <c r="A1" s="267" t="s">
        <v>812</v>
      </c>
      <c r="B1" s="267"/>
      <c r="C1" s="267"/>
      <c r="D1" s="267"/>
      <c r="E1" s="267"/>
      <c r="F1" s="267"/>
      <c r="G1" s="267"/>
      <c r="H1" s="267"/>
      <c r="I1" s="267"/>
      <c r="J1" s="267"/>
      <c r="K1" s="267"/>
      <c r="L1" s="267"/>
      <c r="M1" s="267"/>
      <c r="N1" s="267"/>
      <c r="O1" s="267"/>
      <c r="P1" s="267"/>
      <c r="Q1" s="267"/>
      <c r="R1" s="267"/>
      <c r="S1" s="267"/>
    </row>
    <row r="2" spans="1:19" ht="191.1" customHeight="1">
      <c r="A2" s="267" t="s">
        <v>813</v>
      </c>
      <c r="B2" s="267"/>
      <c r="C2" s="267"/>
      <c r="D2" s="267"/>
      <c r="E2" s="267"/>
      <c r="F2" s="267"/>
      <c r="G2" s="267"/>
      <c r="H2" s="267"/>
      <c r="I2" s="267"/>
      <c r="J2" s="267"/>
      <c r="K2" s="267"/>
      <c r="L2" s="267"/>
      <c r="M2" s="267"/>
      <c r="N2" s="267"/>
      <c r="O2" s="267"/>
      <c r="P2" s="267"/>
      <c r="Q2" s="267"/>
      <c r="R2" s="267"/>
      <c r="S2" s="267"/>
    </row>
    <row r="3" spans="1:19" ht="86.25" customHeight="1">
      <c r="A3" s="267" t="s">
        <v>814</v>
      </c>
      <c r="B3" s="267"/>
      <c r="C3" s="267"/>
      <c r="D3" s="267"/>
      <c r="E3" s="267"/>
      <c r="F3" s="267"/>
      <c r="G3" s="267"/>
      <c r="H3" s="267"/>
      <c r="I3" s="267"/>
      <c r="J3" s="267"/>
      <c r="K3" s="267"/>
      <c r="L3" s="267"/>
      <c r="M3" s="267"/>
      <c r="N3" s="267"/>
      <c r="O3" s="267"/>
      <c r="P3" s="267"/>
      <c r="Q3" s="267"/>
      <c r="R3" s="267"/>
      <c r="S3" s="267"/>
    </row>
    <row r="4" spans="1:19" ht="227.25" customHeight="1">
      <c r="A4" s="268" t="s">
        <v>815</v>
      </c>
      <c r="B4" s="268"/>
      <c r="C4" s="268"/>
      <c r="D4" s="268"/>
      <c r="E4" s="268"/>
      <c r="F4" s="268"/>
      <c r="G4" s="268"/>
      <c r="H4" s="268"/>
      <c r="I4" s="268"/>
      <c r="J4" s="268"/>
      <c r="K4" s="268"/>
      <c r="L4" s="268"/>
      <c r="M4" s="268"/>
      <c r="N4" s="268"/>
      <c r="O4" s="268"/>
      <c r="P4" s="268"/>
      <c r="Q4" s="268"/>
      <c r="R4" s="268"/>
      <c r="S4" s="268"/>
    </row>
    <row r="5" spans="1:19" ht="34.5" customHeight="1">
      <c r="A5" s="269" t="s">
        <v>816</v>
      </c>
      <c r="B5" s="269"/>
      <c r="C5" s="269"/>
      <c r="D5" s="269"/>
      <c r="E5" s="269"/>
      <c r="F5" s="269"/>
      <c r="G5" s="269"/>
      <c r="H5" s="269"/>
      <c r="I5" s="269"/>
      <c r="J5" s="269"/>
      <c r="K5" s="269"/>
      <c r="L5" s="269"/>
      <c r="M5" s="269"/>
      <c r="N5" s="269"/>
      <c r="O5" s="269"/>
      <c r="P5" s="269"/>
      <c r="Q5" s="269"/>
      <c r="R5" s="269"/>
      <c r="S5" s="269"/>
    </row>
    <row r="6" spans="1:19" ht="24" customHeight="1">
      <c r="A6" s="270" t="s">
        <v>817</v>
      </c>
      <c r="B6" s="270"/>
      <c r="C6" s="270"/>
      <c r="D6" s="270"/>
      <c r="E6" s="270"/>
      <c r="F6" s="270"/>
      <c r="G6" s="270"/>
      <c r="H6" s="270"/>
      <c r="I6" s="270"/>
      <c r="J6" s="270"/>
      <c r="K6" s="270"/>
      <c r="L6" s="270"/>
      <c r="M6" s="270"/>
      <c r="N6" s="270"/>
      <c r="O6" s="270"/>
      <c r="P6" s="270"/>
      <c r="Q6" s="270"/>
      <c r="R6" s="270"/>
      <c r="S6" s="270"/>
    </row>
    <row r="7" spans="1:19" ht="21.75" customHeight="1">
      <c r="A7" s="271" t="s">
        <v>818</v>
      </c>
      <c r="B7" s="271"/>
      <c r="C7" s="271"/>
      <c r="D7" s="271"/>
      <c r="E7" s="271"/>
      <c r="F7" s="271"/>
      <c r="G7" s="271"/>
      <c r="H7" s="271"/>
      <c r="I7" s="271"/>
      <c r="J7" s="271"/>
      <c r="K7" s="271"/>
      <c r="L7" s="271"/>
      <c r="M7" s="271"/>
      <c r="N7" s="271"/>
      <c r="O7" s="271"/>
      <c r="P7" s="271"/>
      <c r="Q7" s="271"/>
      <c r="R7" s="271"/>
      <c r="S7" s="271"/>
    </row>
    <row r="8" spans="1:19" ht="21.75" customHeight="1">
      <c r="A8" s="272" t="s">
        <v>819</v>
      </c>
      <c r="B8" s="272"/>
      <c r="C8" s="272"/>
      <c r="D8" s="272"/>
      <c r="E8" s="272"/>
      <c r="F8" s="272"/>
      <c r="G8" s="272"/>
      <c r="H8" s="272"/>
      <c r="I8" s="272"/>
      <c r="J8" s="272"/>
      <c r="K8" s="272"/>
      <c r="L8" s="272"/>
      <c r="M8" s="272"/>
      <c r="N8" s="272"/>
      <c r="O8" s="272"/>
      <c r="P8" s="272"/>
      <c r="Q8" s="272"/>
      <c r="R8" s="272"/>
      <c r="S8" s="272"/>
    </row>
    <row r="9" spans="1:19" ht="24.75" customHeight="1">
      <c r="A9" s="273" t="s">
        <v>820</v>
      </c>
      <c r="B9" s="273"/>
      <c r="C9" s="273"/>
      <c r="D9" s="273"/>
      <c r="E9" s="273"/>
      <c r="F9" s="273"/>
      <c r="G9" s="273"/>
      <c r="H9" s="273"/>
      <c r="I9" s="273"/>
      <c r="J9" s="273"/>
      <c r="K9" s="273"/>
      <c r="L9" s="273"/>
      <c r="M9" s="273"/>
      <c r="N9" s="273"/>
      <c r="O9" s="273"/>
      <c r="P9" s="273"/>
      <c r="Q9" s="273"/>
      <c r="R9" s="273"/>
      <c r="S9" s="273"/>
    </row>
    <row r="10" spans="1:19" ht="21.75" customHeight="1">
      <c r="A10" s="274" t="s">
        <v>821</v>
      </c>
      <c r="B10" s="274"/>
      <c r="C10" s="274"/>
      <c r="D10" s="274"/>
      <c r="E10" s="274"/>
      <c r="F10" s="274"/>
      <c r="G10" s="274"/>
      <c r="H10" s="274"/>
      <c r="I10" s="274"/>
      <c r="J10" s="274"/>
      <c r="K10" s="274"/>
      <c r="L10" s="274"/>
      <c r="M10" s="274"/>
      <c r="N10" s="274"/>
      <c r="O10" s="274"/>
      <c r="P10" s="274"/>
      <c r="Q10" s="274"/>
      <c r="R10" s="274"/>
      <c r="S10" s="274"/>
    </row>
    <row r="11" spans="1:19" ht="24.75" customHeight="1">
      <c r="A11" s="267" t="s">
        <v>822</v>
      </c>
      <c r="B11" s="267"/>
      <c r="C11" s="267"/>
      <c r="D11" s="267"/>
      <c r="E11" s="267"/>
      <c r="F11" s="267"/>
      <c r="G11" s="267"/>
      <c r="H11" s="267"/>
      <c r="I11" s="267"/>
      <c r="J11" s="267"/>
      <c r="K11" s="267"/>
      <c r="L11" s="267"/>
      <c r="M11" s="267"/>
      <c r="N11" s="267"/>
      <c r="O11" s="267"/>
      <c r="P11" s="267"/>
      <c r="Q11" s="267"/>
      <c r="R11" s="267"/>
      <c r="S11" s="267"/>
    </row>
    <row r="12" spans="1:19" ht="21.75" customHeight="1">
      <c r="A12" s="275" t="s">
        <v>823</v>
      </c>
      <c r="B12" s="275"/>
      <c r="C12" s="275"/>
      <c r="D12" s="275"/>
      <c r="E12" s="275"/>
      <c r="F12" s="275"/>
      <c r="G12" s="275"/>
      <c r="H12" s="275"/>
      <c r="I12" s="275"/>
      <c r="J12" s="275"/>
      <c r="K12" s="275"/>
      <c r="L12" s="275"/>
      <c r="M12" s="275"/>
      <c r="N12" s="275"/>
      <c r="O12" s="275"/>
      <c r="P12" s="275"/>
      <c r="Q12" s="275"/>
      <c r="R12" s="275"/>
      <c r="S12" s="275"/>
    </row>
    <row r="13" spans="1:19" ht="21.75" customHeight="1">
      <c r="A13" s="274" t="s">
        <v>824</v>
      </c>
      <c r="B13" s="274"/>
      <c r="C13" s="274"/>
      <c r="D13" s="274"/>
      <c r="E13" s="274"/>
      <c r="F13" s="274"/>
      <c r="G13" s="274"/>
      <c r="H13" s="274"/>
      <c r="I13" s="274"/>
      <c r="J13" s="274"/>
      <c r="K13" s="274"/>
      <c r="L13" s="274"/>
      <c r="M13" s="274"/>
      <c r="N13" s="274"/>
      <c r="O13" s="274"/>
      <c r="P13" s="274"/>
      <c r="Q13" s="274"/>
      <c r="R13" s="274"/>
      <c r="S13" s="274"/>
    </row>
    <row r="14" spans="1:19" ht="24.95" customHeight="1">
      <c r="A14" s="268"/>
      <c r="B14" s="268"/>
      <c r="C14" s="268"/>
      <c r="D14" s="268"/>
      <c r="E14" s="268"/>
      <c r="F14" s="268"/>
      <c r="G14" s="268"/>
      <c r="H14" s="268"/>
      <c r="I14" s="268"/>
      <c r="J14" s="268"/>
      <c r="K14" s="268"/>
      <c r="L14" s="268"/>
      <c r="M14" s="268"/>
      <c r="N14" s="268"/>
      <c r="O14" s="268"/>
      <c r="P14" s="268"/>
      <c r="Q14" s="268"/>
      <c r="R14" s="268"/>
      <c r="S14" s="268"/>
    </row>
    <row r="15" spans="1:19" ht="14.25" customHeight="1">
      <c r="A15" s="276" t="s">
        <v>825</v>
      </c>
      <c r="B15" s="276"/>
      <c r="C15" s="276"/>
      <c r="D15" s="276"/>
      <c r="E15" s="276"/>
      <c r="F15" s="276"/>
      <c r="G15" s="276"/>
      <c r="H15" s="276"/>
      <c r="I15" s="276"/>
      <c r="J15" s="276"/>
      <c r="K15" s="276"/>
      <c r="L15" s="276"/>
      <c r="M15" s="276"/>
      <c r="N15" s="276"/>
      <c r="O15" s="276"/>
      <c r="P15" s="276"/>
      <c r="Q15" s="276"/>
      <c r="R15" s="276"/>
      <c r="S15" s="276"/>
    </row>
    <row r="16" spans="1:19" ht="129" customHeight="1">
      <c r="A16" s="268"/>
      <c r="B16" s="268"/>
      <c r="C16" s="268"/>
      <c r="D16" s="268"/>
      <c r="E16" s="268"/>
      <c r="F16" s="268"/>
      <c r="G16" s="268"/>
      <c r="H16" s="268"/>
      <c r="I16" s="268"/>
      <c r="J16" s="268"/>
      <c r="K16" s="268"/>
      <c r="L16" s="268"/>
      <c r="M16" s="268"/>
      <c r="N16" s="268"/>
      <c r="O16" s="268"/>
      <c r="P16" s="268"/>
      <c r="Q16" s="268"/>
      <c r="R16" s="268"/>
      <c r="S16" s="268"/>
    </row>
    <row r="17" spans="1:19" ht="14.25" customHeight="1">
      <c r="A17" s="276" t="s">
        <v>826</v>
      </c>
      <c r="B17" s="276"/>
      <c r="C17" s="276"/>
      <c r="D17" s="276"/>
      <c r="E17" s="276"/>
      <c r="F17" s="276"/>
      <c r="G17" s="276"/>
      <c r="H17" s="276"/>
      <c r="I17" s="276"/>
      <c r="J17" s="276"/>
      <c r="K17" s="276"/>
      <c r="L17" s="276"/>
      <c r="M17" s="276"/>
      <c r="N17" s="276"/>
      <c r="O17" s="276"/>
      <c r="P17" s="276"/>
      <c r="Q17" s="276"/>
      <c r="R17" s="276"/>
      <c r="S17" s="276"/>
    </row>
    <row r="18" spans="1:19" ht="21.75" customHeight="1">
      <c r="A18" s="275" t="s">
        <v>827</v>
      </c>
      <c r="B18" s="275"/>
      <c r="C18" s="275"/>
      <c r="D18" s="275"/>
      <c r="E18" s="275"/>
      <c r="F18" s="275"/>
      <c r="G18" s="275"/>
      <c r="H18" s="275"/>
      <c r="I18" s="275"/>
      <c r="J18" s="275"/>
      <c r="K18" s="275"/>
      <c r="L18" s="275"/>
      <c r="M18" s="275"/>
      <c r="N18" s="275"/>
      <c r="O18" s="275"/>
      <c r="P18" s="275"/>
      <c r="Q18" s="275"/>
      <c r="R18" s="275"/>
      <c r="S18" s="275"/>
    </row>
    <row r="19" spans="1:19" ht="21.75" customHeight="1">
      <c r="A19" s="274" t="s">
        <v>828</v>
      </c>
      <c r="B19" s="274"/>
      <c r="C19" s="274"/>
      <c r="D19" s="274"/>
      <c r="E19" s="274"/>
      <c r="F19" s="274"/>
      <c r="G19" s="274"/>
      <c r="H19" s="274"/>
      <c r="I19" s="274"/>
      <c r="J19" s="274"/>
      <c r="K19" s="274"/>
      <c r="L19" s="274"/>
      <c r="M19" s="274"/>
      <c r="N19" s="274"/>
      <c r="O19" s="274"/>
      <c r="P19" s="274"/>
      <c r="Q19" s="274"/>
      <c r="R19" s="274"/>
      <c r="S19" s="274"/>
    </row>
    <row r="20" spans="1:19" ht="21.75" customHeight="1">
      <c r="A20" s="274" t="s">
        <v>829</v>
      </c>
      <c r="B20" s="274"/>
      <c r="C20" s="274"/>
      <c r="D20" s="274"/>
      <c r="E20" s="274"/>
      <c r="F20" s="274"/>
      <c r="G20" s="274"/>
      <c r="H20" s="274"/>
      <c r="I20" s="274"/>
      <c r="J20" s="274"/>
      <c r="K20" s="274"/>
      <c r="L20" s="274"/>
      <c r="M20" s="274"/>
      <c r="N20" s="274"/>
      <c r="O20" s="274"/>
      <c r="P20" s="274"/>
      <c r="Q20" s="274"/>
      <c r="R20" s="274"/>
      <c r="S20" s="274"/>
    </row>
    <row r="21" spans="1:19" ht="105" customHeight="1">
      <c r="A21" s="268"/>
      <c r="B21" s="268"/>
      <c r="C21" s="268"/>
      <c r="D21" s="268"/>
      <c r="E21" s="268"/>
      <c r="F21" s="268"/>
      <c r="G21" s="268"/>
      <c r="H21" s="268"/>
      <c r="I21" s="268"/>
      <c r="J21" s="268"/>
      <c r="K21" s="268"/>
      <c r="L21" s="268"/>
      <c r="M21" s="268"/>
      <c r="N21" s="268"/>
      <c r="O21" s="268"/>
      <c r="P21" s="268"/>
      <c r="Q21" s="268"/>
      <c r="R21" s="268"/>
      <c r="S21" s="268"/>
    </row>
    <row r="22" spans="1:19" ht="28.5" customHeight="1">
      <c r="A22" s="277" t="s">
        <v>830</v>
      </c>
      <c r="B22" s="277"/>
      <c r="C22" s="277"/>
      <c r="D22" s="277"/>
      <c r="E22" s="277"/>
      <c r="F22" s="277"/>
      <c r="G22" s="277"/>
      <c r="H22" s="277"/>
      <c r="I22" s="277"/>
      <c r="J22" s="277"/>
      <c r="K22" s="277"/>
      <c r="L22" s="277"/>
      <c r="M22" s="277"/>
      <c r="N22" s="277"/>
      <c r="O22" s="277"/>
      <c r="P22" s="277"/>
      <c r="Q22" s="277"/>
      <c r="R22" s="277"/>
      <c r="S22" s="277"/>
    </row>
    <row r="23" spans="1:19" ht="95.1" customHeight="1">
      <c r="A23" s="268"/>
      <c r="B23" s="268"/>
      <c r="C23" s="268"/>
      <c r="D23" s="268"/>
      <c r="E23" s="268"/>
      <c r="F23" s="268"/>
      <c r="G23" s="268"/>
      <c r="H23" s="268"/>
      <c r="I23" s="268"/>
      <c r="J23" s="268"/>
      <c r="K23" s="268"/>
      <c r="L23" s="268"/>
      <c r="M23" s="268"/>
      <c r="N23" s="268"/>
      <c r="O23" s="268"/>
      <c r="P23" s="268"/>
      <c r="Q23" s="268"/>
      <c r="R23" s="268"/>
      <c r="S23" s="268"/>
    </row>
    <row r="24" spans="1:19" ht="72.75" customHeight="1">
      <c r="A24" s="278" t="s">
        <v>831</v>
      </c>
      <c r="B24" s="278"/>
      <c r="C24" s="278"/>
      <c r="D24" s="278"/>
      <c r="E24" s="278"/>
      <c r="F24" s="278"/>
      <c r="G24" s="277" t="s">
        <v>832</v>
      </c>
      <c r="H24" s="277"/>
      <c r="I24" s="277"/>
      <c r="J24" s="277"/>
      <c r="K24" s="277"/>
      <c r="L24" s="277"/>
      <c r="M24" s="277"/>
      <c r="N24" s="277"/>
      <c r="O24" s="277"/>
      <c r="P24" s="277"/>
      <c r="Q24" s="277"/>
      <c r="R24" s="277"/>
      <c r="S24" s="277"/>
    </row>
    <row r="25" spans="1:19" ht="21.75" customHeight="1">
      <c r="A25" s="275" t="s">
        <v>833</v>
      </c>
      <c r="B25" s="275"/>
      <c r="C25" s="275"/>
      <c r="D25" s="275"/>
      <c r="E25" s="275"/>
      <c r="F25" s="275"/>
      <c r="G25" s="275"/>
      <c r="H25" s="275"/>
      <c r="I25" s="275"/>
      <c r="J25" s="275"/>
      <c r="K25" s="275"/>
      <c r="L25" s="275"/>
      <c r="M25" s="275"/>
      <c r="N25" s="275"/>
      <c r="O25" s="275"/>
      <c r="P25" s="275"/>
      <c r="Q25" s="275"/>
      <c r="R25" s="275"/>
      <c r="S25" s="275"/>
    </row>
    <row r="26" spans="1:19" ht="21.75" customHeight="1">
      <c r="A26" s="274" t="s">
        <v>834</v>
      </c>
      <c r="B26" s="274"/>
      <c r="C26" s="274"/>
      <c r="D26" s="274"/>
      <c r="E26" s="274"/>
      <c r="F26" s="274"/>
      <c r="G26" s="274"/>
      <c r="H26" s="274"/>
      <c r="I26" s="274"/>
      <c r="J26" s="274"/>
      <c r="K26" s="274"/>
      <c r="L26" s="274"/>
      <c r="M26" s="274"/>
      <c r="N26" s="274"/>
      <c r="O26" s="274"/>
      <c r="P26" s="274"/>
      <c r="Q26" s="274"/>
      <c r="R26" s="274"/>
      <c r="S26" s="274"/>
    </row>
    <row r="27" spans="1:19" ht="21.75" customHeight="1">
      <c r="A27" s="274" t="s">
        <v>835</v>
      </c>
      <c r="B27" s="274"/>
      <c r="C27" s="274"/>
      <c r="D27" s="274"/>
      <c r="E27" s="274"/>
      <c r="F27" s="274"/>
      <c r="G27" s="274"/>
      <c r="H27" s="274"/>
      <c r="I27" s="274"/>
      <c r="J27" s="274"/>
      <c r="K27" s="274"/>
      <c r="L27" s="274"/>
      <c r="M27" s="274"/>
      <c r="N27" s="274"/>
      <c r="O27" s="274"/>
      <c r="P27" s="274"/>
      <c r="Q27" s="274"/>
      <c r="R27" s="274"/>
      <c r="S27" s="274"/>
    </row>
    <row r="28" spans="1:19" ht="21.75" customHeight="1">
      <c r="A28" s="274" t="s">
        <v>836</v>
      </c>
      <c r="B28" s="274"/>
      <c r="C28" s="274"/>
      <c r="D28" s="274"/>
      <c r="E28" s="274"/>
      <c r="F28" s="274"/>
      <c r="G28" s="274"/>
      <c r="H28" s="274"/>
      <c r="I28" s="274"/>
      <c r="J28" s="274"/>
      <c r="K28" s="274"/>
      <c r="L28" s="274"/>
      <c r="M28" s="274"/>
      <c r="N28" s="274"/>
      <c r="O28" s="274"/>
      <c r="P28" s="274"/>
      <c r="Q28" s="274"/>
      <c r="R28" s="274"/>
      <c r="S28" s="274"/>
    </row>
    <row r="29" spans="1:19" ht="21.75" customHeight="1">
      <c r="A29" s="273" t="s">
        <v>837</v>
      </c>
      <c r="B29" s="273"/>
      <c r="C29" s="273"/>
      <c r="D29" s="273"/>
      <c r="E29" s="273"/>
      <c r="F29" s="273"/>
      <c r="G29" s="273"/>
      <c r="H29" s="273"/>
      <c r="I29" s="273"/>
      <c r="J29" s="273"/>
      <c r="K29" s="273"/>
      <c r="L29" s="273"/>
      <c r="M29" s="273"/>
      <c r="N29" s="273"/>
      <c r="O29" s="273"/>
      <c r="P29" s="273"/>
      <c r="Q29" s="273"/>
      <c r="R29" s="273"/>
      <c r="S29" s="273"/>
    </row>
    <row r="30" spans="1:19" ht="146.1" customHeight="1">
      <c r="A30" s="268"/>
      <c r="B30" s="268"/>
      <c r="C30" s="268"/>
      <c r="D30" s="268"/>
      <c r="E30" s="268"/>
      <c r="F30" s="268"/>
      <c r="G30" s="268"/>
      <c r="H30" s="268"/>
      <c r="I30" s="268"/>
      <c r="J30" s="268"/>
      <c r="K30" s="268"/>
      <c r="L30" s="268"/>
      <c r="M30" s="268"/>
      <c r="N30" s="268"/>
      <c r="O30" s="268"/>
      <c r="P30" s="268"/>
      <c r="Q30" s="268"/>
      <c r="R30" s="268"/>
      <c r="S30" s="268"/>
    </row>
    <row r="31" spans="1:19" ht="14.25" customHeight="1">
      <c r="A31" s="276" t="s">
        <v>838</v>
      </c>
      <c r="B31" s="276"/>
      <c r="C31" s="276"/>
      <c r="D31" s="276"/>
      <c r="E31" s="276"/>
      <c r="F31" s="276"/>
      <c r="G31" s="276"/>
      <c r="H31" s="276"/>
      <c r="I31" s="276"/>
      <c r="J31" s="276"/>
      <c r="K31" s="276"/>
      <c r="L31" s="276"/>
      <c r="M31" s="276"/>
      <c r="N31" s="276"/>
      <c r="O31" s="276"/>
      <c r="P31" s="276"/>
      <c r="Q31" s="276"/>
      <c r="R31" s="276"/>
      <c r="S31" s="276"/>
    </row>
    <row r="32" spans="1:19" ht="24.75" customHeight="1">
      <c r="A32" s="267" t="s">
        <v>839</v>
      </c>
      <c r="B32" s="267"/>
      <c r="C32" s="267"/>
      <c r="D32" s="267"/>
      <c r="E32" s="267"/>
      <c r="F32" s="267"/>
      <c r="G32" s="267"/>
      <c r="H32" s="267"/>
      <c r="I32" s="267"/>
      <c r="J32" s="267"/>
      <c r="K32" s="267"/>
      <c r="L32" s="267"/>
      <c r="M32" s="267"/>
      <c r="N32" s="267"/>
      <c r="O32" s="267"/>
      <c r="P32" s="267"/>
      <c r="Q32" s="267"/>
      <c r="R32" s="267"/>
      <c r="S32" s="267"/>
    </row>
    <row r="33" spans="1:19" ht="21.75" customHeight="1">
      <c r="A33" s="275" t="s">
        <v>840</v>
      </c>
      <c r="B33" s="275"/>
      <c r="C33" s="275"/>
      <c r="D33" s="275"/>
      <c r="E33" s="275"/>
      <c r="F33" s="275"/>
      <c r="G33" s="275"/>
      <c r="H33" s="275"/>
      <c r="I33" s="275"/>
      <c r="J33" s="275"/>
      <c r="K33" s="275"/>
      <c r="L33" s="275"/>
      <c r="M33" s="275"/>
      <c r="N33" s="275"/>
      <c r="O33" s="275"/>
      <c r="P33" s="275"/>
      <c r="Q33" s="275"/>
      <c r="R33" s="275"/>
      <c r="S33" s="275"/>
    </row>
    <row r="34" spans="1:19" ht="21.75" customHeight="1">
      <c r="A34" s="274" t="s">
        <v>841</v>
      </c>
      <c r="B34" s="274"/>
      <c r="C34" s="274"/>
      <c r="D34" s="274"/>
      <c r="E34" s="274"/>
      <c r="F34" s="274"/>
      <c r="G34" s="274"/>
      <c r="H34" s="274"/>
      <c r="I34" s="274"/>
      <c r="J34" s="274"/>
      <c r="K34" s="274"/>
      <c r="L34" s="274"/>
      <c r="M34" s="274"/>
      <c r="N34" s="274"/>
      <c r="O34" s="274"/>
      <c r="P34" s="274"/>
      <c r="Q34" s="274"/>
      <c r="R34" s="274"/>
      <c r="S34" s="274"/>
    </row>
    <row r="35" spans="1:19" ht="21.75" customHeight="1">
      <c r="A35" s="274" t="s">
        <v>842</v>
      </c>
      <c r="B35" s="274"/>
      <c r="C35" s="274"/>
      <c r="D35" s="274"/>
      <c r="E35" s="274"/>
      <c r="F35" s="274"/>
      <c r="G35" s="274"/>
      <c r="H35" s="274"/>
      <c r="I35" s="274"/>
      <c r="J35" s="274"/>
      <c r="K35" s="274"/>
      <c r="L35" s="274"/>
      <c r="M35" s="274"/>
      <c r="N35" s="274"/>
      <c r="O35" s="274"/>
      <c r="P35" s="274"/>
      <c r="Q35" s="274"/>
      <c r="R35" s="274"/>
      <c r="S35" s="274"/>
    </row>
    <row r="36" spans="1:19" ht="21.75" customHeight="1">
      <c r="A36" s="274" t="s">
        <v>843</v>
      </c>
      <c r="B36" s="274"/>
      <c r="C36" s="274"/>
      <c r="D36" s="274"/>
      <c r="E36" s="274"/>
      <c r="F36" s="274"/>
      <c r="G36" s="274"/>
      <c r="H36" s="274"/>
      <c r="I36" s="274"/>
      <c r="J36" s="274"/>
      <c r="K36" s="274"/>
      <c r="L36" s="274"/>
      <c r="M36" s="274"/>
      <c r="N36" s="274"/>
      <c r="O36" s="274"/>
      <c r="P36" s="274"/>
      <c r="Q36" s="274"/>
      <c r="R36" s="274"/>
      <c r="S36" s="274"/>
    </row>
    <row r="37" spans="1:19" ht="21.75" customHeight="1">
      <c r="A37" s="274" t="s">
        <v>844</v>
      </c>
      <c r="B37" s="274"/>
      <c r="C37" s="274"/>
      <c r="D37" s="274"/>
      <c r="E37" s="274"/>
      <c r="F37" s="274"/>
      <c r="G37" s="274"/>
      <c r="H37" s="274"/>
      <c r="I37" s="274"/>
      <c r="J37" s="274"/>
      <c r="K37" s="274"/>
      <c r="L37" s="274"/>
      <c r="M37" s="274"/>
      <c r="N37" s="274"/>
      <c r="O37" s="274"/>
      <c r="P37" s="274"/>
      <c r="Q37" s="274"/>
      <c r="R37" s="274"/>
      <c r="S37" s="274"/>
    </row>
    <row r="38" spans="1:19" ht="21.75" customHeight="1">
      <c r="A38" s="274" t="s">
        <v>845</v>
      </c>
      <c r="B38" s="274"/>
      <c r="C38" s="274"/>
      <c r="D38" s="274"/>
      <c r="E38" s="274"/>
      <c r="F38" s="274"/>
      <c r="G38" s="274"/>
      <c r="H38" s="274"/>
      <c r="I38" s="274"/>
      <c r="J38" s="274"/>
      <c r="K38" s="274"/>
      <c r="L38" s="274"/>
      <c r="M38" s="274"/>
      <c r="N38" s="274"/>
      <c r="O38" s="274"/>
      <c r="P38" s="274"/>
      <c r="Q38" s="274"/>
      <c r="R38" s="274"/>
      <c r="S38" s="274"/>
    </row>
    <row r="39" spans="1:19" ht="198" customHeight="1">
      <c r="A39" s="268"/>
      <c r="B39" s="268"/>
      <c r="C39" s="268"/>
      <c r="D39" s="268"/>
      <c r="E39" s="268"/>
      <c r="F39" s="268"/>
      <c r="G39" s="268"/>
      <c r="H39" s="268"/>
      <c r="I39" s="268"/>
      <c r="J39" s="268"/>
      <c r="K39" s="268"/>
      <c r="L39" s="268"/>
      <c r="M39" s="268"/>
      <c r="N39" s="268"/>
      <c r="O39" s="268"/>
      <c r="P39" s="268"/>
      <c r="Q39" s="268"/>
      <c r="R39" s="268"/>
      <c r="S39" s="268"/>
    </row>
    <row r="40" spans="1:19" ht="28.5" customHeight="1">
      <c r="A40" s="277" t="s">
        <v>846</v>
      </c>
      <c r="B40" s="277"/>
      <c r="C40" s="277"/>
      <c r="D40" s="277"/>
      <c r="E40" s="277"/>
      <c r="F40" s="277"/>
      <c r="G40" s="277"/>
      <c r="H40" s="277"/>
      <c r="I40" s="277"/>
      <c r="J40" s="277"/>
      <c r="K40" s="277"/>
      <c r="L40" s="277"/>
      <c r="M40" s="277"/>
      <c r="N40" s="277"/>
      <c r="O40" s="277"/>
      <c r="P40" s="277"/>
      <c r="Q40" s="277"/>
      <c r="R40" s="277"/>
      <c r="S40" s="277"/>
    </row>
    <row r="41" spans="1:19" ht="21.75" customHeight="1">
      <c r="A41" s="279" t="s">
        <v>847</v>
      </c>
      <c r="B41" s="279"/>
      <c r="C41" s="279"/>
      <c r="D41" s="279"/>
      <c r="E41" s="279"/>
      <c r="F41" s="279"/>
      <c r="G41" s="279"/>
      <c r="H41" s="279"/>
      <c r="I41" s="279"/>
      <c r="J41" s="279"/>
      <c r="K41" s="279"/>
      <c r="L41" s="279"/>
      <c r="M41" s="279"/>
      <c r="N41" s="279"/>
      <c r="O41" s="279"/>
      <c r="P41" s="279"/>
      <c r="Q41" s="279"/>
      <c r="R41" s="279"/>
      <c r="S41" s="279"/>
    </row>
    <row r="42" spans="1:19" ht="21.75" customHeight="1">
      <c r="A42" s="274" t="s">
        <v>848</v>
      </c>
      <c r="B42" s="274"/>
      <c r="C42" s="274"/>
      <c r="D42" s="274"/>
      <c r="E42" s="274"/>
      <c r="F42" s="274"/>
      <c r="G42" s="274"/>
      <c r="H42" s="274"/>
      <c r="I42" s="274"/>
      <c r="J42" s="274"/>
      <c r="K42" s="274"/>
      <c r="L42" s="274"/>
      <c r="M42" s="274"/>
      <c r="N42" s="274"/>
      <c r="O42" s="274"/>
      <c r="P42" s="274"/>
      <c r="Q42" s="274"/>
      <c r="R42" s="274"/>
      <c r="S42" s="274"/>
    </row>
    <row r="43" spans="1:19" ht="21.75" customHeight="1">
      <c r="A43" s="274" t="s">
        <v>849</v>
      </c>
      <c r="B43" s="274"/>
      <c r="C43" s="274"/>
      <c r="D43" s="274"/>
      <c r="E43" s="274"/>
      <c r="F43" s="274"/>
      <c r="G43" s="274"/>
      <c r="H43" s="274"/>
      <c r="I43" s="274"/>
      <c r="J43" s="274"/>
      <c r="K43" s="274"/>
      <c r="L43" s="274"/>
      <c r="M43" s="274"/>
      <c r="N43" s="274"/>
      <c r="O43" s="274"/>
      <c r="P43" s="274"/>
      <c r="Q43" s="274"/>
      <c r="R43" s="274"/>
      <c r="S43" s="274"/>
    </row>
    <row r="44" spans="1:19" ht="21.75" customHeight="1">
      <c r="A44" s="274" t="s">
        <v>850</v>
      </c>
      <c r="B44" s="274"/>
      <c r="C44" s="274"/>
      <c r="D44" s="274"/>
      <c r="E44" s="274"/>
      <c r="F44" s="274"/>
      <c r="G44" s="274"/>
      <c r="H44" s="274"/>
      <c r="I44" s="274"/>
      <c r="J44" s="274"/>
      <c r="K44" s="274"/>
      <c r="L44" s="274"/>
      <c r="M44" s="274"/>
      <c r="N44" s="274"/>
      <c r="O44" s="274"/>
      <c r="P44" s="274"/>
      <c r="Q44" s="274"/>
      <c r="R44" s="274"/>
      <c r="S44" s="274"/>
    </row>
    <row r="45" spans="1:19" ht="236.1" customHeight="1">
      <c r="A45" s="268"/>
      <c r="B45" s="268"/>
      <c r="C45" s="268"/>
      <c r="D45" s="268"/>
      <c r="E45" s="268"/>
      <c r="F45" s="268"/>
      <c r="G45" s="268"/>
      <c r="H45" s="268"/>
      <c r="I45" s="268"/>
      <c r="J45" s="268"/>
      <c r="K45" s="268"/>
      <c r="L45" s="268"/>
      <c r="M45" s="268"/>
      <c r="N45" s="268"/>
      <c r="O45" s="268"/>
      <c r="P45" s="268"/>
      <c r="Q45" s="268"/>
      <c r="R45" s="268"/>
      <c r="S45" s="268"/>
    </row>
    <row r="46" spans="1:19" ht="14.25" customHeight="1">
      <c r="A46" s="277" t="s">
        <v>851</v>
      </c>
      <c r="B46" s="277"/>
      <c r="C46" s="277"/>
      <c r="D46" s="277"/>
      <c r="E46" s="277"/>
      <c r="F46" s="277"/>
      <c r="G46" s="277"/>
      <c r="H46" s="277"/>
      <c r="I46" s="277"/>
      <c r="J46" s="277"/>
      <c r="K46" s="277"/>
      <c r="L46" s="277"/>
      <c r="M46" s="277"/>
      <c r="N46" s="277"/>
      <c r="O46" s="277"/>
      <c r="P46" s="277"/>
      <c r="Q46" s="277"/>
      <c r="R46" s="277"/>
      <c r="S46" s="277"/>
    </row>
    <row r="47" spans="1:19" ht="24" customHeight="1">
      <c r="A47" s="270" t="s">
        <v>852</v>
      </c>
      <c r="B47" s="270"/>
      <c r="C47" s="270"/>
      <c r="D47" s="270"/>
      <c r="E47" s="270"/>
      <c r="F47" s="270"/>
      <c r="G47" s="270"/>
      <c r="H47" s="270"/>
      <c r="I47" s="270"/>
      <c r="J47" s="270"/>
      <c r="K47" s="270"/>
      <c r="L47" s="270"/>
      <c r="M47" s="270"/>
      <c r="N47" s="270"/>
      <c r="O47" s="270"/>
      <c r="P47" s="270"/>
      <c r="Q47" s="270"/>
      <c r="R47" s="270"/>
      <c r="S47" s="270"/>
    </row>
    <row r="48" spans="1:19" ht="21.75" customHeight="1">
      <c r="A48" s="279" t="s">
        <v>853</v>
      </c>
      <c r="B48" s="279"/>
      <c r="C48" s="279"/>
      <c r="D48" s="279"/>
      <c r="E48" s="279"/>
      <c r="F48" s="279"/>
      <c r="G48" s="279"/>
      <c r="H48" s="279"/>
      <c r="I48" s="279"/>
      <c r="J48" s="279"/>
      <c r="K48" s="279"/>
      <c r="L48" s="279"/>
      <c r="M48" s="279"/>
      <c r="N48" s="279"/>
      <c r="O48" s="279"/>
      <c r="P48" s="279"/>
      <c r="Q48" s="279"/>
      <c r="R48" s="279"/>
      <c r="S48" s="279"/>
    </row>
    <row r="49" spans="1:19" ht="21.75" customHeight="1">
      <c r="A49" s="274" t="s">
        <v>854</v>
      </c>
      <c r="B49" s="274"/>
      <c r="C49" s="274"/>
      <c r="D49" s="274"/>
      <c r="E49" s="274"/>
      <c r="F49" s="274"/>
      <c r="G49" s="274"/>
      <c r="H49" s="274"/>
      <c r="I49" s="274"/>
      <c r="J49" s="274"/>
      <c r="K49" s="274"/>
      <c r="L49" s="274"/>
      <c r="M49" s="274"/>
      <c r="N49" s="274"/>
      <c r="O49" s="274"/>
      <c r="P49" s="274"/>
      <c r="Q49" s="274"/>
      <c r="R49" s="274"/>
      <c r="S49" s="274"/>
    </row>
    <row r="50" spans="1:19" ht="34.5" customHeight="1">
      <c r="A50" s="269" t="s">
        <v>855</v>
      </c>
      <c r="B50" s="269"/>
      <c r="C50" s="269"/>
      <c r="D50" s="269"/>
      <c r="E50" s="269"/>
      <c r="F50" s="269"/>
      <c r="G50" s="269"/>
      <c r="H50" s="269"/>
      <c r="I50" s="269"/>
      <c r="J50" s="269"/>
      <c r="K50" s="269"/>
      <c r="L50" s="269"/>
      <c r="M50" s="269"/>
      <c r="N50" s="269"/>
      <c r="O50" s="269"/>
      <c r="P50" s="269"/>
      <c r="Q50" s="269"/>
      <c r="R50" s="269"/>
      <c r="S50" s="269"/>
    </row>
    <row r="51" spans="1:19" ht="21.75" customHeight="1">
      <c r="A51" s="280" t="s">
        <v>856</v>
      </c>
      <c r="B51" s="280"/>
      <c r="C51" s="280"/>
      <c r="D51" s="280"/>
      <c r="E51" s="280"/>
      <c r="F51" s="280"/>
      <c r="G51" s="280"/>
      <c r="H51" s="280"/>
      <c r="I51" s="280"/>
      <c r="J51" s="280"/>
      <c r="K51" s="280"/>
      <c r="L51" s="280"/>
      <c r="M51" s="280"/>
      <c r="N51" s="280"/>
      <c r="O51" s="280"/>
      <c r="P51" s="280"/>
      <c r="Q51" s="280"/>
      <c r="R51" s="280"/>
      <c r="S51" s="280"/>
    </row>
    <row r="52" spans="1:19" ht="24.75" customHeight="1">
      <c r="A52" s="281" t="s">
        <v>857</v>
      </c>
      <c r="B52" s="281"/>
      <c r="C52" s="281"/>
      <c r="D52" s="281"/>
      <c r="E52" s="281"/>
      <c r="F52" s="281"/>
      <c r="G52" s="281"/>
      <c r="H52" s="281"/>
      <c r="I52" s="281"/>
      <c r="J52" s="281"/>
      <c r="K52" s="281"/>
      <c r="L52" s="281"/>
      <c r="M52" s="281"/>
      <c r="N52" s="281"/>
      <c r="O52" s="281"/>
      <c r="P52" s="281"/>
      <c r="Q52" s="281"/>
      <c r="R52" s="281"/>
      <c r="S52" s="281"/>
    </row>
    <row r="53" spans="1:19" ht="116.25" customHeight="1">
      <c r="A53" s="267" t="s">
        <v>858</v>
      </c>
      <c r="B53" s="267"/>
      <c r="C53" s="267"/>
      <c r="D53" s="267"/>
      <c r="E53" s="267"/>
      <c r="F53" s="267"/>
      <c r="G53" s="267"/>
      <c r="H53" s="267"/>
      <c r="I53" s="267"/>
      <c r="J53" s="267"/>
      <c r="K53" s="267"/>
      <c r="L53" s="267"/>
      <c r="M53" s="267"/>
      <c r="N53" s="267"/>
      <c r="O53" s="267"/>
      <c r="P53" s="267"/>
      <c r="Q53" s="267"/>
      <c r="R53" s="267"/>
      <c r="S53" s="267"/>
    </row>
    <row r="54" spans="1:19" ht="231" customHeight="1">
      <c r="A54" s="268"/>
      <c r="B54" s="268"/>
      <c r="C54" s="268"/>
      <c r="D54" s="268"/>
      <c r="E54" s="268"/>
      <c r="F54" s="268"/>
      <c r="G54" s="268"/>
      <c r="H54" s="268"/>
      <c r="I54" s="268"/>
      <c r="J54" s="268"/>
      <c r="K54" s="268"/>
      <c r="L54" s="268"/>
      <c r="M54" s="268"/>
      <c r="N54" s="268"/>
      <c r="O54" s="268"/>
      <c r="P54" s="268"/>
      <c r="Q54" s="268"/>
      <c r="R54" s="268"/>
      <c r="S54" s="268"/>
    </row>
    <row r="55" spans="1:19" ht="16.5" customHeight="1">
      <c r="A55" s="277" t="s">
        <v>859</v>
      </c>
      <c r="B55" s="277"/>
      <c r="C55" s="277"/>
      <c r="D55" s="277"/>
      <c r="E55" s="277"/>
      <c r="F55" s="277"/>
      <c r="G55" s="277"/>
      <c r="H55" s="277"/>
      <c r="I55" s="277"/>
      <c r="J55" s="277"/>
      <c r="K55" s="277"/>
      <c r="L55" s="277"/>
      <c r="M55" s="277"/>
      <c r="N55" s="277"/>
      <c r="O55" s="277"/>
      <c r="P55" s="277"/>
      <c r="Q55" s="277"/>
      <c r="R55" s="277"/>
      <c r="S55" s="277"/>
    </row>
    <row r="56" spans="1:19" ht="56.25" customHeight="1">
      <c r="A56" s="273" t="s">
        <v>860</v>
      </c>
      <c r="B56" s="273"/>
      <c r="C56" s="273"/>
      <c r="D56" s="273"/>
      <c r="E56" s="273"/>
      <c r="F56" s="273"/>
      <c r="G56" s="273"/>
      <c r="H56" s="273"/>
      <c r="I56" s="273"/>
      <c r="J56" s="273"/>
      <c r="K56" s="273"/>
      <c r="L56" s="273"/>
      <c r="M56" s="273"/>
      <c r="N56" s="273"/>
      <c r="O56" s="273"/>
      <c r="P56" s="273"/>
      <c r="Q56" s="273"/>
      <c r="R56" s="273"/>
      <c r="S56" s="273"/>
    </row>
    <row r="57" spans="1:19" ht="56.25" customHeight="1">
      <c r="A57" s="267" t="s">
        <v>861</v>
      </c>
      <c r="B57" s="267"/>
      <c r="C57" s="267"/>
      <c r="D57" s="267"/>
      <c r="E57" s="267"/>
      <c r="F57" s="267"/>
      <c r="G57" s="267"/>
      <c r="H57" s="267"/>
      <c r="I57" s="267"/>
      <c r="J57" s="267"/>
      <c r="K57" s="267"/>
      <c r="L57" s="267"/>
      <c r="M57" s="267"/>
      <c r="N57" s="267"/>
      <c r="O57" s="267"/>
      <c r="P57" s="267"/>
      <c r="Q57" s="267"/>
      <c r="R57" s="267"/>
      <c r="S57" s="267"/>
    </row>
    <row r="58" spans="1:19" ht="56.25" customHeight="1">
      <c r="A58" s="267" t="s">
        <v>862</v>
      </c>
      <c r="B58" s="267"/>
      <c r="C58" s="267"/>
      <c r="D58" s="267"/>
      <c r="E58" s="267"/>
      <c r="F58" s="267"/>
      <c r="G58" s="267"/>
      <c r="H58" s="267"/>
      <c r="I58" s="267"/>
      <c r="J58" s="267"/>
      <c r="K58" s="267"/>
      <c r="L58" s="267"/>
      <c r="M58" s="267"/>
      <c r="N58" s="267"/>
      <c r="O58" s="267"/>
      <c r="P58" s="267"/>
      <c r="Q58" s="267"/>
      <c r="R58" s="267"/>
      <c r="S58" s="267"/>
    </row>
    <row r="59" spans="1:19" ht="56.25" customHeight="1">
      <c r="A59" s="267" t="s">
        <v>863</v>
      </c>
      <c r="B59" s="267"/>
      <c r="C59" s="267"/>
      <c r="D59" s="267"/>
      <c r="E59" s="267"/>
      <c r="F59" s="267"/>
      <c r="G59" s="267"/>
      <c r="H59" s="267"/>
      <c r="I59" s="267"/>
      <c r="J59" s="267"/>
      <c r="K59" s="267"/>
      <c r="L59" s="267"/>
      <c r="M59" s="267"/>
      <c r="N59" s="267"/>
      <c r="O59" s="267"/>
      <c r="P59" s="267"/>
      <c r="Q59" s="267"/>
      <c r="R59" s="267"/>
      <c r="S59" s="267"/>
    </row>
    <row r="60" spans="1:19" ht="18.75" customHeight="1">
      <c r="A60" s="273" t="s">
        <v>864</v>
      </c>
      <c r="B60" s="273"/>
      <c r="C60" s="273"/>
      <c r="D60" s="273"/>
      <c r="E60" s="273"/>
      <c r="F60" s="273"/>
      <c r="G60" s="273"/>
      <c r="H60" s="273"/>
      <c r="I60" s="273"/>
      <c r="J60" s="273"/>
      <c r="K60" s="273"/>
      <c r="L60" s="273"/>
      <c r="M60" s="273"/>
      <c r="N60" s="273"/>
      <c r="O60" s="273"/>
      <c r="P60" s="273"/>
      <c r="Q60" s="273"/>
      <c r="R60" s="273"/>
      <c r="S60" s="273"/>
    </row>
    <row r="61" spans="1:19" ht="56.25" customHeight="1">
      <c r="A61" s="267" t="s">
        <v>865</v>
      </c>
      <c r="B61" s="267"/>
      <c r="C61" s="267"/>
      <c r="D61" s="267"/>
      <c r="E61" s="267"/>
      <c r="F61" s="267"/>
      <c r="G61" s="267"/>
      <c r="H61" s="267"/>
      <c r="I61" s="267"/>
      <c r="J61" s="267"/>
      <c r="K61" s="267"/>
      <c r="L61" s="267"/>
      <c r="M61" s="267"/>
      <c r="N61" s="267"/>
      <c r="O61" s="267"/>
      <c r="P61" s="267"/>
      <c r="Q61" s="267"/>
      <c r="R61" s="267"/>
      <c r="S61" s="267"/>
    </row>
    <row r="62" spans="1:19" ht="58.7" customHeight="1">
      <c r="A62" s="267" t="s">
        <v>866</v>
      </c>
      <c r="B62" s="267"/>
      <c r="C62" s="267"/>
      <c r="D62" s="267"/>
      <c r="E62" s="267"/>
      <c r="F62" s="267"/>
      <c r="G62" s="267"/>
      <c r="H62" s="267"/>
      <c r="I62" s="267"/>
      <c r="J62" s="267"/>
      <c r="K62" s="267"/>
      <c r="L62" s="267"/>
      <c r="M62" s="267"/>
      <c r="N62" s="267"/>
      <c r="O62" s="267"/>
      <c r="P62" s="267"/>
      <c r="Q62" s="267"/>
      <c r="R62" s="267"/>
      <c r="S62" s="267"/>
    </row>
    <row r="63" spans="1:19" ht="81.75" customHeight="1">
      <c r="A63" s="267" t="s">
        <v>867</v>
      </c>
      <c r="B63" s="267"/>
      <c r="C63" s="267"/>
      <c r="D63" s="267"/>
      <c r="E63" s="267"/>
      <c r="F63" s="267"/>
      <c r="G63" s="267"/>
      <c r="H63" s="267"/>
      <c r="I63" s="267"/>
      <c r="J63" s="267"/>
      <c r="K63" s="267"/>
      <c r="L63" s="267"/>
      <c r="M63" s="267"/>
      <c r="N63" s="267"/>
      <c r="O63" s="267"/>
      <c r="P63" s="267"/>
      <c r="Q63" s="267"/>
      <c r="R63" s="267"/>
      <c r="S63" s="267"/>
    </row>
    <row r="64" spans="1:19" ht="64.7" customHeight="1">
      <c r="A64" s="267" t="s">
        <v>868</v>
      </c>
      <c r="B64" s="267"/>
      <c r="C64" s="267"/>
      <c r="D64" s="267"/>
      <c r="E64" s="267"/>
      <c r="F64" s="267"/>
      <c r="G64" s="267"/>
      <c r="H64" s="267"/>
      <c r="I64" s="267"/>
      <c r="J64" s="267"/>
      <c r="K64" s="267"/>
      <c r="L64" s="267"/>
      <c r="M64" s="267"/>
      <c r="N64" s="267"/>
      <c r="O64" s="267"/>
      <c r="P64" s="267"/>
      <c r="Q64" s="267"/>
      <c r="R64" s="267"/>
      <c r="S64" s="267"/>
    </row>
    <row r="65" spans="1:19" ht="56.25" customHeight="1">
      <c r="A65" s="273" t="s">
        <v>869</v>
      </c>
      <c r="B65" s="273"/>
      <c r="C65" s="273"/>
      <c r="D65" s="273"/>
      <c r="E65" s="273"/>
      <c r="F65" s="273"/>
      <c r="G65" s="273"/>
      <c r="H65" s="273"/>
      <c r="I65" s="273"/>
      <c r="J65" s="273"/>
      <c r="K65" s="273"/>
      <c r="L65" s="273"/>
      <c r="M65" s="273"/>
      <c r="N65" s="273"/>
      <c r="O65" s="273"/>
      <c r="P65" s="273"/>
      <c r="Q65" s="273"/>
      <c r="R65" s="273"/>
      <c r="S65" s="273"/>
    </row>
    <row r="66" spans="1:19" ht="37.5" customHeight="1">
      <c r="A66" s="267" t="s">
        <v>870</v>
      </c>
      <c r="B66" s="267"/>
      <c r="C66" s="267"/>
      <c r="D66" s="267"/>
      <c r="E66" s="267"/>
      <c r="F66" s="267"/>
      <c r="G66" s="267"/>
      <c r="H66" s="267"/>
      <c r="I66" s="267"/>
      <c r="J66" s="267"/>
      <c r="K66" s="267"/>
      <c r="L66" s="267"/>
      <c r="M66" s="267"/>
      <c r="N66" s="267"/>
      <c r="O66" s="267"/>
      <c r="P66" s="267"/>
      <c r="Q66" s="267"/>
      <c r="R66" s="267"/>
      <c r="S66" s="267"/>
    </row>
    <row r="67" spans="1:19" ht="312" customHeight="1">
      <c r="A67" s="268"/>
      <c r="B67" s="268"/>
      <c r="C67" s="268"/>
      <c r="D67" s="268"/>
      <c r="E67" s="268"/>
      <c r="F67" s="268"/>
      <c r="G67" s="268"/>
      <c r="H67" s="268"/>
      <c r="I67" s="268"/>
      <c r="J67" s="268"/>
      <c r="K67" s="268"/>
      <c r="L67" s="268"/>
      <c r="M67" s="268"/>
      <c r="N67" s="268"/>
      <c r="O67" s="268"/>
      <c r="P67" s="268"/>
      <c r="Q67" s="268"/>
      <c r="R67" s="268"/>
      <c r="S67" s="268"/>
    </row>
    <row r="68" spans="1:19" ht="14.25" customHeight="1">
      <c r="A68" s="276" t="s">
        <v>871</v>
      </c>
      <c r="B68" s="276"/>
      <c r="C68" s="276"/>
      <c r="D68" s="276"/>
      <c r="E68" s="276"/>
      <c r="F68" s="276"/>
      <c r="G68" s="276"/>
      <c r="H68" s="276"/>
      <c r="I68" s="276"/>
      <c r="J68" s="276"/>
      <c r="K68" s="276"/>
      <c r="L68" s="276"/>
      <c r="M68" s="276"/>
      <c r="N68" s="276"/>
      <c r="O68" s="276"/>
      <c r="P68" s="276"/>
      <c r="Q68" s="276"/>
      <c r="R68" s="276"/>
      <c r="S68" s="276"/>
    </row>
    <row r="69" spans="1:19" ht="45.75" customHeight="1">
      <c r="A69" s="268" t="s">
        <v>872</v>
      </c>
      <c r="B69" s="268"/>
      <c r="C69" s="268"/>
      <c r="D69" s="268"/>
      <c r="E69" s="268"/>
      <c r="F69" s="268"/>
      <c r="G69" s="268"/>
      <c r="H69" s="268"/>
      <c r="I69" s="268"/>
      <c r="J69" s="268"/>
      <c r="K69" s="268"/>
      <c r="L69" s="268"/>
      <c r="M69" s="268"/>
      <c r="N69" s="268"/>
      <c r="O69" s="268"/>
      <c r="P69" s="268"/>
      <c r="Q69" s="268"/>
      <c r="R69" s="268"/>
      <c r="S69" s="268"/>
    </row>
    <row r="70" spans="1:19" ht="246" customHeight="1">
      <c r="A70" s="268"/>
      <c r="B70" s="268"/>
      <c r="C70" s="268"/>
      <c r="D70" s="268"/>
      <c r="E70" s="268"/>
      <c r="F70" s="268"/>
      <c r="G70" s="268"/>
      <c r="H70" s="268"/>
      <c r="I70" s="268"/>
      <c r="J70" s="268"/>
      <c r="K70" s="268"/>
      <c r="L70" s="268"/>
      <c r="M70" s="268"/>
      <c r="N70" s="268"/>
      <c r="O70" s="268"/>
      <c r="P70" s="268"/>
      <c r="Q70" s="268"/>
      <c r="R70" s="268"/>
      <c r="S70" s="268"/>
    </row>
    <row r="71" spans="1:19" ht="130.5" customHeight="1">
      <c r="A71" s="268" t="s">
        <v>873</v>
      </c>
      <c r="B71" s="268"/>
      <c r="C71" s="268"/>
      <c r="D71" s="268"/>
      <c r="E71" s="268"/>
      <c r="F71" s="268"/>
      <c r="G71" s="268"/>
      <c r="H71" s="268"/>
      <c r="I71" s="268"/>
      <c r="J71" s="268"/>
      <c r="K71" s="268"/>
      <c r="L71" s="268"/>
      <c r="M71" s="268"/>
      <c r="N71" s="268"/>
      <c r="O71" s="268"/>
      <c r="P71" s="268"/>
      <c r="Q71" s="268"/>
      <c r="R71" s="268"/>
      <c r="S71" s="268"/>
    </row>
    <row r="72" spans="1:19" ht="24.75" customHeight="1">
      <c r="A72" s="281" t="s">
        <v>874</v>
      </c>
      <c r="B72" s="281"/>
      <c r="C72" s="281"/>
      <c r="D72" s="281"/>
      <c r="E72" s="281"/>
      <c r="F72" s="281"/>
      <c r="G72" s="281"/>
      <c r="H72" s="281"/>
      <c r="I72" s="281"/>
      <c r="J72" s="281"/>
      <c r="K72" s="281"/>
      <c r="L72" s="281"/>
      <c r="M72" s="281"/>
      <c r="N72" s="281"/>
      <c r="O72" s="281"/>
      <c r="P72" s="281"/>
      <c r="Q72" s="281"/>
      <c r="R72" s="281"/>
      <c r="S72" s="281"/>
    </row>
    <row r="73" spans="1:19" ht="219" customHeight="1">
      <c r="A73" s="267" t="s">
        <v>875</v>
      </c>
      <c r="B73" s="267"/>
      <c r="C73" s="267"/>
      <c r="D73" s="267"/>
      <c r="E73" s="267"/>
      <c r="F73" s="267"/>
      <c r="G73" s="267"/>
      <c r="H73" s="267"/>
      <c r="I73" s="267"/>
      <c r="J73" s="267"/>
      <c r="K73" s="267"/>
      <c r="L73" s="267"/>
      <c r="M73" s="267"/>
      <c r="N73" s="267"/>
      <c r="O73" s="267"/>
      <c r="P73" s="267"/>
      <c r="Q73" s="267"/>
      <c r="R73" s="267"/>
      <c r="S73" s="267"/>
    </row>
    <row r="74" spans="1:19" ht="133.5" customHeight="1">
      <c r="A74" s="273" t="s">
        <v>876</v>
      </c>
      <c r="B74" s="273"/>
      <c r="C74" s="273"/>
      <c r="D74" s="273"/>
      <c r="E74" s="273"/>
      <c r="F74" s="273"/>
      <c r="G74" s="273"/>
      <c r="H74" s="273"/>
      <c r="I74" s="273"/>
      <c r="J74" s="273"/>
      <c r="K74" s="273"/>
      <c r="L74" s="273"/>
      <c r="M74" s="273"/>
      <c r="N74" s="273"/>
      <c r="O74" s="273"/>
      <c r="P74" s="273"/>
      <c r="Q74" s="273"/>
      <c r="R74" s="273"/>
      <c r="S74" s="273"/>
    </row>
    <row r="75" spans="1:19" ht="101.1" customHeight="1">
      <c r="A75" s="268"/>
      <c r="B75" s="268"/>
      <c r="C75" s="268"/>
      <c r="D75" s="268"/>
      <c r="E75" s="268"/>
      <c r="F75" s="268"/>
      <c r="G75" s="268"/>
      <c r="H75" s="268"/>
      <c r="I75" s="268"/>
      <c r="J75" s="268"/>
      <c r="K75" s="268"/>
      <c r="L75" s="268"/>
      <c r="M75" s="268"/>
      <c r="N75" s="268"/>
      <c r="O75" s="268"/>
      <c r="P75" s="268"/>
      <c r="Q75" s="268"/>
      <c r="R75" s="268"/>
      <c r="S75" s="268"/>
    </row>
    <row r="76" spans="1:19" ht="14.25" customHeight="1">
      <c r="A76" s="277" t="s">
        <v>877</v>
      </c>
      <c r="B76" s="277"/>
      <c r="C76" s="277"/>
      <c r="D76" s="277"/>
      <c r="E76" s="277"/>
      <c r="F76" s="277"/>
      <c r="G76" s="277"/>
      <c r="H76" s="277"/>
      <c r="I76" s="277"/>
      <c r="J76" s="277"/>
      <c r="K76" s="277"/>
      <c r="L76" s="277"/>
      <c r="M76" s="277"/>
      <c r="N76" s="277"/>
      <c r="O76" s="277"/>
      <c r="P76" s="277"/>
      <c r="Q76" s="277"/>
      <c r="R76" s="277"/>
      <c r="S76" s="277"/>
    </row>
    <row r="77" spans="1:19" ht="339.2" customHeight="1">
      <c r="A77" s="267" t="s">
        <v>878</v>
      </c>
      <c r="B77" s="267"/>
      <c r="C77" s="267"/>
      <c r="D77" s="267"/>
      <c r="E77" s="267"/>
      <c r="F77" s="267"/>
      <c r="G77" s="267"/>
      <c r="H77" s="267"/>
      <c r="I77" s="267"/>
      <c r="J77" s="267"/>
      <c r="K77" s="267"/>
      <c r="L77" s="267"/>
      <c r="M77" s="267"/>
      <c r="N77" s="267"/>
      <c r="O77" s="267"/>
      <c r="P77" s="267"/>
      <c r="Q77" s="267"/>
      <c r="R77" s="267"/>
      <c r="S77" s="267"/>
    </row>
    <row r="78" spans="1:19" ht="99" customHeight="1">
      <c r="A78" s="267" t="s">
        <v>879</v>
      </c>
      <c r="B78" s="267"/>
      <c r="C78" s="267"/>
      <c r="D78" s="267"/>
      <c r="E78" s="267"/>
      <c r="F78" s="267"/>
      <c r="G78" s="267"/>
      <c r="H78" s="267"/>
      <c r="I78" s="267"/>
      <c r="J78" s="267"/>
      <c r="K78" s="267"/>
      <c r="L78" s="267"/>
      <c r="M78" s="267"/>
      <c r="N78" s="267"/>
      <c r="O78" s="267"/>
      <c r="P78" s="267"/>
      <c r="Q78" s="267"/>
      <c r="R78" s="267"/>
      <c r="S78" s="267"/>
    </row>
    <row r="79" spans="1:19" ht="24.75" customHeight="1">
      <c r="A79" s="281" t="s">
        <v>880</v>
      </c>
      <c r="B79" s="281"/>
      <c r="C79" s="281"/>
      <c r="D79" s="281"/>
      <c r="E79" s="281"/>
      <c r="F79" s="281"/>
      <c r="G79" s="281"/>
      <c r="H79" s="281"/>
      <c r="I79" s="281"/>
      <c r="J79" s="281"/>
      <c r="K79" s="281"/>
      <c r="L79" s="281"/>
      <c r="M79" s="281"/>
      <c r="N79" s="281"/>
      <c r="O79" s="281"/>
      <c r="P79" s="281"/>
      <c r="Q79" s="281"/>
      <c r="R79" s="281"/>
      <c r="S79" s="281"/>
    </row>
    <row r="80" spans="1:19" ht="40.5" customHeight="1">
      <c r="A80" s="277" t="s">
        <v>881</v>
      </c>
      <c r="B80" s="277"/>
      <c r="C80" s="277"/>
      <c r="D80" s="277"/>
      <c r="E80" s="277"/>
      <c r="F80" s="277"/>
      <c r="G80" s="277"/>
      <c r="H80" s="277"/>
      <c r="I80" s="277"/>
      <c r="J80" s="277"/>
      <c r="K80" s="277"/>
      <c r="L80" s="277"/>
      <c r="M80" s="277"/>
      <c r="N80" s="277"/>
      <c r="O80" s="277"/>
      <c r="P80" s="277"/>
      <c r="Q80" s="277"/>
      <c r="R80" s="277"/>
      <c r="S80" s="277"/>
    </row>
    <row r="81" spans="1:19" ht="180.6" customHeight="1">
      <c r="A81" s="267" t="s">
        <v>882</v>
      </c>
      <c r="B81" s="267"/>
      <c r="C81" s="267"/>
      <c r="D81" s="267"/>
      <c r="E81" s="267"/>
      <c r="F81" s="267"/>
      <c r="G81" s="267"/>
      <c r="H81" s="267"/>
      <c r="I81" s="267"/>
      <c r="J81" s="267"/>
      <c r="K81" s="267"/>
      <c r="L81" s="267"/>
      <c r="M81" s="267"/>
      <c r="N81" s="267"/>
      <c r="O81" s="267"/>
      <c r="P81" s="267"/>
      <c r="Q81" s="267"/>
      <c r="R81" s="267"/>
      <c r="S81" s="267"/>
    </row>
    <row r="82" spans="1:19" ht="99" customHeight="1">
      <c r="A82" s="267" t="s">
        <v>883</v>
      </c>
      <c r="B82" s="267"/>
      <c r="C82" s="267"/>
      <c r="D82" s="267"/>
      <c r="E82" s="267"/>
      <c r="F82" s="267"/>
      <c r="G82" s="267"/>
      <c r="H82" s="267"/>
      <c r="I82" s="267"/>
      <c r="J82" s="267"/>
      <c r="K82" s="267"/>
      <c r="L82" s="267"/>
      <c r="M82" s="267"/>
      <c r="N82" s="267"/>
      <c r="O82" s="267"/>
      <c r="P82" s="267"/>
      <c r="Q82" s="267"/>
      <c r="R82" s="267"/>
      <c r="S82" s="267"/>
    </row>
    <row r="83" spans="1:19" ht="105.6" customHeight="1">
      <c r="A83" s="267" t="s">
        <v>884</v>
      </c>
      <c r="B83" s="267"/>
      <c r="C83" s="267"/>
      <c r="D83" s="267"/>
      <c r="E83" s="267"/>
      <c r="F83" s="267"/>
      <c r="G83" s="267"/>
      <c r="H83" s="267"/>
      <c r="I83" s="267"/>
      <c r="J83" s="267"/>
      <c r="K83" s="267"/>
      <c r="L83" s="267"/>
      <c r="M83" s="267"/>
      <c r="N83" s="267"/>
      <c r="O83" s="267"/>
      <c r="P83" s="267"/>
      <c r="Q83" s="267"/>
      <c r="R83" s="267"/>
      <c r="S83" s="267"/>
    </row>
    <row r="84" spans="1:19" ht="58.7" customHeight="1">
      <c r="A84" s="267" t="s">
        <v>885</v>
      </c>
      <c r="B84" s="267"/>
      <c r="C84" s="267"/>
      <c r="D84" s="267"/>
      <c r="E84" s="267"/>
      <c r="F84" s="267"/>
      <c r="G84" s="267"/>
      <c r="H84" s="267"/>
      <c r="I84" s="267"/>
      <c r="J84" s="267"/>
      <c r="K84" s="267"/>
      <c r="L84" s="267"/>
      <c r="M84" s="267"/>
      <c r="N84" s="267"/>
      <c r="O84" s="267"/>
      <c r="P84" s="267"/>
      <c r="Q84" s="267"/>
      <c r="R84" s="267"/>
      <c r="S84" s="267"/>
    </row>
    <row r="85" spans="1:19" ht="58.7" customHeight="1">
      <c r="A85" s="267" t="s">
        <v>886</v>
      </c>
      <c r="B85" s="267"/>
      <c r="C85" s="267"/>
      <c r="D85" s="267"/>
      <c r="E85" s="267"/>
      <c r="F85" s="267"/>
      <c r="G85" s="267"/>
      <c r="H85" s="267"/>
      <c r="I85" s="267"/>
      <c r="J85" s="267"/>
      <c r="K85" s="267"/>
      <c r="L85" s="267"/>
      <c r="M85" s="267"/>
      <c r="N85" s="267"/>
      <c r="O85" s="267"/>
      <c r="P85" s="267"/>
      <c r="Q85" s="267"/>
      <c r="R85" s="267"/>
      <c r="S85" s="267"/>
    </row>
    <row r="86" spans="1:19" ht="81.75" customHeight="1">
      <c r="A86" s="267" t="s">
        <v>887</v>
      </c>
      <c r="B86" s="267"/>
      <c r="C86" s="267"/>
      <c r="D86" s="267"/>
      <c r="E86" s="267"/>
      <c r="F86" s="267"/>
      <c r="G86" s="267"/>
      <c r="H86" s="267"/>
      <c r="I86" s="267"/>
      <c r="J86" s="267"/>
      <c r="K86" s="267"/>
      <c r="L86" s="267"/>
      <c r="M86" s="267"/>
      <c r="N86" s="267"/>
      <c r="O86" s="267"/>
      <c r="P86" s="267"/>
      <c r="Q86" s="267"/>
      <c r="R86" s="267"/>
      <c r="S86" s="267"/>
    </row>
    <row r="87" spans="1:19" ht="37.5" customHeight="1">
      <c r="A87" s="267" t="s">
        <v>888</v>
      </c>
      <c r="B87" s="267"/>
      <c r="C87" s="267"/>
      <c r="D87" s="267"/>
      <c r="E87" s="267"/>
      <c r="F87" s="267"/>
      <c r="G87" s="267"/>
      <c r="H87" s="267"/>
      <c r="I87" s="267"/>
      <c r="J87" s="267"/>
      <c r="K87" s="267"/>
      <c r="L87" s="267"/>
      <c r="M87" s="267"/>
      <c r="N87" s="267"/>
      <c r="O87" s="267"/>
      <c r="P87" s="267"/>
      <c r="Q87" s="267"/>
      <c r="R87" s="267"/>
      <c r="S87" s="267"/>
    </row>
    <row r="88" spans="1:19" ht="18.75" customHeight="1">
      <c r="A88" s="282" t="s">
        <v>889</v>
      </c>
      <c r="B88" s="282"/>
      <c r="C88" s="282"/>
      <c r="D88" s="282"/>
      <c r="E88" s="282"/>
      <c r="F88" s="282"/>
      <c r="G88" s="282"/>
      <c r="H88" s="282"/>
      <c r="I88" s="282"/>
      <c r="J88" s="282"/>
      <c r="K88" s="282"/>
      <c r="L88" s="282"/>
      <c r="M88" s="282"/>
      <c r="N88" s="282"/>
      <c r="O88" s="282"/>
      <c r="P88" s="282"/>
      <c r="Q88" s="282"/>
      <c r="R88" s="282"/>
      <c r="S88" s="282"/>
    </row>
    <row r="89" spans="1:19" ht="99" customHeight="1">
      <c r="A89" s="268" t="s">
        <v>890</v>
      </c>
      <c r="B89" s="268"/>
      <c r="C89" s="268"/>
      <c r="D89" s="268"/>
      <c r="E89" s="268"/>
      <c r="F89" s="268"/>
      <c r="G89" s="268"/>
      <c r="H89" s="268"/>
      <c r="I89" s="268"/>
      <c r="J89" s="268"/>
      <c r="K89" s="268"/>
      <c r="L89" s="268"/>
      <c r="M89" s="268"/>
      <c r="N89" s="268"/>
      <c r="O89" s="268"/>
      <c r="P89" s="268"/>
      <c r="Q89" s="268"/>
      <c r="R89" s="268"/>
      <c r="S89" s="268"/>
    </row>
    <row r="90" spans="1:19" ht="58.7" customHeight="1">
      <c r="A90" s="267" t="s">
        <v>891</v>
      </c>
      <c r="B90" s="267"/>
      <c r="C90" s="267"/>
      <c r="D90" s="267"/>
      <c r="E90" s="267"/>
      <c r="F90" s="267"/>
      <c r="G90" s="267"/>
      <c r="H90" s="267"/>
      <c r="I90" s="267"/>
      <c r="J90" s="267"/>
      <c r="K90" s="267"/>
      <c r="L90" s="267"/>
      <c r="M90" s="267"/>
      <c r="N90" s="267"/>
      <c r="O90" s="267"/>
      <c r="P90" s="267"/>
      <c r="Q90" s="267"/>
      <c r="R90" s="267"/>
      <c r="S90" s="267"/>
    </row>
    <row r="91" spans="1:19" ht="75" customHeight="1">
      <c r="A91" s="267" t="s">
        <v>892</v>
      </c>
      <c r="B91" s="267"/>
      <c r="C91" s="267"/>
      <c r="D91" s="267"/>
      <c r="E91" s="267"/>
      <c r="F91" s="267"/>
      <c r="G91" s="267"/>
      <c r="H91" s="267"/>
      <c r="I91" s="267"/>
      <c r="J91" s="267"/>
      <c r="K91" s="267"/>
      <c r="L91" s="267"/>
      <c r="M91" s="267"/>
      <c r="N91" s="267"/>
      <c r="O91" s="267"/>
      <c r="P91" s="267"/>
      <c r="Q91" s="267"/>
      <c r="R91" s="267"/>
      <c r="S91" s="267"/>
    </row>
    <row r="92" spans="1:19" ht="99" customHeight="1">
      <c r="A92" s="267" t="s">
        <v>893</v>
      </c>
      <c r="B92" s="267"/>
      <c r="C92" s="267"/>
      <c r="D92" s="267"/>
      <c r="E92" s="267"/>
      <c r="F92" s="267"/>
      <c r="G92" s="267"/>
      <c r="H92" s="267"/>
      <c r="I92" s="267"/>
      <c r="J92" s="267"/>
      <c r="K92" s="267"/>
      <c r="L92" s="267"/>
      <c r="M92" s="267"/>
      <c r="N92" s="267"/>
      <c r="O92" s="267"/>
      <c r="P92" s="267"/>
      <c r="Q92" s="267"/>
      <c r="R92" s="267"/>
      <c r="S92" s="267"/>
    </row>
    <row r="93" spans="1:19" ht="236.1" customHeight="1">
      <c r="A93" s="268"/>
      <c r="B93" s="268"/>
      <c r="C93" s="268"/>
      <c r="D93" s="268"/>
      <c r="E93" s="268"/>
      <c r="F93" s="268"/>
      <c r="G93" s="268"/>
      <c r="H93" s="268"/>
      <c r="I93" s="268"/>
      <c r="J93" s="268"/>
      <c r="K93" s="268"/>
      <c r="L93" s="268"/>
      <c r="M93" s="268"/>
      <c r="N93" s="268"/>
      <c r="O93" s="268"/>
      <c r="P93" s="268"/>
      <c r="Q93" s="268"/>
      <c r="R93" s="268"/>
      <c r="S93" s="268"/>
    </row>
    <row r="94" spans="1:19" ht="97.35" customHeight="1">
      <c r="A94" s="268" t="s">
        <v>894</v>
      </c>
      <c r="B94" s="268"/>
      <c r="C94" s="268"/>
      <c r="D94" s="268"/>
      <c r="E94" s="268"/>
      <c r="F94" s="268"/>
      <c r="G94" s="268"/>
      <c r="H94" s="268"/>
      <c r="I94" s="268"/>
      <c r="J94" s="268"/>
      <c r="K94" s="268"/>
      <c r="L94" s="268"/>
      <c r="M94" s="268"/>
      <c r="N94" s="268"/>
      <c r="O94" s="268"/>
      <c r="P94" s="268"/>
      <c r="Q94" s="268"/>
      <c r="R94" s="268"/>
      <c r="S94" s="268"/>
    </row>
    <row r="95" spans="1:19" ht="37.5" customHeight="1">
      <c r="A95" s="267" t="s">
        <v>895</v>
      </c>
      <c r="B95" s="267"/>
      <c r="C95" s="267"/>
      <c r="D95" s="267"/>
      <c r="E95" s="267"/>
      <c r="F95" s="267"/>
      <c r="G95" s="267"/>
      <c r="H95" s="267"/>
      <c r="I95" s="267"/>
      <c r="J95" s="267"/>
      <c r="K95" s="267"/>
      <c r="L95" s="267"/>
      <c r="M95" s="267"/>
      <c r="N95" s="267"/>
      <c r="O95" s="267"/>
      <c r="P95" s="267"/>
      <c r="Q95" s="267"/>
      <c r="R95" s="267"/>
      <c r="S95" s="267"/>
    </row>
    <row r="96" spans="1:19" ht="24.75" customHeight="1">
      <c r="A96" s="281" t="s">
        <v>896</v>
      </c>
      <c r="B96" s="281"/>
      <c r="C96" s="281"/>
      <c r="D96" s="281"/>
      <c r="E96" s="281"/>
      <c r="F96" s="281"/>
      <c r="G96" s="281"/>
      <c r="H96" s="281"/>
      <c r="I96" s="281"/>
      <c r="J96" s="281"/>
      <c r="K96" s="281"/>
      <c r="L96" s="281"/>
      <c r="M96" s="281"/>
      <c r="N96" s="281"/>
      <c r="O96" s="281"/>
      <c r="P96" s="281"/>
      <c r="Q96" s="281"/>
      <c r="R96" s="281"/>
      <c r="S96" s="281"/>
    </row>
    <row r="97" spans="1:19" ht="18.75" customHeight="1">
      <c r="A97" s="282" t="s">
        <v>897</v>
      </c>
      <c r="B97" s="282"/>
      <c r="C97" s="282"/>
      <c r="D97" s="282"/>
      <c r="E97" s="282"/>
      <c r="F97" s="282"/>
      <c r="G97" s="282"/>
      <c r="H97" s="282"/>
      <c r="I97" s="282"/>
      <c r="J97" s="282"/>
      <c r="K97" s="282"/>
      <c r="L97" s="282"/>
      <c r="M97" s="282"/>
      <c r="N97" s="282"/>
      <c r="O97" s="282"/>
      <c r="P97" s="282"/>
      <c r="Q97" s="282"/>
      <c r="R97" s="282"/>
      <c r="S97" s="282"/>
    </row>
    <row r="98" spans="1:19" ht="18.75" customHeight="1">
      <c r="A98" s="267" t="s">
        <v>898</v>
      </c>
      <c r="B98" s="267"/>
      <c r="C98" s="267"/>
      <c r="D98" s="267"/>
      <c r="E98" s="267"/>
      <c r="F98" s="267"/>
      <c r="G98" s="267"/>
      <c r="H98" s="267"/>
      <c r="I98" s="267"/>
      <c r="J98" s="267"/>
      <c r="K98" s="267"/>
      <c r="L98" s="267"/>
      <c r="M98" s="267"/>
      <c r="N98" s="267"/>
      <c r="O98" s="267"/>
      <c r="P98" s="267"/>
      <c r="Q98" s="267"/>
      <c r="R98" s="267"/>
      <c r="S98" s="267"/>
    </row>
    <row r="99" spans="1:19" ht="14.25" customHeight="1">
      <c r="A99" s="283" t="s">
        <v>899</v>
      </c>
      <c r="B99" s="283"/>
      <c r="C99" s="283"/>
      <c r="D99" s="283"/>
      <c r="E99" s="283"/>
      <c r="F99" s="283"/>
      <c r="G99" s="283"/>
      <c r="H99" s="283"/>
      <c r="I99" s="283"/>
      <c r="J99" s="283"/>
      <c r="K99" s="283"/>
      <c r="L99" s="283"/>
      <c r="M99" s="283"/>
      <c r="N99" s="283"/>
      <c r="O99" s="283"/>
      <c r="P99" s="283"/>
      <c r="Q99" s="283"/>
      <c r="R99" s="283"/>
      <c r="S99" s="283"/>
    </row>
    <row r="100" spans="1:19" ht="15.95" customHeight="1">
      <c r="A100" s="313" t="s">
        <v>900</v>
      </c>
      <c r="B100" s="314"/>
      <c r="C100" s="284"/>
      <c r="D100" s="285"/>
      <c r="E100" s="286"/>
      <c r="F100" s="287" t="s">
        <v>901</v>
      </c>
      <c r="G100" s="288"/>
      <c r="H100" s="287" t="s">
        <v>902</v>
      </c>
      <c r="I100" s="288"/>
      <c r="J100" s="289" t="s">
        <v>903</v>
      </c>
      <c r="K100" s="290"/>
      <c r="L100" s="289" t="s">
        <v>904</v>
      </c>
      <c r="M100" s="290"/>
      <c r="N100" s="289" t="s">
        <v>905</v>
      </c>
      <c r="O100" s="290"/>
      <c r="P100" s="289" t="s">
        <v>906</v>
      </c>
      <c r="Q100" s="291"/>
      <c r="R100" s="290"/>
    </row>
    <row r="101" spans="1:19" ht="15.95" customHeight="1">
      <c r="A101" s="315"/>
      <c r="B101" s="316"/>
      <c r="C101" s="289" t="s">
        <v>907</v>
      </c>
      <c r="D101" s="291"/>
      <c r="E101" s="290"/>
      <c r="F101" s="292">
        <v>5</v>
      </c>
      <c r="G101" s="293"/>
      <c r="H101" s="284"/>
      <c r="I101" s="286"/>
      <c r="J101" s="292">
        <v>35</v>
      </c>
      <c r="K101" s="293"/>
      <c r="L101" s="284"/>
      <c r="M101" s="286"/>
      <c r="N101" s="284"/>
      <c r="O101" s="286"/>
      <c r="P101" s="292">
        <v>1</v>
      </c>
      <c r="Q101" s="294"/>
      <c r="R101" s="293"/>
    </row>
    <row r="102" spans="1:19" ht="15.95" customHeight="1">
      <c r="A102" s="315"/>
      <c r="B102" s="316"/>
      <c r="C102" s="289" t="s">
        <v>908</v>
      </c>
      <c r="D102" s="291"/>
      <c r="E102" s="290"/>
      <c r="F102" s="292">
        <v>5</v>
      </c>
      <c r="G102" s="293"/>
      <c r="H102" s="284"/>
      <c r="I102" s="286"/>
      <c r="J102" s="292">
        <v>25</v>
      </c>
      <c r="K102" s="293"/>
      <c r="L102" s="284"/>
      <c r="M102" s="286"/>
      <c r="N102" s="284"/>
      <c r="O102" s="286"/>
      <c r="P102" s="292">
        <v>1</v>
      </c>
      <c r="Q102" s="294"/>
      <c r="R102" s="293"/>
    </row>
    <row r="103" spans="1:19" ht="16.350000000000001" customHeight="1">
      <c r="A103" s="315"/>
      <c r="B103" s="316"/>
      <c r="C103" s="289" t="s">
        <v>909</v>
      </c>
      <c r="D103" s="291"/>
      <c r="E103" s="290"/>
      <c r="F103" s="284"/>
      <c r="G103" s="286"/>
      <c r="H103" s="292">
        <v>5</v>
      </c>
      <c r="I103" s="293"/>
      <c r="J103" s="292">
        <v>35</v>
      </c>
      <c r="K103" s="293"/>
      <c r="L103" s="284"/>
      <c r="M103" s="286"/>
      <c r="N103" s="284"/>
      <c r="O103" s="286"/>
      <c r="P103" s="292">
        <v>1</v>
      </c>
      <c r="Q103" s="294"/>
      <c r="R103" s="293"/>
    </row>
    <row r="104" spans="1:19" ht="15.95" customHeight="1">
      <c r="A104" s="315"/>
      <c r="B104" s="316"/>
      <c r="C104" s="289" t="s">
        <v>910</v>
      </c>
      <c r="D104" s="291"/>
      <c r="E104" s="290"/>
      <c r="F104" s="284"/>
      <c r="G104" s="286"/>
      <c r="H104" s="292">
        <v>5</v>
      </c>
      <c r="I104" s="293"/>
      <c r="J104" s="292">
        <v>25</v>
      </c>
      <c r="K104" s="293"/>
      <c r="L104" s="284"/>
      <c r="M104" s="286"/>
      <c r="N104" s="284"/>
      <c r="O104" s="286"/>
      <c r="P104" s="292">
        <v>1</v>
      </c>
      <c r="Q104" s="294"/>
      <c r="R104" s="293"/>
    </row>
    <row r="105" spans="1:19" ht="15.95" customHeight="1">
      <c r="A105" s="317"/>
      <c r="B105" s="318"/>
      <c r="C105" s="289" t="s">
        <v>911</v>
      </c>
      <c r="D105" s="291"/>
      <c r="E105" s="290"/>
      <c r="F105" s="292">
        <v>15</v>
      </c>
      <c r="G105" s="293"/>
      <c r="H105" s="284"/>
      <c r="I105" s="286"/>
      <c r="J105" s="284"/>
      <c r="K105" s="286"/>
      <c r="L105" s="292">
        <v>10</v>
      </c>
      <c r="M105" s="293"/>
      <c r="N105" s="292">
        <v>50</v>
      </c>
      <c r="O105" s="293"/>
      <c r="P105" s="284"/>
      <c r="Q105" s="285"/>
      <c r="R105" s="286"/>
    </row>
    <row r="106" spans="1:19" ht="15.95" customHeight="1">
      <c r="A106" s="289" t="s">
        <v>912</v>
      </c>
      <c r="B106" s="291"/>
      <c r="C106" s="291"/>
      <c r="D106" s="291"/>
      <c r="E106" s="290"/>
      <c r="F106" s="292">
        <v>25</v>
      </c>
      <c r="G106" s="293"/>
      <c r="H106" s="292">
        <v>10</v>
      </c>
      <c r="I106" s="293"/>
      <c r="J106" s="292">
        <v>120</v>
      </c>
      <c r="K106" s="293"/>
      <c r="L106" s="292">
        <v>10</v>
      </c>
      <c r="M106" s="293"/>
      <c r="N106" s="292">
        <v>50</v>
      </c>
      <c r="O106" s="293"/>
      <c r="P106" s="292">
        <v>4</v>
      </c>
      <c r="Q106" s="294"/>
      <c r="R106" s="293"/>
    </row>
    <row r="107" spans="1:19" ht="15.95" customHeight="1">
      <c r="A107" s="307" t="s">
        <v>906</v>
      </c>
      <c r="B107" s="308"/>
      <c r="C107" s="309"/>
      <c r="D107" s="289" t="s">
        <v>913</v>
      </c>
      <c r="E107" s="291"/>
      <c r="F107" s="291"/>
      <c r="G107" s="291"/>
      <c r="H107" s="290"/>
      <c r="I107" s="289" t="s">
        <v>903</v>
      </c>
      <c r="J107" s="290"/>
      <c r="K107" s="289" t="s">
        <v>914</v>
      </c>
      <c r="L107" s="291"/>
      <c r="M107" s="291"/>
      <c r="N107" s="290"/>
      <c r="O107" s="289" t="s">
        <v>915</v>
      </c>
      <c r="P107" s="291"/>
      <c r="Q107" s="291"/>
      <c r="R107" s="290"/>
    </row>
    <row r="108" spans="1:19" ht="16.350000000000001" customHeight="1">
      <c r="A108" s="310"/>
      <c r="B108" s="311"/>
      <c r="C108" s="312"/>
      <c r="D108" s="292">
        <v>1</v>
      </c>
      <c r="E108" s="294"/>
      <c r="F108" s="294"/>
      <c r="G108" s="294"/>
      <c r="H108" s="293"/>
      <c r="I108" s="292">
        <v>15</v>
      </c>
      <c r="J108" s="293"/>
      <c r="K108" s="292">
        <v>1</v>
      </c>
      <c r="L108" s="294"/>
      <c r="M108" s="294"/>
      <c r="N108" s="293"/>
      <c r="O108" s="292">
        <v>1</v>
      </c>
      <c r="P108" s="294"/>
      <c r="Q108" s="294"/>
      <c r="R108" s="293"/>
    </row>
    <row r="109" spans="1:19" ht="14.25" customHeight="1">
      <c r="A109" s="283" t="s">
        <v>916</v>
      </c>
      <c r="B109" s="283"/>
      <c r="C109" s="283"/>
      <c r="D109" s="283"/>
      <c r="E109" s="283"/>
      <c r="F109" s="283"/>
      <c r="G109" s="283"/>
      <c r="H109" s="283"/>
      <c r="I109" s="283"/>
      <c r="J109" s="283"/>
      <c r="K109" s="283"/>
      <c r="L109" s="283"/>
      <c r="M109" s="283"/>
      <c r="N109" s="283"/>
      <c r="O109" s="283"/>
      <c r="P109" s="283"/>
      <c r="Q109" s="283"/>
      <c r="R109" s="283"/>
      <c r="S109" s="283"/>
    </row>
    <row r="110" spans="1:19" ht="285.95" customHeight="1">
      <c r="A110" s="277" t="s">
        <v>917</v>
      </c>
      <c r="B110" s="277"/>
      <c r="C110" s="277"/>
      <c r="D110" s="277"/>
      <c r="E110" s="277"/>
      <c r="F110" s="277"/>
      <c r="G110" s="277"/>
      <c r="H110" s="277"/>
      <c r="I110" s="277"/>
      <c r="J110" s="277"/>
      <c r="K110" s="277"/>
      <c r="L110" s="277"/>
      <c r="M110" s="277"/>
      <c r="N110" s="277"/>
      <c r="O110" s="277"/>
      <c r="P110" s="277"/>
      <c r="Q110" s="277"/>
      <c r="R110" s="277"/>
      <c r="S110" s="277"/>
    </row>
    <row r="111" spans="1:19" ht="15.95" customHeight="1">
      <c r="A111" s="289" t="s">
        <v>918</v>
      </c>
      <c r="B111" s="291"/>
      <c r="C111" s="291"/>
      <c r="D111" s="291"/>
      <c r="E111" s="291"/>
      <c r="F111" s="291"/>
      <c r="G111" s="291"/>
      <c r="H111" s="290"/>
      <c r="I111" s="289" t="s">
        <v>919</v>
      </c>
      <c r="J111" s="291"/>
      <c r="K111" s="291"/>
      <c r="L111" s="291"/>
      <c r="M111" s="291"/>
      <c r="N111" s="291"/>
      <c r="O111" s="291"/>
      <c r="P111" s="291"/>
      <c r="Q111" s="290"/>
    </row>
    <row r="112" spans="1:19" ht="15.95" customHeight="1">
      <c r="A112" s="289" t="s">
        <v>920</v>
      </c>
      <c r="B112" s="291"/>
      <c r="C112" s="291"/>
      <c r="D112" s="291"/>
      <c r="E112" s="291"/>
      <c r="F112" s="291"/>
      <c r="G112" s="291"/>
      <c r="H112" s="290"/>
      <c r="I112" s="289" t="s">
        <v>919</v>
      </c>
      <c r="J112" s="291"/>
      <c r="K112" s="291"/>
      <c r="L112" s="291"/>
      <c r="M112" s="291"/>
      <c r="N112" s="291"/>
      <c r="O112" s="291"/>
      <c r="P112" s="291"/>
      <c r="Q112" s="290"/>
    </row>
    <row r="113" spans="1:19" ht="15.95" customHeight="1">
      <c r="A113" s="289" t="s">
        <v>921</v>
      </c>
      <c r="B113" s="291"/>
      <c r="C113" s="291"/>
      <c r="D113" s="291"/>
      <c r="E113" s="291"/>
      <c r="F113" s="291"/>
      <c r="G113" s="291"/>
      <c r="H113" s="290"/>
      <c r="I113" s="289" t="s">
        <v>922</v>
      </c>
      <c r="J113" s="291"/>
      <c r="K113" s="291"/>
      <c r="L113" s="291"/>
      <c r="M113" s="291"/>
      <c r="N113" s="291"/>
      <c r="O113" s="291"/>
      <c r="P113" s="291"/>
      <c r="Q113" s="290"/>
    </row>
    <row r="114" spans="1:19" ht="15.95" customHeight="1">
      <c r="A114" s="284"/>
      <c r="B114" s="285"/>
      <c r="C114" s="285"/>
      <c r="D114" s="285"/>
      <c r="E114" s="285"/>
      <c r="F114" s="285"/>
      <c r="G114" s="285"/>
      <c r="H114" s="286"/>
      <c r="I114" s="289" t="s">
        <v>923</v>
      </c>
      <c r="J114" s="291"/>
      <c r="K114" s="291"/>
      <c r="L114" s="291"/>
      <c r="M114" s="291"/>
      <c r="N114" s="291"/>
      <c r="O114" s="291"/>
      <c r="P114" s="291"/>
      <c r="Q114" s="290"/>
    </row>
    <row r="115" spans="1:19" ht="31.7" customHeight="1">
      <c r="A115" s="289" t="s">
        <v>924</v>
      </c>
      <c r="B115" s="291"/>
      <c r="C115" s="291"/>
      <c r="D115" s="291"/>
      <c r="E115" s="291"/>
      <c r="F115" s="291"/>
      <c r="G115" s="291"/>
      <c r="H115" s="290"/>
      <c r="I115" s="295" t="s">
        <v>925</v>
      </c>
      <c r="J115" s="296"/>
      <c r="K115" s="296"/>
      <c r="L115" s="296"/>
      <c r="M115" s="296"/>
      <c r="N115" s="296"/>
      <c r="O115" s="296"/>
      <c r="P115" s="296"/>
      <c r="Q115" s="297"/>
    </row>
    <row r="116" spans="1:19" ht="15.95" customHeight="1">
      <c r="A116" s="289" t="s">
        <v>926</v>
      </c>
      <c r="B116" s="291"/>
      <c r="C116" s="291"/>
      <c r="D116" s="291"/>
      <c r="E116" s="291"/>
      <c r="F116" s="291"/>
      <c r="G116" s="291"/>
      <c r="H116" s="290"/>
      <c r="I116" s="289" t="s">
        <v>927</v>
      </c>
      <c r="J116" s="291"/>
      <c r="K116" s="291"/>
      <c r="L116" s="291"/>
      <c r="M116" s="291"/>
      <c r="N116" s="291"/>
      <c r="O116" s="291"/>
      <c r="P116" s="291"/>
      <c r="Q116" s="290"/>
    </row>
    <row r="117" spans="1:19" ht="16.350000000000001" customHeight="1">
      <c r="A117" s="289" t="s">
        <v>928</v>
      </c>
      <c r="B117" s="291"/>
      <c r="C117" s="291"/>
      <c r="D117" s="291"/>
      <c r="E117" s="291"/>
      <c r="F117" s="291"/>
      <c r="G117" s="291"/>
      <c r="H117" s="290"/>
      <c r="I117" s="289" t="s">
        <v>929</v>
      </c>
      <c r="J117" s="291"/>
      <c r="K117" s="291"/>
      <c r="L117" s="291"/>
      <c r="M117" s="291"/>
      <c r="N117" s="291"/>
      <c r="O117" s="291"/>
      <c r="P117" s="291"/>
      <c r="Q117" s="290"/>
    </row>
    <row r="118" spans="1:19" ht="31.7" customHeight="1">
      <c r="A118" s="289" t="s">
        <v>930</v>
      </c>
      <c r="B118" s="291"/>
      <c r="C118" s="291"/>
      <c r="D118" s="291"/>
      <c r="E118" s="291"/>
      <c r="F118" s="291"/>
      <c r="G118" s="291"/>
      <c r="H118" s="290"/>
      <c r="I118" s="295" t="s">
        <v>931</v>
      </c>
      <c r="J118" s="296"/>
      <c r="K118" s="296"/>
      <c r="L118" s="296"/>
      <c r="M118" s="296"/>
      <c r="N118" s="296"/>
      <c r="O118" s="296"/>
      <c r="P118" s="296"/>
      <c r="Q118" s="297"/>
    </row>
    <row r="119" spans="1:19" ht="31.7" customHeight="1">
      <c r="A119" s="289" t="s">
        <v>932</v>
      </c>
      <c r="B119" s="291"/>
      <c r="C119" s="291"/>
      <c r="D119" s="291"/>
      <c r="E119" s="291"/>
      <c r="F119" s="291"/>
      <c r="G119" s="291"/>
      <c r="H119" s="290"/>
      <c r="I119" s="295" t="s">
        <v>933</v>
      </c>
      <c r="J119" s="296"/>
      <c r="K119" s="296"/>
      <c r="L119" s="296"/>
      <c r="M119" s="296"/>
      <c r="N119" s="296"/>
      <c r="O119" s="296"/>
      <c r="P119" s="296"/>
      <c r="Q119" s="297"/>
    </row>
    <row r="120" spans="1:19" ht="15.95" customHeight="1">
      <c r="A120" s="289" t="s">
        <v>934</v>
      </c>
      <c r="B120" s="291"/>
      <c r="C120" s="291"/>
      <c r="D120" s="291"/>
      <c r="E120" s="291"/>
      <c r="F120" s="291"/>
      <c r="G120" s="291"/>
      <c r="H120" s="290"/>
      <c r="I120" s="289" t="s">
        <v>935</v>
      </c>
      <c r="J120" s="291"/>
      <c r="K120" s="291"/>
      <c r="L120" s="291"/>
      <c r="M120" s="291"/>
      <c r="N120" s="291"/>
      <c r="O120" s="291"/>
      <c r="P120" s="291"/>
      <c r="Q120" s="290"/>
    </row>
    <row r="121" spans="1:19" ht="292.7" customHeight="1">
      <c r="A121" s="267" t="s">
        <v>936</v>
      </c>
      <c r="B121" s="267"/>
      <c r="C121" s="267"/>
      <c r="D121" s="267"/>
      <c r="E121" s="267"/>
      <c r="F121" s="267"/>
      <c r="G121" s="267"/>
      <c r="H121" s="267"/>
      <c r="I121" s="267"/>
      <c r="J121" s="267"/>
      <c r="K121" s="267"/>
      <c r="L121" s="267"/>
      <c r="M121" s="267"/>
      <c r="N121" s="267"/>
      <c r="O121" s="267"/>
      <c r="P121" s="267"/>
      <c r="Q121" s="267"/>
      <c r="R121" s="267"/>
      <c r="S121" s="267"/>
    </row>
    <row r="122" spans="1:19" ht="17.25" customHeight="1">
      <c r="A122" s="21" t="s">
        <v>937</v>
      </c>
      <c r="B122" s="298" t="s">
        <v>938</v>
      </c>
      <c r="C122" s="298"/>
      <c r="D122" s="298"/>
      <c r="E122" s="299" t="s">
        <v>939</v>
      </c>
      <c r="F122" s="299"/>
      <c r="G122" s="299"/>
      <c r="H122" s="298" t="s">
        <v>940</v>
      </c>
      <c r="I122" s="298"/>
      <c r="J122" s="298" t="s">
        <v>941</v>
      </c>
      <c r="K122" s="298"/>
      <c r="L122" s="298"/>
      <c r="M122" s="298" t="s">
        <v>942</v>
      </c>
      <c r="N122" s="298"/>
      <c r="O122" s="298" t="s">
        <v>943</v>
      </c>
      <c r="P122" s="298"/>
    </row>
    <row r="123" spans="1:19" ht="17.25" customHeight="1">
      <c r="A123" s="22" t="s">
        <v>944</v>
      </c>
      <c r="B123" s="300">
        <v>1</v>
      </c>
      <c r="C123" s="300"/>
      <c r="D123" s="300"/>
      <c r="E123" s="301">
        <v>1</v>
      </c>
      <c r="F123" s="301"/>
      <c r="G123" s="301"/>
      <c r="H123" s="302">
        <v>0</v>
      </c>
      <c r="I123" s="302"/>
      <c r="J123" s="302">
        <v>20</v>
      </c>
      <c r="K123" s="302"/>
      <c r="L123" s="302"/>
      <c r="M123" s="302">
        <v>178</v>
      </c>
      <c r="N123" s="302"/>
      <c r="O123" s="303">
        <v>200</v>
      </c>
      <c r="P123" s="303"/>
    </row>
    <row r="124" spans="1:19" ht="17.25" customHeight="1">
      <c r="A124" s="22" t="s">
        <v>945</v>
      </c>
      <c r="B124" s="300">
        <v>54</v>
      </c>
      <c r="C124" s="300"/>
      <c r="D124" s="300"/>
      <c r="E124" s="301">
        <v>1</v>
      </c>
      <c r="F124" s="301"/>
      <c r="G124" s="301"/>
      <c r="H124" s="302">
        <v>0</v>
      </c>
      <c r="I124" s="302"/>
      <c r="J124" s="302">
        <v>20</v>
      </c>
      <c r="K124" s="302"/>
      <c r="L124" s="302"/>
      <c r="M124" s="302">
        <v>178</v>
      </c>
      <c r="N124" s="302"/>
      <c r="O124" s="304">
        <v>1005</v>
      </c>
      <c r="P124" s="304"/>
    </row>
    <row r="125" spans="1:19" ht="45.95" customHeight="1">
      <c r="A125" s="267" t="s">
        <v>946</v>
      </c>
      <c r="B125" s="267"/>
      <c r="C125" s="267"/>
      <c r="D125" s="267"/>
      <c r="E125" s="267"/>
      <c r="F125" s="267"/>
      <c r="G125" s="267"/>
      <c r="H125" s="267"/>
      <c r="I125" s="267"/>
      <c r="J125" s="267"/>
      <c r="K125" s="267"/>
      <c r="L125" s="267"/>
      <c r="M125" s="267"/>
      <c r="N125" s="267"/>
      <c r="O125" s="267"/>
      <c r="P125" s="267"/>
      <c r="Q125" s="267"/>
      <c r="R125" s="267"/>
      <c r="S125" s="267"/>
    </row>
    <row r="126" spans="1:19" ht="24.75" customHeight="1">
      <c r="A126" s="281" t="s">
        <v>947</v>
      </c>
      <c r="B126" s="281"/>
      <c r="C126" s="281"/>
      <c r="D126" s="281"/>
      <c r="E126" s="281"/>
      <c r="F126" s="281"/>
      <c r="G126" s="281"/>
      <c r="H126" s="281"/>
      <c r="I126" s="281"/>
      <c r="J126" s="281"/>
      <c r="K126" s="281"/>
      <c r="L126" s="281"/>
      <c r="M126" s="281"/>
      <c r="N126" s="281"/>
      <c r="O126" s="281"/>
      <c r="P126" s="281"/>
      <c r="Q126" s="281"/>
      <c r="R126" s="281"/>
      <c r="S126" s="281"/>
    </row>
    <row r="127" spans="1:19" ht="64.7" customHeight="1">
      <c r="A127" s="305" t="s">
        <v>948</v>
      </c>
      <c r="B127" s="305"/>
      <c r="C127" s="305"/>
      <c r="D127" s="305"/>
      <c r="E127" s="305"/>
      <c r="F127" s="305"/>
      <c r="G127" s="305"/>
      <c r="H127" s="305"/>
      <c r="I127" s="305"/>
      <c r="J127" s="305"/>
      <c r="K127" s="305"/>
      <c r="L127" s="305"/>
      <c r="M127" s="305"/>
      <c r="N127" s="305"/>
      <c r="O127" s="305"/>
      <c r="P127" s="305"/>
      <c r="Q127" s="305"/>
      <c r="R127" s="305"/>
      <c r="S127" s="305"/>
    </row>
    <row r="128" spans="1:19" ht="64.7" customHeight="1">
      <c r="A128" s="282" t="s">
        <v>949</v>
      </c>
      <c r="B128" s="282"/>
      <c r="C128" s="282"/>
      <c r="D128" s="282"/>
      <c r="E128" s="282"/>
      <c r="F128" s="282"/>
      <c r="G128" s="282"/>
      <c r="H128" s="282"/>
      <c r="I128" s="282"/>
      <c r="J128" s="282"/>
      <c r="K128" s="282"/>
      <c r="L128" s="282"/>
      <c r="M128" s="282"/>
      <c r="N128" s="282"/>
      <c r="O128" s="282"/>
      <c r="P128" s="282"/>
      <c r="Q128" s="282"/>
      <c r="R128" s="282"/>
      <c r="S128" s="282"/>
    </row>
    <row r="129" spans="1:19" ht="34.5" customHeight="1">
      <c r="A129" s="269" t="s">
        <v>950</v>
      </c>
      <c r="B129" s="269"/>
      <c r="C129" s="269"/>
      <c r="D129" s="269"/>
      <c r="E129" s="269"/>
      <c r="F129" s="269"/>
      <c r="G129" s="269"/>
      <c r="H129" s="269"/>
      <c r="I129" s="269"/>
      <c r="J129" s="269"/>
      <c r="K129" s="269"/>
      <c r="L129" s="269"/>
      <c r="M129" s="269"/>
      <c r="N129" s="269"/>
      <c r="O129" s="269"/>
      <c r="P129" s="269"/>
      <c r="Q129" s="269"/>
      <c r="R129" s="269"/>
      <c r="S129" s="269"/>
    </row>
    <row r="130" spans="1:19" ht="24.75" customHeight="1">
      <c r="A130" s="281" t="s">
        <v>951</v>
      </c>
      <c r="B130" s="281"/>
      <c r="C130" s="281"/>
      <c r="D130" s="281"/>
      <c r="E130" s="281"/>
      <c r="F130" s="281"/>
      <c r="G130" s="281"/>
      <c r="H130" s="281"/>
      <c r="I130" s="281"/>
      <c r="J130" s="281"/>
      <c r="K130" s="281"/>
      <c r="L130" s="281"/>
      <c r="M130" s="281"/>
      <c r="N130" s="281"/>
      <c r="O130" s="281"/>
      <c r="P130" s="281"/>
      <c r="Q130" s="281"/>
      <c r="R130" s="281"/>
      <c r="S130" s="281"/>
    </row>
    <row r="131" spans="1:19" ht="177.2" customHeight="1">
      <c r="A131" s="267" t="s">
        <v>952</v>
      </c>
      <c r="B131" s="267"/>
      <c r="C131" s="267"/>
      <c r="D131" s="267"/>
      <c r="E131" s="267"/>
      <c r="F131" s="267"/>
      <c r="G131" s="267"/>
      <c r="H131" s="267"/>
      <c r="I131" s="267"/>
      <c r="J131" s="267"/>
      <c r="K131" s="267"/>
      <c r="L131" s="267"/>
      <c r="M131" s="267"/>
      <c r="N131" s="267"/>
      <c r="O131" s="267"/>
      <c r="P131" s="267"/>
      <c r="Q131" s="267"/>
      <c r="R131" s="267"/>
      <c r="S131" s="267"/>
    </row>
    <row r="132" spans="1:19" ht="64.7" customHeight="1">
      <c r="A132" s="267" t="s">
        <v>953</v>
      </c>
      <c r="B132" s="267"/>
      <c r="C132" s="267"/>
      <c r="D132" s="267"/>
      <c r="E132" s="267"/>
      <c r="F132" s="267"/>
      <c r="G132" s="267"/>
      <c r="H132" s="267"/>
      <c r="I132" s="267"/>
      <c r="J132" s="267"/>
      <c r="K132" s="267"/>
      <c r="L132" s="267"/>
      <c r="M132" s="267"/>
      <c r="N132" s="267"/>
      <c r="O132" s="267"/>
      <c r="P132" s="267"/>
      <c r="Q132" s="267"/>
      <c r="R132" s="267"/>
      <c r="S132" s="267"/>
    </row>
    <row r="133" spans="1:19" ht="206.1" customHeight="1">
      <c r="A133" s="268"/>
      <c r="B133" s="268"/>
      <c r="C133" s="268"/>
      <c r="D133" s="268"/>
      <c r="E133" s="268"/>
      <c r="F133" s="268"/>
      <c r="G133" s="268"/>
      <c r="H133" s="268"/>
      <c r="I133" s="268"/>
      <c r="J133" s="268"/>
      <c r="K133" s="268"/>
      <c r="L133" s="268"/>
      <c r="M133" s="268"/>
      <c r="N133" s="268"/>
      <c r="O133" s="268"/>
      <c r="P133" s="268"/>
      <c r="Q133" s="268"/>
      <c r="R133" s="268"/>
      <c r="S133" s="268"/>
    </row>
    <row r="134" spans="1:19" ht="80.25" customHeight="1">
      <c r="A134" s="267" t="s">
        <v>954</v>
      </c>
      <c r="B134" s="267"/>
      <c r="C134" s="267"/>
      <c r="D134" s="267"/>
      <c r="E134" s="267"/>
      <c r="F134" s="267"/>
      <c r="G134" s="267"/>
      <c r="H134" s="267"/>
      <c r="I134" s="267"/>
      <c r="J134" s="267"/>
      <c r="K134" s="267"/>
      <c r="L134" s="267"/>
      <c r="M134" s="267"/>
      <c r="N134" s="267"/>
      <c r="O134" s="267"/>
      <c r="P134" s="267"/>
      <c r="Q134" s="267"/>
      <c r="R134" s="267"/>
      <c r="S134" s="267"/>
    </row>
    <row r="135" spans="1:19" ht="199.35" customHeight="1">
      <c r="A135" s="273" t="s">
        <v>955</v>
      </c>
      <c r="B135" s="273"/>
      <c r="C135" s="273"/>
      <c r="D135" s="273"/>
      <c r="E135" s="273"/>
      <c r="F135" s="273"/>
      <c r="G135" s="273"/>
      <c r="H135" s="273"/>
      <c r="I135" s="273"/>
      <c r="J135" s="273"/>
      <c r="K135" s="273"/>
      <c r="L135" s="273"/>
      <c r="M135" s="273"/>
      <c r="N135" s="273"/>
      <c r="O135" s="273"/>
      <c r="P135" s="273"/>
      <c r="Q135" s="273"/>
      <c r="R135" s="273"/>
      <c r="S135" s="273"/>
    </row>
    <row r="136" spans="1:19" ht="408.95" customHeight="1">
      <c r="A136" s="267" t="s">
        <v>956</v>
      </c>
      <c r="B136" s="267"/>
      <c r="C136" s="267"/>
      <c r="D136" s="267"/>
      <c r="E136" s="267"/>
      <c r="F136" s="267"/>
      <c r="G136" s="267"/>
      <c r="H136" s="267"/>
      <c r="I136" s="267"/>
      <c r="J136" s="267"/>
      <c r="K136" s="267"/>
      <c r="L136" s="267"/>
      <c r="M136" s="267"/>
      <c r="N136" s="267"/>
      <c r="O136" s="267"/>
      <c r="P136" s="267"/>
      <c r="Q136" s="267"/>
      <c r="R136" s="267"/>
      <c r="S136" s="267"/>
    </row>
    <row r="137" spans="1:19" ht="48.75" customHeight="1">
      <c r="A137" s="267"/>
      <c r="B137" s="267"/>
      <c r="C137" s="267"/>
      <c r="D137" s="267"/>
      <c r="E137" s="267"/>
      <c r="F137" s="267"/>
      <c r="G137" s="267"/>
      <c r="H137" s="267"/>
      <c r="I137" s="267"/>
      <c r="J137" s="267"/>
      <c r="K137" s="267"/>
      <c r="L137" s="267"/>
      <c r="M137" s="267"/>
      <c r="N137" s="267"/>
      <c r="O137" s="267"/>
      <c r="P137" s="267"/>
      <c r="Q137" s="267"/>
      <c r="R137" s="267"/>
      <c r="S137" s="267"/>
    </row>
    <row r="138" spans="1:19" ht="321.95" customHeight="1">
      <c r="A138" s="267" t="s">
        <v>957</v>
      </c>
      <c r="B138" s="267"/>
      <c r="C138" s="267"/>
      <c r="D138" s="267"/>
      <c r="E138" s="267"/>
      <c r="F138" s="267"/>
      <c r="G138" s="267"/>
      <c r="H138" s="267"/>
      <c r="I138" s="267"/>
      <c r="J138" s="267"/>
      <c r="K138" s="267"/>
      <c r="L138" s="267"/>
      <c r="M138" s="267"/>
      <c r="N138" s="267"/>
      <c r="O138" s="267"/>
      <c r="P138" s="267"/>
      <c r="Q138" s="267"/>
      <c r="R138" s="267"/>
      <c r="S138" s="267"/>
    </row>
    <row r="139" spans="1:19" ht="21.75" customHeight="1">
      <c r="A139" s="273" t="s">
        <v>856</v>
      </c>
      <c r="B139" s="273"/>
      <c r="C139" s="273"/>
      <c r="D139" s="273"/>
      <c r="E139" s="273"/>
      <c r="F139" s="273"/>
      <c r="G139" s="273"/>
      <c r="H139" s="273"/>
      <c r="I139" s="273"/>
      <c r="J139" s="273"/>
      <c r="K139" s="273"/>
      <c r="L139" s="273"/>
      <c r="M139" s="273"/>
      <c r="N139" s="273"/>
      <c r="O139" s="273"/>
      <c r="P139" s="273"/>
      <c r="Q139" s="273"/>
      <c r="R139" s="273"/>
      <c r="S139" s="273"/>
    </row>
    <row r="140" spans="1:19" ht="21.75" customHeight="1">
      <c r="A140" s="306" t="s">
        <v>958</v>
      </c>
      <c r="B140" s="306"/>
      <c r="C140" s="306"/>
      <c r="D140" s="306"/>
      <c r="E140" s="306"/>
      <c r="F140" s="306"/>
      <c r="G140" s="306"/>
      <c r="H140" s="306"/>
      <c r="I140" s="306"/>
      <c r="J140" s="306"/>
      <c r="K140" s="306"/>
      <c r="L140" s="306"/>
      <c r="M140" s="306"/>
      <c r="N140" s="306"/>
      <c r="O140" s="306"/>
      <c r="P140" s="306"/>
      <c r="Q140" s="306"/>
      <c r="R140" s="306"/>
      <c r="S140" s="306"/>
    </row>
    <row r="141" spans="1:19" ht="21.75" customHeight="1">
      <c r="A141" s="306" t="s">
        <v>959</v>
      </c>
      <c r="B141" s="306"/>
      <c r="C141" s="306"/>
      <c r="D141" s="306"/>
      <c r="E141" s="306"/>
      <c r="F141" s="306"/>
      <c r="G141" s="306"/>
      <c r="H141" s="306"/>
      <c r="I141" s="306"/>
      <c r="J141" s="306"/>
      <c r="K141" s="306"/>
      <c r="L141" s="306"/>
      <c r="M141" s="306"/>
      <c r="N141" s="306"/>
      <c r="O141" s="306"/>
      <c r="P141" s="306"/>
      <c r="Q141" s="306"/>
      <c r="R141" s="306"/>
      <c r="S141" s="306"/>
    </row>
    <row r="142" spans="1:19" ht="21.75" customHeight="1">
      <c r="A142" s="306" t="s">
        <v>960</v>
      </c>
      <c r="B142" s="306"/>
      <c r="C142" s="306"/>
      <c r="D142" s="306"/>
      <c r="E142" s="306"/>
      <c r="F142" s="306"/>
      <c r="G142" s="306"/>
      <c r="H142" s="306"/>
      <c r="I142" s="306"/>
      <c r="J142" s="306"/>
      <c r="K142" s="306"/>
      <c r="L142" s="306"/>
      <c r="M142" s="306"/>
      <c r="N142" s="306"/>
      <c r="O142" s="306"/>
      <c r="P142" s="306"/>
      <c r="Q142" s="306"/>
      <c r="R142" s="306"/>
      <c r="S142" s="306"/>
    </row>
    <row r="143" spans="1:19" ht="21.75" customHeight="1">
      <c r="A143" s="306" t="s">
        <v>961</v>
      </c>
      <c r="B143" s="306"/>
      <c r="C143" s="306"/>
      <c r="D143" s="306"/>
      <c r="E143" s="306"/>
      <c r="F143" s="306"/>
      <c r="G143" s="306"/>
      <c r="H143" s="306"/>
      <c r="I143" s="306"/>
      <c r="J143" s="306"/>
      <c r="K143" s="306"/>
      <c r="L143" s="306"/>
      <c r="M143" s="306"/>
      <c r="N143" s="306"/>
      <c r="O143" s="306"/>
      <c r="P143" s="306"/>
      <c r="Q143" s="306"/>
      <c r="R143" s="306"/>
      <c r="S143" s="306"/>
    </row>
    <row r="144" spans="1:19" ht="21.75" customHeight="1">
      <c r="A144" s="306" t="s">
        <v>962</v>
      </c>
      <c r="B144" s="306"/>
      <c r="C144" s="306"/>
      <c r="D144" s="306"/>
      <c r="E144" s="306"/>
      <c r="F144" s="306"/>
      <c r="G144" s="306"/>
      <c r="H144" s="306"/>
      <c r="I144" s="306"/>
      <c r="J144" s="306"/>
      <c r="K144" s="306"/>
      <c r="L144" s="306"/>
      <c r="M144" s="306"/>
      <c r="N144" s="306"/>
      <c r="O144" s="306"/>
      <c r="P144" s="306"/>
      <c r="Q144" s="306"/>
      <c r="R144" s="306"/>
      <c r="S144" s="306"/>
    </row>
    <row r="145" spans="1:19" ht="21.75" customHeight="1">
      <c r="A145" s="306" t="s">
        <v>963</v>
      </c>
      <c r="B145" s="306"/>
      <c r="C145" s="306"/>
      <c r="D145" s="306"/>
      <c r="E145" s="306"/>
      <c r="F145" s="306"/>
      <c r="G145" s="306"/>
      <c r="H145" s="306"/>
      <c r="I145" s="306"/>
      <c r="J145" s="306"/>
      <c r="K145" s="306"/>
      <c r="L145" s="306"/>
      <c r="M145" s="306"/>
      <c r="N145" s="306"/>
      <c r="O145" s="306"/>
      <c r="P145" s="306"/>
      <c r="Q145" s="306"/>
      <c r="R145" s="306"/>
      <c r="S145" s="306"/>
    </row>
    <row r="146" spans="1:19" ht="21.75" customHeight="1">
      <c r="A146" s="306" t="s">
        <v>964</v>
      </c>
      <c r="B146" s="306"/>
      <c r="C146" s="306"/>
      <c r="D146" s="306"/>
      <c r="E146" s="306"/>
      <c r="F146" s="306"/>
      <c r="G146" s="306"/>
      <c r="H146" s="306"/>
      <c r="I146" s="306"/>
      <c r="J146" s="306"/>
      <c r="K146" s="306"/>
      <c r="L146" s="306"/>
      <c r="M146" s="306"/>
      <c r="N146" s="306"/>
      <c r="O146" s="306"/>
      <c r="P146" s="306"/>
      <c r="Q146" s="306"/>
      <c r="R146" s="306"/>
      <c r="S146" s="306"/>
    </row>
    <row r="147" spans="1:19" ht="21.75" customHeight="1">
      <c r="A147" s="306" t="s">
        <v>965</v>
      </c>
      <c r="B147" s="306"/>
      <c r="C147" s="306"/>
      <c r="D147" s="306"/>
      <c r="E147" s="306"/>
      <c r="F147" s="306"/>
      <c r="G147" s="306"/>
      <c r="H147" s="306"/>
      <c r="I147" s="306"/>
      <c r="J147" s="306"/>
      <c r="K147" s="306"/>
      <c r="L147" s="306"/>
      <c r="M147" s="306"/>
      <c r="N147" s="306"/>
      <c r="O147" s="306"/>
      <c r="P147" s="306"/>
      <c r="Q147" s="306"/>
      <c r="R147" s="306"/>
      <c r="S147" s="306"/>
    </row>
    <row r="148" spans="1:19" ht="21.75" customHeight="1">
      <c r="A148" s="306" t="s">
        <v>966</v>
      </c>
      <c r="B148" s="306"/>
      <c r="C148" s="306"/>
      <c r="D148" s="306"/>
      <c r="E148" s="306"/>
      <c r="F148" s="306"/>
      <c r="G148" s="306"/>
      <c r="H148" s="306"/>
      <c r="I148" s="306"/>
      <c r="J148" s="306"/>
      <c r="K148" s="306"/>
      <c r="L148" s="306"/>
      <c r="M148" s="306"/>
      <c r="N148" s="306"/>
      <c r="O148" s="306"/>
      <c r="P148" s="306"/>
      <c r="Q148" s="306"/>
      <c r="R148" s="306"/>
      <c r="S148" s="306"/>
    </row>
    <row r="149" spans="1:19" ht="21.75" customHeight="1">
      <c r="A149" s="306" t="s">
        <v>967</v>
      </c>
      <c r="B149" s="306"/>
      <c r="C149" s="306"/>
      <c r="D149" s="306"/>
      <c r="E149" s="306"/>
      <c r="F149" s="306"/>
      <c r="G149" s="306"/>
      <c r="H149" s="306"/>
      <c r="I149" s="306"/>
      <c r="J149" s="306"/>
      <c r="K149" s="306"/>
      <c r="L149" s="306"/>
      <c r="M149" s="306"/>
      <c r="N149" s="306"/>
      <c r="O149" s="306"/>
      <c r="P149" s="306"/>
      <c r="Q149" s="306"/>
      <c r="R149" s="306"/>
      <c r="S149" s="306"/>
    </row>
    <row r="150" spans="1:19" ht="21.75" customHeight="1">
      <c r="A150" s="306" t="s">
        <v>968</v>
      </c>
      <c r="B150" s="306"/>
      <c r="C150" s="306"/>
      <c r="D150" s="306"/>
      <c r="E150" s="306"/>
      <c r="F150" s="306"/>
      <c r="G150" s="306"/>
      <c r="H150" s="306"/>
      <c r="I150" s="306"/>
      <c r="J150" s="306"/>
      <c r="K150" s="306"/>
      <c r="L150" s="306"/>
      <c r="M150" s="306"/>
      <c r="N150" s="306"/>
      <c r="O150" s="306"/>
      <c r="P150" s="306"/>
      <c r="Q150" s="306"/>
      <c r="R150" s="306"/>
      <c r="S150" s="306"/>
    </row>
    <row r="151" spans="1:19" ht="21.75" customHeight="1">
      <c r="A151" s="306" t="s">
        <v>969</v>
      </c>
      <c r="B151" s="306"/>
      <c r="C151" s="306"/>
      <c r="D151" s="306"/>
      <c r="E151" s="306"/>
      <c r="F151" s="306"/>
      <c r="G151" s="306"/>
      <c r="H151" s="306"/>
      <c r="I151" s="306"/>
      <c r="J151" s="306"/>
      <c r="K151" s="306"/>
      <c r="L151" s="306"/>
      <c r="M151" s="306"/>
      <c r="N151" s="306"/>
      <c r="O151" s="306"/>
      <c r="P151" s="306"/>
      <c r="Q151" s="306"/>
      <c r="R151" s="306"/>
      <c r="S151" s="306"/>
    </row>
    <row r="152" spans="1:19" ht="21.75" customHeight="1">
      <c r="A152" s="306" t="s">
        <v>970</v>
      </c>
      <c r="B152" s="306"/>
      <c r="C152" s="306"/>
      <c r="D152" s="306"/>
      <c r="E152" s="306"/>
      <c r="F152" s="306"/>
      <c r="G152" s="306"/>
      <c r="H152" s="306"/>
      <c r="I152" s="306"/>
      <c r="J152" s="306"/>
      <c r="K152" s="306"/>
      <c r="L152" s="306"/>
      <c r="M152" s="306"/>
      <c r="N152" s="306"/>
      <c r="O152" s="306"/>
      <c r="P152" s="306"/>
      <c r="Q152" s="306"/>
      <c r="R152" s="306"/>
      <c r="S152" s="306"/>
    </row>
    <row r="153" spans="1:19" ht="21.75" customHeight="1">
      <c r="A153" s="306" t="s">
        <v>971</v>
      </c>
      <c r="B153" s="306"/>
      <c r="C153" s="306"/>
      <c r="D153" s="306"/>
      <c r="E153" s="306"/>
      <c r="F153" s="306"/>
      <c r="G153" s="306"/>
      <c r="H153" s="306"/>
      <c r="I153" s="306"/>
      <c r="J153" s="306"/>
      <c r="K153" s="306"/>
      <c r="L153" s="306"/>
      <c r="M153" s="306"/>
      <c r="N153" s="306"/>
      <c r="O153" s="306"/>
      <c r="P153" s="306"/>
      <c r="Q153" s="306"/>
      <c r="R153" s="306"/>
      <c r="S153" s="306"/>
    </row>
    <row r="154" spans="1:19" ht="21.75" customHeight="1">
      <c r="A154" s="306" t="s">
        <v>972</v>
      </c>
      <c r="B154" s="306"/>
      <c r="C154" s="306"/>
      <c r="D154" s="306"/>
      <c r="E154" s="306"/>
      <c r="F154" s="306"/>
      <c r="G154" s="306"/>
      <c r="H154" s="306"/>
      <c r="I154" s="306"/>
      <c r="J154" s="306"/>
      <c r="K154" s="306"/>
      <c r="L154" s="306"/>
      <c r="M154" s="306"/>
      <c r="N154" s="306"/>
      <c r="O154" s="306"/>
      <c r="P154" s="306"/>
      <c r="Q154" s="306"/>
      <c r="R154" s="306"/>
      <c r="S154" s="306"/>
    </row>
    <row r="155" spans="1:19" ht="21.75" customHeight="1">
      <c r="A155" s="306" t="s">
        <v>973</v>
      </c>
      <c r="B155" s="306"/>
      <c r="C155" s="306"/>
      <c r="D155" s="306"/>
      <c r="E155" s="306"/>
      <c r="F155" s="306"/>
      <c r="G155" s="306"/>
      <c r="H155" s="306"/>
      <c r="I155" s="306"/>
      <c r="J155" s="306"/>
      <c r="K155" s="306"/>
      <c r="L155" s="306"/>
      <c r="M155" s="306"/>
      <c r="N155" s="306"/>
      <c r="O155" s="306"/>
      <c r="P155" s="306"/>
      <c r="Q155" s="306"/>
      <c r="R155" s="306"/>
      <c r="S155" s="306"/>
    </row>
    <row r="156" spans="1:19" ht="21.75" customHeight="1">
      <c r="A156" s="306" t="s">
        <v>974</v>
      </c>
      <c r="B156" s="306"/>
      <c r="C156" s="306"/>
      <c r="D156" s="306"/>
      <c r="E156" s="306"/>
      <c r="F156" s="306"/>
      <c r="G156" s="306"/>
      <c r="H156" s="306"/>
      <c r="I156" s="306"/>
      <c r="J156" s="306"/>
      <c r="K156" s="306"/>
      <c r="L156" s="306"/>
      <c r="M156" s="306"/>
      <c r="N156" s="306"/>
      <c r="O156" s="306"/>
      <c r="P156" s="306"/>
      <c r="Q156" s="306"/>
      <c r="R156" s="306"/>
      <c r="S156" s="306"/>
    </row>
    <row r="157" spans="1:19" ht="21.75" customHeight="1">
      <c r="A157" s="306" t="s">
        <v>975</v>
      </c>
      <c r="B157" s="306"/>
      <c r="C157" s="306"/>
      <c r="D157" s="306"/>
      <c r="E157" s="306"/>
      <c r="F157" s="306"/>
      <c r="G157" s="306"/>
      <c r="H157" s="306"/>
      <c r="I157" s="306"/>
      <c r="J157" s="306"/>
      <c r="K157" s="306"/>
      <c r="L157" s="306"/>
      <c r="M157" s="306"/>
      <c r="N157" s="306"/>
      <c r="O157" s="306"/>
      <c r="P157" s="306"/>
      <c r="Q157" s="306"/>
      <c r="R157" s="306"/>
      <c r="S157" s="306"/>
    </row>
    <row r="158" spans="1:19" ht="21.75" customHeight="1">
      <c r="A158" s="306" t="s">
        <v>976</v>
      </c>
      <c r="B158" s="306"/>
      <c r="C158" s="306"/>
      <c r="D158" s="306"/>
      <c r="E158" s="306"/>
      <c r="F158" s="306"/>
      <c r="G158" s="306"/>
      <c r="H158" s="306"/>
      <c r="I158" s="306"/>
      <c r="J158" s="306"/>
      <c r="K158" s="306"/>
      <c r="L158" s="306"/>
      <c r="M158" s="306"/>
      <c r="N158" s="306"/>
      <c r="O158" s="306"/>
      <c r="P158" s="306"/>
      <c r="Q158" s="306"/>
      <c r="R158" s="306"/>
      <c r="S158" s="306"/>
    </row>
    <row r="159" spans="1:19" ht="21.75" customHeight="1">
      <c r="A159" s="306" t="s">
        <v>977</v>
      </c>
      <c r="B159" s="306"/>
      <c r="C159" s="306"/>
      <c r="D159" s="306"/>
      <c r="E159" s="306"/>
      <c r="F159" s="306"/>
      <c r="G159" s="306"/>
      <c r="H159" s="306"/>
      <c r="I159" s="306"/>
      <c r="J159" s="306"/>
      <c r="K159" s="306"/>
      <c r="L159" s="306"/>
      <c r="M159" s="306"/>
      <c r="N159" s="306"/>
      <c r="O159" s="306"/>
      <c r="P159" s="306"/>
      <c r="Q159" s="306"/>
      <c r="R159" s="306"/>
      <c r="S159" s="306"/>
    </row>
    <row r="160" spans="1:19" ht="21.75" customHeight="1">
      <c r="A160" s="306" t="s">
        <v>978</v>
      </c>
      <c r="B160" s="306"/>
      <c r="C160" s="306"/>
      <c r="D160" s="306"/>
      <c r="E160" s="306"/>
      <c r="F160" s="306"/>
      <c r="G160" s="306"/>
      <c r="H160" s="306"/>
      <c r="I160" s="306"/>
      <c r="J160" s="306"/>
      <c r="K160" s="306"/>
      <c r="L160" s="306"/>
      <c r="M160" s="306"/>
      <c r="N160" s="306"/>
      <c r="O160" s="306"/>
      <c r="P160" s="306"/>
      <c r="Q160" s="306"/>
      <c r="R160" s="306"/>
      <c r="S160" s="306"/>
    </row>
    <row r="161" spans="1:19" ht="21.75" customHeight="1">
      <c r="A161" s="306" t="s">
        <v>979</v>
      </c>
      <c r="B161" s="306"/>
      <c r="C161" s="306"/>
      <c r="D161" s="306"/>
      <c r="E161" s="306"/>
      <c r="F161" s="306"/>
      <c r="G161" s="306"/>
      <c r="H161" s="306"/>
      <c r="I161" s="306"/>
      <c r="J161" s="306"/>
      <c r="K161" s="306"/>
      <c r="L161" s="306"/>
      <c r="M161" s="306"/>
      <c r="N161" s="306"/>
      <c r="O161" s="306"/>
      <c r="P161" s="306"/>
      <c r="Q161" s="306"/>
      <c r="R161" s="306"/>
      <c r="S161" s="306"/>
    </row>
    <row r="162" spans="1:19" ht="21.75" customHeight="1">
      <c r="A162" s="306" t="s">
        <v>980</v>
      </c>
      <c r="B162" s="306"/>
      <c r="C162" s="306"/>
      <c r="D162" s="306"/>
      <c r="E162" s="306"/>
      <c r="F162" s="306"/>
      <c r="G162" s="306"/>
      <c r="H162" s="306"/>
      <c r="I162" s="306"/>
      <c r="J162" s="306"/>
      <c r="K162" s="306"/>
      <c r="L162" s="306"/>
      <c r="M162" s="306"/>
      <c r="N162" s="306"/>
      <c r="O162" s="306"/>
      <c r="P162" s="306"/>
      <c r="Q162" s="306"/>
      <c r="R162" s="306"/>
      <c r="S162" s="306"/>
    </row>
    <row r="163" spans="1:19" ht="21.75" customHeight="1">
      <c r="A163" s="306" t="s">
        <v>981</v>
      </c>
      <c r="B163" s="306"/>
      <c r="C163" s="306"/>
      <c r="D163" s="306"/>
      <c r="E163" s="306"/>
      <c r="F163" s="306"/>
      <c r="G163" s="306"/>
      <c r="H163" s="306"/>
      <c r="I163" s="306"/>
      <c r="J163" s="306"/>
      <c r="K163" s="306"/>
      <c r="L163" s="306"/>
      <c r="M163" s="306"/>
      <c r="N163" s="306"/>
      <c r="O163" s="306"/>
      <c r="P163" s="306"/>
      <c r="Q163" s="306"/>
      <c r="R163" s="306"/>
      <c r="S163" s="306"/>
    </row>
    <row r="164" spans="1:19" ht="21.75" customHeight="1">
      <c r="A164" s="306" t="s">
        <v>982</v>
      </c>
      <c r="B164" s="306"/>
      <c r="C164" s="306"/>
      <c r="D164" s="306"/>
      <c r="E164" s="306"/>
      <c r="F164" s="306"/>
      <c r="G164" s="306"/>
      <c r="H164" s="306"/>
      <c r="I164" s="306"/>
      <c r="J164" s="306"/>
      <c r="K164" s="306"/>
      <c r="L164" s="306"/>
      <c r="M164" s="306"/>
      <c r="N164" s="306"/>
      <c r="O164" s="306"/>
      <c r="P164" s="306"/>
      <c r="Q164" s="306"/>
      <c r="R164" s="306"/>
      <c r="S164" s="306"/>
    </row>
  </sheetData>
  <mergeCells count="240">
    <mergeCell ref="A163:S163"/>
    <mergeCell ref="A164:S164"/>
    <mergeCell ref="A136:S137"/>
    <mergeCell ref="A107:C108"/>
    <mergeCell ref="A100:B105"/>
    <mergeCell ref="A154:S154"/>
    <mergeCell ref="A155:S155"/>
    <mergeCell ref="A156:S156"/>
    <mergeCell ref="A157:S157"/>
    <mergeCell ref="A158:S158"/>
    <mergeCell ref="A159:S159"/>
    <mergeCell ref="A160:S160"/>
    <mergeCell ref="A161:S161"/>
    <mergeCell ref="A162:S162"/>
    <mergeCell ref="A145:S145"/>
    <mergeCell ref="A146:S146"/>
    <mergeCell ref="A147:S147"/>
    <mergeCell ref="A148:S148"/>
    <mergeCell ref="A149:S149"/>
    <mergeCell ref="A150:S150"/>
    <mergeCell ref="A151:S151"/>
    <mergeCell ref="A152:S152"/>
    <mergeCell ref="A153:S153"/>
    <mergeCell ref="A134:S134"/>
    <mergeCell ref="A135:S135"/>
    <mergeCell ref="A138:S138"/>
    <mergeCell ref="A139:S139"/>
    <mergeCell ref="A140:S140"/>
    <mergeCell ref="A141:S141"/>
    <mergeCell ref="A142:S142"/>
    <mergeCell ref="A143:S143"/>
    <mergeCell ref="A144:S144"/>
    <mergeCell ref="A125:S125"/>
    <mergeCell ref="A126:S126"/>
    <mergeCell ref="A127:S127"/>
    <mergeCell ref="A128:S128"/>
    <mergeCell ref="A129:S129"/>
    <mergeCell ref="A130:S130"/>
    <mergeCell ref="A131:S131"/>
    <mergeCell ref="A132:S132"/>
    <mergeCell ref="A133:S133"/>
    <mergeCell ref="B123:D123"/>
    <mergeCell ref="E123:G123"/>
    <mergeCell ref="H123:I123"/>
    <mergeCell ref="J123:L123"/>
    <mergeCell ref="M123:N123"/>
    <mergeCell ref="O123:P123"/>
    <mergeCell ref="B124:D124"/>
    <mergeCell ref="E124:G124"/>
    <mergeCell ref="H124:I124"/>
    <mergeCell ref="J124:L124"/>
    <mergeCell ref="M124:N124"/>
    <mergeCell ref="O124:P124"/>
    <mergeCell ref="A120:H120"/>
    <mergeCell ref="I120:Q120"/>
    <mergeCell ref="A121:S121"/>
    <mergeCell ref="B122:D122"/>
    <mergeCell ref="E122:G122"/>
    <mergeCell ref="H122:I122"/>
    <mergeCell ref="J122:L122"/>
    <mergeCell ref="M122:N122"/>
    <mergeCell ref="O122:P122"/>
    <mergeCell ref="A115:H115"/>
    <mergeCell ref="I115:Q115"/>
    <mergeCell ref="A116:H116"/>
    <mergeCell ref="I116:Q116"/>
    <mergeCell ref="A117:H117"/>
    <mergeCell ref="I117:Q117"/>
    <mergeCell ref="A118:H118"/>
    <mergeCell ref="I118:Q118"/>
    <mergeCell ref="A119:H119"/>
    <mergeCell ref="I119:Q119"/>
    <mergeCell ref="A110:S110"/>
    <mergeCell ref="A111:H111"/>
    <mergeCell ref="I111:Q111"/>
    <mergeCell ref="A112:H112"/>
    <mergeCell ref="I112:Q112"/>
    <mergeCell ref="A113:H113"/>
    <mergeCell ref="I113:Q113"/>
    <mergeCell ref="A114:H114"/>
    <mergeCell ref="I114:Q114"/>
    <mergeCell ref="D107:H107"/>
    <mergeCell ref="I107:J107"/>
    <mergeCell ref="K107:N107"/>
    <mergeCell ref="O107:R107"/>
    <mergeCell ref="D108:H108"/>
    <mergeCell ref="I108:J108"/>
    <mergeCell ref="K108:N108"/>
    <mergeCell ref="O108:R108"/>
    <mergeCell ref="A109:S109"/>
    <mergeCell ref="C105:E105"/>
    <mergeCell ref="F105:G105"/>
    <mergeCell ref="H105:I105"/>
    <mergeCell ref="J105:K105"/>
    <mergeCell ref="L105:M105"/>
    <mergeCell ref="N105:O105"/>
    <mergeCell ref="P105:R105"/>
    <mergeCell ref="A106:E106"/>
    <mergeCell ref="F106:G106"/>
    <mergeCell ref="H106:I106"/>
    <mergeCell ref="J106:K106"/>
    <mergeCell ref="L106:M106"/>
    <mergeCell ref="N106:O106"/>
    <mergeCell ref="P106:R106"/>
    <mergeCell ref="C103:E103"/>
    <mergeCell ref="F103:G103"/>
    <mergeCell ref="H103:I103"/>
    <mergeCell ref="J103:K103"/>
    <mergeCell ref="L103:M103"/>
    <mergeCell ref="N103:O103"/>
    <mergeCell ref="P103:R103"/>
    <mergeCell ref="C104:E104"/>
    <mergeCell ref="F104:G104"/>
    <mergeCell ref="H104:I104"/>
    <mergeCell ref="J104:K104"/>
    <mergeCell ref="L104:M104"/>
    <mergeCell ref="N104:O104"/>
    <mergeCell ref="P104:R104"/>
    <mergeCell ref="C101:E101"/>
    <mergeCell ref="F101:G101"/>
    <mergeCell ref="H101:I101"/>
    <mergeCell ref="J101:K101"/>
    <mergeCell ref="L101:M101"/>
    <mergeCell ref="N101:O101"/>
    <mergeCell ref="P101:R101"/>
    <mergeCell ref="C102:E102"/>
    <mergeCell ref="F102:G102"/>
    <mergeCell ref="H102:I102"/>
    <mergeCell ref="J102:K102"/>
    <mergeCell ref="L102:M102"/>
    <mergeCell ref="N102:O102"/>
    <mergeCell ref="P102:R102"/>
    <mergeCell ref="A98:S98"/>
    <mergeCell ref="A99:S99"/>
    <mergeCell ref="C100:E100"/>
    <mergeCell ref="F100:G100"/>
    <mergeCell ref="H100:I100"/>
    <mergeCell ref="J100:K100"/>
    <mergeCell ref="L100:M100"/>
    <mergeCell ref="N100:O100"/>
    <mergeCell ref="P100:R100"/>
    <mergeCell ref="A89:S89"/>
    <mergeCell ref="A90:S90"/>
    <mergeCell ref="A91:S91"/>
    <mergeCell ref="A92:S92"/>
    <mergeCell ref="A93:S93"/>
    <mergeCell ref="A94:S94"/>
    <mergeCell ref="A95:S95"/>
    <mergeCell ref="A96:S96"/>
    <mergeCell ref="A97:S97"/>
    <mergeCell ref="A80:S80"/>
    <mergeCell ref="A81:S81"/>
    <mergeCell ref="A82:S82"/>
    <mergeCell ref="A83:S83"/>
    <mergeCell ref="A84:S84"/>
    <mergeCell ref="A85:S85"/>
    <mergeCell ref="A86:S86"/>
    <mergeCell ref="A87:S87"/>
    <mergeCell ref="A88:S88"/>
    <mergeCell ref="A71:S71"/>
    <mergeCell ref="A72:S72"/>
    <mergeCell ref="A73:S73"/>
    <mergeCell ref="A74:S74"/>
    <mergeCell ref="A75:S75"/>
    <mergeCell ref="A76:S76"/>
    <mergeCell ref="A77:S77"/>
    <mergeCell ref="A78:S78"/>
    <mergeCell ref="A79:S79"/>
    <mergeCell ref="A62:S62"/>
    <mergeCell ref="A63:S63"/>
    <mergeCell ref="A64:S64"/>
    <mergeCell ref="A65:S65"/>
    <mergeCell ref="A66:S66"/>
    <mergeCell ref="A67:S67"/>
    <mergeCell ref="A68:S68"/>
    <mergeCell ref="A69:S69"/>
    <mergeCell ref="A70:S70"/>
    <mergeCell ref="A53:S53"/>
    <mergeCell ref="A54:S54"/>
    <mergeCell ref="A55:S55"/>
    <mergeCell ref="A56:S56"/>
    <mergeCell ref="A57:S57"/>
    <mergeCell ref="A58:S58"/>
    <mergeCell ref="A59:S59"/>
    <mergeCell ref="A60:S60"/>
    <mergeCell ref="A61:S61"/>
    <mergeCell ref="A44:S44"/>
    <mergeCell ref="A45:S45"/>
    <mergeCell ref="A46:S46"/>
    <mergeCell ref="A47:S47"/>
    <mergeCell ref="A48:S48"/>
    <mergeCell ref="A49:S49"/>
    <mergeCell ref="A50:S50"/>
    <mergeCell ref="A51:S51"/>
    <mergeCell ref="A52:S52"/>
    <mergeCell ref="A35:S35"/>
    <mergeCell ref="A36:S36"/>
    <mergeCell ref="A37:S37"/>
    <mergeCell ref="A38:S38"/>
    <mergeCell ref="A39:S39"/>
    <mergeCell ref="A40:S40"/>
    <mergeCell ref="A41:S41"/>
    <mergeCell ref="A42:S42"/>
    <mergeCell ref="A43:S43"/>
    <mergeCell ref="A26:S26"/>
    <mergeCell ref="A27:S27"/>
    <mergeCell ref="A28:S28"/>
    <mergeCell ref="A29:S29"/>
    <mergeCell ref="A30:S30"/>
    <mergeCell ref="A31:S31"/>
    <mergeCell ref="A32:S32"/>
    <mergeCell ref="A33:S33"/>
    <mergeCell ref="A34:S34"/>
    <mergeCell ref="A19:S19"/>
    <mergeCell ref="A20:S20"/>
    <mergeCell ref="A21:S21"/>
    <mergeCell ref="A22:S22"/>
    <mergeCell ref="A23:F23"/>
    <mergeCell ref="G23:S23"/>
    <mergeCell ref="A24:F24"/>
    <mergeCell ref="G24:S24"/>
    <mergeCell ref="A25:S25"/>
    <mergeCell ref="A10:S10"/>
    <mergeCell ref="A11:S11"/>
    <mergeCell ref="A12:S12"/>
    <mergeCell ref="A13:S13"/>
    <mergeCell ref="A14:S14"/>
    <mergeCell ref="A15:S15"/>
    <mergeCell ref="A16:S16"/>
    <mergeCell ref="A17:S17"/>
    <mergeCell ref="A18:S18"/>
    <mergeCell ref="A1:S1"/>
    <mergeCell ref="A2:S2"/>
    <mergeCell ref="A3:S3"/>
    <mergeCell ref="A4:S4"/>
    <mergeCell ref="A5:S5"/>
    <mergeCell ref="A6:S6"/>
    <mergeCell ref="A7:S7"/>
    <mergeCell ref="A8:S8"/>
    <mergeCell ref="A9:S9"/>
  </mergeCells>
  <phoneticPr fontId="135"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28"/>
  <sheetViews>
    <sheetView topLeftCell="A7" workbookViewId="0"/>
  </sheetViews>
  <sheetFormatPr defaultColWidth="8.625" defaultRowHeight="12.75"/>
  <cols>
    <col min="1" max="1" width="84.375" style="1" customWidth="1"/>
    <col min="2" max="16384" width="8.625" style="1"/>
  </cols>
  <sheetData>
    <row r="1" spans="1:1" ht="34.5" customHeight="1">
      <c r="A1" s="10" t="s">
        <v>983</v>
      </c>
    </row>
    <row r="2" spans="1:1" ht="408.95" customHeight="1">
      <c r="A2" s="267" t="s">
        <v>984</v>
      </c>
    </row>
    <row r="3" spans="1:1" ht="117.2" customHeight="1">
      <c r="A3" s="267"/>
    </row>
    <row r="4" spans="1:1" ht="246" customHeight="1">
      <c r="A4" s="4"/>
    </row>
    <row r="5" spans="1:1" ht="408.95" customHeight="1">
      <c r="A5" s="319" t="s">
        <v>985</v>
      </c>
    </row>
    <row r="6" spans="1:1" ht="27" customHeight="1">
      <c r="A6" s="319"/>
    </row>
    <row r="7" spans="1:1" ht="222.6" customHeight="1">
      <c r="A7" s="10" t="s">
        <v>986</v>
      </c>
    </row>
    <row r="8" spans="1:1" ht="34.5" customHeight="1">
      <c r="A8" s="19" t="s">
        <v>987</v>
      </c>
    </row>
    <row r="9" spans="1:1" ht="83.1" customHeight="1">
      <c r="A9" s="4" t="s">
        <v>988</v>
      </c>
    </row>
    <row r="10" spans="1:1" ht="34.5" customHeight="1">
      <c r="A10" s="11" t="s">
        <v>989</v>
      </c>
    </row>
    <row r="11" spans="1:1" ht="248.1" customHeight="1">
      <c r="A11" s="4" t="s">
        <v>990</v>
      </c>
    </row>
    <row r="12" spans="1:1" ht="408.95" customHeight="1">
      <c r="A12" s="268" t="s">
        <v>991</v>
      </c>
    </row>
    <row r="13" spans="1:1" ht="280.7" customHeight="1">
      <c r="A13" s="268"/>
    </row>
    <row r="14" spans="1:1" ht="408.95" customHeight="1">
      <c r="A14" s="2" t="s">
        <v>992</v>
      </c>
    </row>
    <row r="15" spans="1:1" ht="24.75" customHeight="1">
      <c r="A15" s="20" t="s">
        <v>993</v>
      </c>
    </row>
    <row r="16" spans="1:1" ht="34.5" customHeight="1">
      <c r="A16" s="11" t="s">
        <v>994</v>
      </c>
    </row>
    <row r="17" spans="1:1" ht="24.75" customHeight="1">
      <c r="A17" s="20" t="s">
        <v>995</v>
      </c>
    </row>
    <row r="18" spans="1:1" ht="24.75" customHeight="1">
      <c r="A18" s="20" t="s">
        <v>996</v>
      </c>
    </row>
    <row r="19" spans="1:1" ht="84" customHeight="1">
      <c r="A19" s="2" t="s">
        <v>997</v>
      </c>
    </row>
    <row r="20" spans="1:1" ht="408.95" customHeight="1">
      <c r="A20" s="268" t="s">
        <v>998</v>
      </c>
    </row>
    <row r="21" spans="1:1" ht="280.7" customHeight="1">
      <c r="A21" s="268"/>
    </row>
    <row r="22" spans="1:1" ht="177.2" customHeight="1">
      <c r="A22" s="4" t="s">
        <v>999</v>
      </c>
    </row>
    <row r="23" spans="1:1" ht="24.75" customHeight="1">
      <c r="A23" s="20" t="s">
        <v>1000</v>
      </c>
    </row>
    <row r="24" spans="1:1" ht="24.75" customHeight="1">
      <c r="A24" s="20" t="s">
        <v>1001</v>
      </c>
    </row>
    <row r="25" spans="1:1" ht="408.95" customHeight="1">
      <c r="A25" s="267" t="s">
        <v>1002</v>
      </c>
    </row>
    <row r="26" spans="1:1" ht="48.6" customHeight="1">
      <c r="A26" s="267"/>
    </row>
    <row r="27" spans="1:1" ht="223.7" customHeight="1">
      <c r="A27" s="4" t="s">
        <v>1003</v>
      </c>
    </row>
    <row r="28" spans="1:1" ht="24.75" customHeight="1">
      <c r="A28" s="2" t="s">
        <v>1004</v>
      </c>
    </row>
  </sheetData>
  <mergeCells count="5">
    <mergeCell ref="A2:A3"/>
    <mergeCell ref="A5:A6"/>
    <mergeCell ref="A12:A13"/>
    <mergeCell ref="A20:A21"/>
    <mergeCell ref="A25:A26"/>
  </mergeCells>
  <phoneticPr fontId="135"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125"/>
  <sheetViews>
    <sheetView workbookViewId="0">
      <selection activeCell="A4" sqref="A4"/>
    </sheetView>
  </sheetViews>
  <sheetFormatPr defaultColWidth="8.625" defaultRowHeight="12.75"/>
  <cols>
    <col min="1" max="1" width="87.375" style="1" customWidth="1"/>
    <col min="2" max="16384" width="8.625" style="1"/>
  </cols>
  <sheetData>
    <row r="1" spans="1:1" ht="24.75" customHeight="1">
      <c r="A1" s="12" t="s">
        <v>1005</v>
      </c>
    </row>
    <row r="2" spans="1:1" ht="119.45" customHeight="1">
      <c r="A2" s="2" t="s">
        <v>1006</v>
      </c>
    </row>
    <row r="3" spans="1:1" ht="18.75" customHeight="1">
      <c r="A3" s="6" t="s">
        <v>1007</v>
      </c>
    </row>
    <row r="4" spans="1:1" ht="168" customHeight="1">
      <c r="A4" s="13" t="s">
        <v>1008</v>
      </c>
    </row>
    <row r="5" spans="1:1" ht="201.95" customHeight="1">
      <c r="A5" s="4"/>
    </row>
    <row r="6" spans="1:1" ht="27.95" customHeight="1">
      <c r="A6" s="4"/>
    </row>
    <row r="7" spans="1:1" ht="18.75" customHeight="1">
      <c r="A7" s="14" t="s">
        <v>1009</v>
      </c>
    </row>
    <row r="8" spans="1:1" ht="321.95" customHeight="1">
      <c r="A8" s="4"/>
    </row>
    <row r="9" spans="1:1" ht="37.5" customHeight="1">
      <c r="A9" s="15" t="s">
        <v>1010</v>
      </c>
    </row>
    <row r="10" spans="1:1" ht="54" customHeight="1">
      <c r="A10" s="4"/>
    </row>
    <row r="11" spans="1:1" ht="48.95" customHeight="1">
      <c r="A11" s="4"/>
    </row>
    <row r="12" spans="1:1" ht="18.75" customHeight="1">
      <c r="A12" s="16" t="s">
        <v>1011</v>
      </c>
    </row>
    <row r="13" spans="1:1" ht="18.75" customHeight="1">
      <c r="A13" s="2" t="s">
        <v>1012</v>
      </c>
    </row>
    <row r="14" spans="1:1" ht="81.75" customHeight="1">
      <c r="A14" s="4" t="s">
        <v>1013</v>
      </c>
    </row>
    <row r="15" spans="1:1" ht="237.95" customHeight="1">
      <c r="A15" s="4"/>
    </row>
    <row r="16" spans="1:1" ht="18.75" customHeight="1">
      <c r="A16" s="6" t="s">
        <v>1014</v>
      </c>
    </row>
    <row r="17" spans="1:1" ht="100.5" customHeight="1">
      <c r="A17" s="2" t="s">
        <v>1015</v>
      </c>
    </row>
    <row r="18" spans="1:1" ht="100.5" customHeight="1">
      <c r="A18" s="2" t="s">
        <v>1016</v>
      </c>
    </row>
    <row r="19" spans="1:1" ht="360" customHeight="1">
      <c r="A19" s="4"/>
    </row>
    <row r="20" spans="1:1" ht="82.35" customHeight="1">
      <c r="A20" s="2" t="s">
        <v>1017</v>
      </c>
    </row>
    <row r="21" spans="1:1" ht="18.75" customHeight="1">
      <c r="A21" s="6" t="s">
        <v>1018</v>
      </c>
    </row>
    <row r="22" spans="1:1" ht="18.75" customHeight="1">
      <c r="A22" s="2" t="s">
        <v>1019</v>
      </c>
    </row>
    <row r="23" spans="1:1" ht="37.5" customHeight="1">
      <c r="A23" s="2" t="s">
        <v>1020</v>
      </c>
    </row>
    <row r="24" spans="1:1" ht="48.6" customHeight="1">
      <c r="A24" s="2" t="s">
        <v>1021</v>
      </c>
    </row>
    <row r="25" spans="1:1" ht="332.1" customHeight="1">
      <c r="A25" s="4"/>
    </row>
    <row r="26" spans="1:1" ht="18.75" customHeight="1">
      <c r="A26" s="6" t="s">
        <v>1022</v>
      </c>
    </row>
    <row r="27" spans="1:1" ht="30" customHeight="1">
      <c r="A27" s="4"/>
    </row>
    <row r="28" spans="1:1" ht="18.75" customHeight="1">
      <c r="A28" s="6" t="s">
        <v>1023</v>
      </c>
    </row>
    <row r="29" spans="1:1" ht="82.7" customHeight="1">
      <c r="A29" s="2" t="s">
        <v>1024</v>
      </c>
    </row>
    <row r="30" spans="1:1" ht="225.95" customHeight="1">
      <c r="A30" s="4"/>
    </row>
    <row r="31" spans="1:1" ht="65.849999999999994" customHeight="1">
      <c r="A31" s="2" t="s">
        <v>1025</v>
      </c>
    </row>
    <row r="32" spans="1:1" ht="133.69999999999999" customHeight="1">
      <c r="A32" s="4" t="s">
        <v>1026</v>
      </c>
    </row>
    <row r="33" spans="1:1" ht="390" customHeight="1">
      <c r="A33" s="4"/>
    </row>
    <row r="34" spans="1:1" ht="37.5" customHeight="1">
      <c r="A34" s="6" t="s">
        <v>1027</v>
      </c>
    </row>
    <row r="35" spans="1:1" ht="37.5" customHeight="1">
      <c r="A35" s="2" t="s">
        <v>1028</v>
      </c>
    </row>
    <row r="36" spans="1:1" ht="55.5" customHeight="1">
      <c r="A36" s="2" t="s">
        <v>1029</v>
      </c>
    </row>
    <row r="37" spans="1:1" ht="49.5" customHeight="1">
      <c r="A37" s="2" t="s">
        <v>1030</v>
      </c>
    </row>
    <row r="38" spans="1:1" ht="33" customHeight="1">
      <c r="A38" s="2" t="s">
        <v>1031</v>
      </c>
    </row>
    <row r="39" spans="1:1" ht="159" customHeight="1">
      <c r="A39" s="4"/>
    </row>
    <row r="40" spans="1:1" ht="33" customHeight="1">
      <c r="A40" s="2" t="s">
        <v>1032</v>
      </c>
    </row>
    <row r="41" spans="1:1" ht="183.2" customHeight="1">
      <c r="A41" s="4" t="s">
        <v>1033</v>
      </c>
    </row>
    <row r="42" spans="1:1" ht="180" customHeight="1">
      <c r="A42" s="4"/>
    </row>
    <row r="43" spans="1:1" ht="120.95" customHeight="1">
      <c r="A43" s="4"/>
    </row>
    <row r="44" spans="1:1" ht="49.5" customHeight="1">
      <c r="A44" s="4" t="s">
        <v>1034</v>
      </c>
    </row>
    <row r="45" spans="1:1" ht="64.349999999999994" customHeight="1">
      <c r="A45" s="4" t="s">
        <v>1035</v>
      </c>
    </row>
    <row r="46" spans="1:1" ht="16.5" customHeight="1">
      <c r="A46" s="15" t="s">
        <v>1036</v>
      </c>
    </row>
    <row r="47" spans="1:1" ht="246" customHeight="1">
      <c r="A47" s="4"/>
    </row>
    <row r="48" spans="1:1" ht="33" customHeight="1">
      <c r="A48" s="2" t="s">
        <v>1037</v>
      </c>
    </row>
    <row r="49" spans="1:1" ht="66" customHeight="1">
      <c r="A49" s="2" t="s">
        <v>1038</v>
      </c>
    </row>
    <row r="50" spans="1:1" ht="49.5" customHeight="1">
      <c r="A50" s="2" t="s">
        <v>1039</v>
      </c>
    </row>
    <row r="51" spans="1:1" ht="16.5" customHeight="1">
      <c r="A51" s="2" t="s">
        <v>1040</v>
      </c>
    </row>
    <row r="52" spans="1:1" ht="338.1" customHeight="1">
      <c r="A52" s="4" t="s">
        <v>1041</v>
      </c>
    </row>
    <row r="53" spans="1:1" ht="138.94999999999999" customHeight="1">
      <c r="A53" s="4"/>
    </row>
    <row r="54" spans="1:1" ht="17.25" customHeight="1">
      <c r="A54" s="2" t="s">
        <v>1042</v>
      </c>
    </row>
    <row r="55" spans="1:1" ht="97.5" customHeight="1">
      <c r="A55" s="4" t="s">
        <v>1043</v>
      </c>
    </row>
    <row r="56" spans="1:1" ht="102" customHeight="1">
      <c r="A56" s="4"/>
    </row>
    <row r="57" spans="1:1" ht="37.5" customHeight="1">
      <c r="A57" s="2" t="s">
        <v>1044</v>
      </c>
    </row>
    <row r="58" spans="1:1" ht="33" customHeight="1">
      <c r="A58" s="2" t="s">
        <v>1045</v>
      </c>
    </row>
    <row r="59" spans="1:1" ht="50.1" customHeight="1">
      <c r="A59" s="4"/>
    </row>
    <row r="60" spans="1:1" ht="201.6" customHeight="1">
      <c r="A60" s="4" t="s">
        <v>1046</v>
      </c>
    </row>
    <row r="61" spans="1:1" ht="16.5" customHeight="1">
      <c r="A61" s="7" t="s">
        <v>1047</v>
      </c>
    </row>
    <row r="62" spans="1:1" ht="225.95" customHeight="1">
      <c r="A62" s="4"/>
    </row>
    <row r="63" spans="1:1" ht="16.5" customHeight="1">
      <c r="A63" s="2" t="s">
        <v>1048</v>
      </c>
    </row>
    <row r="64" spans="1:1" ht="231.95" customHeight="1">
      <c r="A64" s="4"/>
    </row>
    <row r="65" spans="1:1" ht="33" customHeight="1">
      <c r="A65" s="4" t="s">
        <v>1049</v>
      </c>
    </row>
    <row r="66" spans="1:1" ht="45.95" customHeight="1">
      <c r="A66" s="4" t="s">
        <v>1050</v>
      </c>
    </row>
    <row r="67" spans="1:1" ht="231" customHeight="1">
      <c r="A67" s="4"/>
    </row>
    <row r="68" spans="1:1" ht="64.349999999999994" customHeight="1">
      <c r="A68" s="4" t="s">
        <v>1051</v>
      </c>
    </row>
    <row r="69" spans="1:1" ht="234.95" customHeight="1">
      <c r="A69" s="4"/>
    </row>
    <row r="70" spans="1:1" ht="16.5" customHeight="1">
      <c r="A70" s="17" t="s">
        <v>1052</v>
      </c>
    </row>
    <row r="71" spans="1:1" ht="16.5" customHeight="1">
      <c r="A71" s="7" t="s">
        <v>1053</v>
      </c>
    </row>
    <row r="72" spans="1:1" ht="233.1" customHeight="1">
      <c r="A72" s="4"/>
    </row>
    <row r="73" spans="1:1" ht="81.599999999999994" customHeight="1">
      <c r="A73" s="4" t="s">
        <v>1054</v>
      </c>
    </row>
    <row r="74" spans="1:1" ht="16.5" customHeight="1">
      <c r="A74" s="17" t="s">
        <v>1055</v>
      </c>
    </row>
    <row r="75" spans="1:1" ht="132" customHeight="1">
      <c r="A75" s="4"/>
    </row>
    <row r="76" spans="1:1" ht="16.5" customHeight="1">
      <c r="A76" s="17" t="s">
        <v>1056</v>
      </c>
    </row>
    <row r="77" spans="1:1" ht="16.5" customHeight="1">
      <c r="A77" s="4" t="s">
        <v>1057</v>
      </c>
    </row>
    <row r="78" spans="1:1" ht="16.5" customHeight="1">
      <c r="A78" s="7" t="s">
        <v>1058</v>
      </c>
    </row>
    <row r="79" spans="1:1" ht="225" customHeight="1">
      <c r="A79" s="4"/>
    </row>
    <row r="80" spans="1:1" ht="45.95" customHeight="1">
      <c r="A80" s="2" t="s">
        <v>1059</v>
      </c>
    </row>
    <row r="81" spans="1:1" ht="230.1" customHeight="1">
      <c r="A81" s="4"/>
    </row>
    <row r="82" spans="1:1" ht="16.5" customHeight="1">
      <c r="A82" s="7" t="s">
        <v>1060</v>
      </c>
    </row>
    <row r="83" spans="1:1" ht="33" customHeight="1">
      <c r="A83" s="2" t="s">
        <v>1061</v>
      </c>
    </row>
    <row r="84" spans="1:1" ht="230.1" customHeight="1">
      <c r="A84" s="4"/>
    </row>
    <row r="85" spans="1:1" ht="33" customHeight="1">
      <c r="A85" s="4" t="s">
        <v>1062</v>
      </c>
    </row>
    <row r="86" spans="1:1" ht="231" customHeight="1">
      <c r="A86" s="4"/>
    </row>
    <row r="87" spans="1:1" ht="16.5" customHeight="1">
      <c r="A87" s="17" t="s">
        <v>1063</v>
      </c>
    </row>
    <row r="88" spans="1:1" ht="45.95" customHeight="1">
      <c r="A88" s="4"/>
    </row>
    <row r="89" spans="1:1" ht="74.099999999999994" customHeight="1">
      <c r="A89" s="4" t="s">
        <v>1064</v>
      </c>
    </row>
    <row r="90" spans="1:1" ht="408.95" customHeight="1">
      <c r="A90" s="4"/>
    </row>
    <row r="91" spans="1:1" ht="137.1" customHeight="1">
      <c r="A91" s="4"/>
    </row>
    <row r="92" spans="1:1" ht="89.85" customHeight="1">
      <c r="A92" s="2" t="s">
        <v>1065</v>
      </c>
    </row>
    <row r="93" spans="1:1" ht="33" customHeight="1">
      <c r="A93" s="2" t="s">
        <v>1066</v>
      </c>
    </row>
    <row r="94" spans="1:1" ht="186.95" customHeight="1">
      <c r="A94" s="4"/>
    </row>
    <row r="95" spans="1:1" ht="119.1" customHeight="1">
      <c r="A95" s="4"/>
    </row>
    <row r="96" spans="1:1" ht="98.85" customHeight="1">
      <c r="A96" s="4" t="s">
        <v>1067</v>
      </c>
    </row>
    <row r="97" spans="1:1" ht="33" customHeight="1">
      <c r="A97" s="4" t="s">
        <v>1068</v>
      </c>
    </row>
    <row r="98" spans="1:1" ht="119.1" customHeight="1">
      <c r="A98" s="4"/>
    </row>
    <row r="99" spans="1:1" ht="65.099999999999994" customHeight="1">
      <c r="A99" s="2" t="s">
        <v>1069</v>
      </c>
    </row>
    <row r="100" spans="1:1" ht="97.5" customHeight="1">
      <c r="A100" s="2" t="s">
        <v>1070</v>
      </c>
    </row>
    <row r="101" spans="1:1" ht="16.5" customHeight="1">
      <c r="A101" s="7" t="s">
        <v>1071</v>
      </c>
    </row>
    <row r="102" spans="1:1" ht="53.1" customHeight="1">
      <c r="A102" s="4"/>
    </row>
    <row r="103" spans="1:1" ht="16.5" customHeight="1">
      <c r="A103" s="18" t="s">
        <v>1072</v>
      </c>
    </row>
    <row r="104" spans="1:1" ht="33" customHeight="1">
      <c r="A104" s="2" t="s">
        <v>1073</v>
      </c>
    </row>
    <row r="105" spans="1:1" ht="60" customHeight="1">
      <c r="A105" s="4"/>
    </row>
    <row r="106" spans="1:1" ht="54" customHeight="1">
      <c r="A106" s="2" t="s">
        <v>1074</v>
      </c>
    </row>
    <row r="107" spans="1:1" ht="51.95" customHeight="1">
      <c r="A107" s="4"/>
    </row>
    <row r="108" spans="1:1" ht="18.75" customHeight="1">
      <c r="A108" s="2" t="s">
        <v>1075</v>
      </c>
    </row>
    <row r="109" spans="1:1" ht="57" customHeight="1">
      <c r="A109" s="4"/>
    </row>
    <row r="110" spans="1:1" ht="37.35" customHeight="1">
      <c r="A110" s="2" t="s">
        <v>1076</v>
      </c>
    </row>
    <row r="111" spans="1:1" ht="63" customHeight="1">
      <c r="A111" s="4" t="s">
        <v>1077</v>
      </c>
    </row>
    <row r="112" spans="1:1" ht="65.099999999999994" customHeight="1">
      <c r="A112" s="4"/>
    </row>
    <row r="113" spans="1:1" ht="33" customHeight="1">
      <c r="A113" s="4" t="s">
        <v>1078</v>
      </c>
    </row>
    <row r="114" spans="1:1" ht="97.5" customHeight="1">
      <c r="A114" s="4" t="s">
        <v>1079</v>
      </c>
    </row>
    <row r="115" spans="1:1" ht="97.5" customHeight="1">
      <c r="A115" s="4" t="s">
        <v>1080</v>
      </c>
    </row>
    <row r="116" spans="1:1" ht="81.599999999999994" customHeight="1">
      <c r="A116" s="2" t="s">
        <v>1081</v>
      </c>
    </row>
    <row r="117" spans="1:1" ht="16.5" customHeight="1">
      <c r="A117" s="7" t="s">
        <v>1082</v>
      </c>
    </row>
    <row r="118" spans="1:1" ht="33" customHeight="1">
      <c r="A118" s="2" t="s">
        <v>1083</v>
      </c>
    </row>
    <row r="119" spans="1:1" ht="33" customHeight="1">
      <c r="A119" s="2" t="s">
        <v>1084</v>
      </c>
    </row>
    <row r="120" spans="1:1" ht="16.5" customHeight="1">
      <c r="A120" s="2" t="s">
        <v>1085</v>
      </c>
    </row>
    <row r="121" spans="1:1" ht="33" customHeight="1">
      <c r="A121" s="2" t="s">
        <v>1086</v>
      </c>
    </row>
    <row r="122" spans="1:1" ht="45.95" customHeight="1">
      <c r="A122" s="2" t="s">
        <v>1087</v>
      </c>
    </row>
    <row r="123" spans="1:1" ht="47.25" customHeight="1">
      <c r="A123" s="2" t="s">
        <v>1088</v>
      </c>
    </row>
    <row r="124" spans="1:1" ht="45.95" customHeight="1">
      <c r="A124" s="4" t="s">
        <v>1089</v>
      </c>
    </row>
    <row r="125" spans="1:1" ht="200.1" customHeight="1">
      <c r="A125" s="4"/>
    </row>
  </sheetData>
  <phoneticPr fontId="135"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123"/>
  <sheetViews>
    <sheetView workbookViewId="0">
      <selection activeCell="D8" sqref="D8"/>
    </sheetView>
  </sheetViews>
  <sheetFormatPr defaultColWidth="8.625" defaultRowHeight="12.75"/>
  <cols>
    <col min="1" max="1" width="27.25" style="1" customWidth="1"/>
    <col min="2" max="2" width="59.25" style="1" customWidth="1"/>
    <col min="3" max="16384" width="8.625" style="1"/>
  </cols>
  <sheetData>
    <row r="1" spans="1:2" ht="37.5" customHeight="1">
      <c r="A1" s="273" t="s">
        <v>1090</v>
      </c>
      <c r="B1" s="273"/>
    </row>
    <row r="2" spans="1:2" ht="408.95" customHeight="1">
      <c r="A2" s="268" t="s">
        <v>1091</v>
      </c>
      <c r="B2" s="268"/>
    </row>
    <row r="3" spans="1:2" ht="20.45" customHeight="1">
      <c r="A3" s="268"/>
      <c r="B3" s="268"/>
    </row>
    <row r="4" spans="1:2" ht="181.35" customHeight="1">
      <c r="A4" s="268" t="s">
        <v>1092</v>
      </c>
      <c r="B4" s="268"/>
    </row>
    <row r="5" spans="1:2" ht="16.5" customHeight="1">
      <c r="A5" s="320" t="s">
        <v>1093</v>
      </c>
      <c r="B5" s="320"/>
    </row>
    <row r="6" spans="1:2" ht="24" customHeight="1">
      <c r="A6" s="270" t="s">
        <v>817</v>
      </c>
      <c r="B6" s="270"/>
    </row>
    <row r="7" spans="1:2" ht="21.75" customHeight="1">
      <c r="A7" s="321" t="s">
        <v>818</v>
      </c>
      <c r="B7" s="321"/>
    </row>
    <row r="8" spans="1:2" ht="21.75" customHeight="1">
      <c r="A8" s="322" t="s">
        <v>819</v>
      </c>
      <c r="B8" s="322"/>
    </row>
    <row r="9" spans="1:2" ht="24.75" customHeight="1">
      <c r="A9" s="323" t="s">
        <v>1094</v>
      </c>
      <c r="B9" s="323"/>
    </row>
    <row r="10" spans="1:2" ht="21.75" customHeight="1">
      <c r="A10" s="324" t="s">
        <v>1095</v>
      </c>
      <c r="B10" s="324"/>
    </row>
    <row r="11" spans="1:2" ht="24.75" customHeight="1">
      <c r="A11" s="267" t="s">
        <v>822</v>
      </c>
      <c r="B11" s="267"/>
    </row>
    <row r="12" spans="1:2" ht="21.75" customHeight="1">
      <c r="A12" s="325" t="s">
        <v>823</v>
      </c>
      <c r="B12" s="325"/>
    </row>
    <row r="13" spans="1:2" ht="21.75" customHeight="1">
      <c r="A13" s="324" t="s">
        <v>824</v>
      </c>
      <c r="B13" s="324"/>
    </row>
    <row r="14" spans="1:2" ht="24.95" customHeight="1">
      <c r="A14" s="268"/>
      <c r="B14" s="268"/>
    </row>
    <row r="15" spans="1:2" ht="14.25" customHeight="1">
      <c r="A15" s="276" t="s">
        <v>825</v>
      </c>
      <c r="B15" s="276"/>
    </row>
    <row r="16" spans="1:2" ht="129" customHeight="1">
      <c r="A16" s="268"/>
      <c r="B16" s="268"/>
    </row>
    <row r="17" spans="1:2" ht="14.25" customHeight="1">
      <c r="A17" s="276" t="s">
        <v>826</v>
      </c>
      <c r="B17" s="276"/>
    </row>
    <row r="18" spans="1:2" ht="40.5" customHeight="1">
      <c r="A18" s="323" t="s">
        <v>1096</v>
      </c>
      <c r="B18" s="323"/>
    </row>
    <row r="19" spans="1:2" ht="105" customHeight="1">
      <c r="A19" s="268"/>
      <c r="B19" s="268"/>
    </row>
    <row r="20" spans="1:2" ht="14.25" customHeight="1">
      <c r="A20" s="276" t="s">
        <v>1097</v>
      </c>
      <c r="B20" s="276"/>
    </row>
    <row r="21" spans="1:2" ht="95.1" customHeight="1">
      <c r="A21" s="4"/>
      <c r="B21" s="4"/>
    </row>
    <row r="22" spans="1:2" ht="72.75" customHeight="1">
      <c r="A22" s="8" t="s">
        <v>831</v>
      </c>
      <c r="B22" s="9" t="s">
        <v>832</v>
      </c>
    </row>
    <row r="23" spans="1:2" ht="21.75" customHeight="1">
      <c r="A23" s="325" t="s">
        <v>833</v>
      </c>
      <c r="B23" s="325"/>
    </row>
    <row r="24" spans="1:2" ht="21.75" customHeight="1">
      <c r="A24" s="324" t="s">
        <v>834</v>
      </c>
      <c r="B24" s="324"/>
    </row>
    <row r="25" spans="1:2" ht="21.75" customHeight="1">
      <c r="A25" s="324" t="s">
        <v>835</v>
      </c>
      <c r="B25" s="324"/>
    </row>
    <row r="26" spans="1:2" ht="21.75" customHeight="1">
      <c r="A26" s="324" t="s">
        <v>836</v>
      </c>
      <c r="B26" s="324"/>
    </row>
    <row r="27" spans="1:2" ht="21.75" customHeight="1">
      <c r="A27" s="323" t="s">
        <v>837</v>
      </c>
      <c r="B27" s="323"/>
    </row>
    <row r="28" spans="1:2" ht="147.94999999999999" customHeight="1">
      <c r="A28" s="268"/>
      <c r="B28" s="268"/>
    </row>
    <row r="29" spans="1:2" ht="14.25" customHeight="1">
      <c r="A29" s="276" t="s">
        <v>838</v>
      </c>
      <c r="B29" s="276"/>
    </row>
    <row r="30" spans="1:2" ht="18.75" customHeight="1">
      <c r="A30" s="267" t="s">
        <v>1098</v>
      </c>
      <c r="B30" s="267"/>
    </row>
    <row r="31" spans="1:2" ht="81.75" customHeight="1">
      <c r="A31" s="323" t="s">
        <v>1099</v>
      </c>
      <c r="B31" s="323"/>
    </row>
    <row r="32" spans="1:2" ht="147" customHeight="1">
      <c r="A32" s="268"/>
      <c r="B32" s="268"/>
    </row>
    <row r="33" spans="1:2" ht="28.5" customHeight="1">
      <c r="A33" s="277" t="s">
        <v>846</v>
      </c>
      <c r="B33" s="277"/>
    </row>
    <row r="34" spans="1:2" ht="21.75" customHeight="1">
      <c r="A34" s="277" t="s">
        <v>1100</v>
      </c>
      <c r="B34" s="277"/>
    </row>
    <row r="35" spans="1:2" ht="21.75" customHeight="1">
      <c r="A35" s="323" t="s">
        <v>1101</v>
      </c>
      <c r="B35" s="323"/>
    </row>
    <row r="36" spans="1:2" ht="204.95" customHeight="1">
      <c r="A36" s="268"/>
      <c r="B36" s="268"/>
    </row>
    <row r="37" spans="1:2" ht="14.25" customHeight="1">
      <c r="A37" s="319" t="s">
        <v>851</v>
      </c>
      <c r="B37" s="319"/>
    </row>
    <row r="38" spans="1:2" ht="24" customHeight="1">
      <c r="A38" s="270" t="s">
        <v>852</v>
      </c>
      <c r="B38" s="270"/>
    </row>
    <row r="39" spans="1:2" ht="21.75" customHeight="1">
      <c r="A39" s="326" t="s">
        <v>853</v>
      </c>
      <c r="B39" s="326"/>
    </row>
    <row r="40" spans="1:2" ht="21.75" customHeight="1">
      <c r="A40" s="323" t="s">
        <v>1102</v>
      </c>
      <c r="B40" s="323"/>
    </row>
    <row r="41" spans="1:2" ht="34.5" customHeight="1">
      <c r="A41" s="269" t="s">
        <v>855</v>
      </c>
      <c r="B41" s="269"/>
    </row>
    <row r="42" spans="1:2" ht="21.75" customHeight="1">
      <c r="A42" s="280" t="s">
        <v>856</v>
      </c>
      <c r="B42" s="280"/>
    </row>
    <row r="43" spans="1:2" ht="24.75" customHeight="1">
      <c r="A43" s="281" t="s">
        <v>857</v>
      </c>
      <c r="B43" s="281"/>
    </row>
    <row r="44" spans="1:2" ht="37.5" customHeight="1">
      <c r="A44" s="267" t="s">
        <v>1103</v>
      </c>
      <c r="B44" s="267"/>
    </row>
    <row r="45" spans="1:2" ht="48.95" customHeight="1">
      <c r="A45" s="268"/>
      <c r="B45" s="268"/>
    </row>
    <row r="46" spans="1:2" ht="16.5" customHeight="1">
      <c r="A46" s="327" t="s">
        <v>1104</v>
      </c>
      <c r="B46" s="327"/>
    </row>
    <row r="47" spans="1:2" ht="231" customHeight="1">
      <c r="A47" s="268"/>
      <c r="B47" s="268"/>
    </row>
    <row r="48" spans="1:2" ht="16.5" customHeight="1">
      <c r="A48" s="277" t="s">
        <v>859</v>
      </c>
      <c r="B48" s="277"/>
    </row>
    <row r="49" spans="1:2" ht="56.25" customHeight="1">
      <c r="A49" s="323" t="s">
        <v>860</v>
      </c>
      <c r="B49" s="323"/>
    </row>
    <row r="50" spans="1:2" ht="56.25" customHeight="1">
      <c r="A50" s="267" t="s">
        <v>861</v>
      </c>
      <c r="B50" s="267"/>
    </row>
    <row r="51" spans="1:2" ht="56.25" customHeight="1">
      <c r="A51" s="267" t="s">
        <v>862</v>
      </c>
      <c r="B51" s="267"/>
    </row>
    <row r="52" spans="1:2" ht="56.25" customHeight="1">
      <c r="A52" s="267" t="s">
        <v>863</v>
      </c>
      <c r="B52" s="267"/>
    </row>
    <row r="53" spans="1:2" ht="37.5" customHeight="1">
      <c r="A53" s="328" t="s">
        <v>1105</v>
      </c>
      <c r="B53" s="328"/>
    </row>
    <row r="54" spans="1:2" ht="37.5" customHeight="1">
      <c r="A54" s="267" t="s">
        <v>1106</v>
      </c>
      <c r="B54" s="267"/>
    </row>
    <row r="55" spans="1:2" ht="58.7" customHeight="1">
      <c r="A55" s="267" t="s">
        <v>866</v>
      </c>
      <c r="B55" s="267"/>
    </row>
    <row r="56" spans="1:2" ht="81.75" customHeight="1">
      <c r="A56" s="267" t="s">
        <v>867</v>
      </c>
      <c r="B56" s="267"/>
    </row>
    <row r="57" spans="1:2" ht="64.7" customHeight="1">
      <c r="A57" s="267" t="s">
        <v>1107</v>
      </c>
      <c r="B57" s="267"/>
    </row>
    <row r="58" spans="1:2" ht="56.25" customHeight="1">
      <c r="A58" s="323" t="s">
        <v>1108</v>
      </c>
      <c r="B58" s="323"/>
    </row>
    <row r="59" spans="1:2" ht="37.5" customHeight="1">
      <c r="A59" s="267" t="s">
        <v>870</v>
      </c>
      <c r="B59" s="267"/>
    </row>
    <row r="60" spans="1:2" ht="312" customHeight="1">
      <c r="A60" s="268"/>
      <c r="B60" s="268"/>
    </row>
    <row r="61" spans="1:2" ht="28.5" customHeight="1">
      <c r="A61" s="277" t="s">
        <v>1109</v>
      </c>
      <c r="B61" s="277"/>
    </row>
    <row r="62" spans="1:2" ht="37.5" customHeight="1">
      <c r="A62" s="267" t="s">
        <v>1110</v>
      </c>
      <c r="B62" s="267"/>
    </row>
    <row r="63" spans="1:2" ht="246" customHeight="1">
      <c r="A63" s="268"/>
      <c r="B63" s="268"/>
    </row>
    <row r="64" spans="1:2" ht="130.5" customHeight="1">
      <c r="A64" s="268" t="s">
        <v>873</v>
      </c>
      <c r="B64" s="268"/>
    </row>
    <row r="65" spans="1:2" ht="24.75" customHeight="1">
      <c r="A65" s="281" t="s">
        <v>1111</v>
      </c>
      <c r="B65" s="281"/>
    </row>
    <row r="66" spans="1:2" ht="144.75" customHeight="1">
      <c r="A66" s="277" t="s">
        <v>1112</v>
      </c>
      <c r="B66" s="277"/>
    </row>
    <row r="67" spans="1:2" ht="21.75" customHeight="1">
      <c r="A67" s="267" t="s">
        <v>1113</v>
      </c>
      <c r="B67" s="267"/>
    </row>
    <row r="68" spans="1:2" ht="21.75" customHeight="1">
      <c r="A68" s="267" t="s">
        <v>1114</v>
      </c>
      <c r="B68" s="267"/>
    </row>
    <row r="69" spans="1:2" ht="21.75" customHeight="1">
      <c r="A69" s="267" t="s">
        <v>1115</v>
      </c>
      <c r="B69" s="267"/>
    </row>
    <row r="70" spans="1:2" ht="48.95" customHeight="1">
      <c r="A70" s="323" t="s">
        <v>1116</v>
      </c>
      <c r="B70" s="323"/>
    </row>
    <row r="71" spans="1:2" ht="180.95" customHeight="1">
      <c r="A71" s="268"/>
      <c r="B71" s="268"/>
    </row>
    <row r="72" spans="1:2" ht="230.1" customHeight="1">
      <c r="A72" s="268" t="s">
        <v>1117</v>
      </c>
      <c r="B72" s="268"/>
    </row>
    <row r="73" spans="1:2" ht="40.5" customHeight="1">
      <c r="A73" s="277" t="s">
        <v>881</v>
      </c>
      <c r="B73" s="277"/>
    </row>
    <row r="74" spans="1:2" ht="180.6" customHeight="1">
      <c r="A74" s="268" t="s">
        <v>1118</v>
      </c>
      <c r="B74" s="268"/>
    </row>
    <row r="75" spans="1:2" ht="99" customHeight="1">
      <c r="A75" s="268" t="s">
        <v>1119</v>
      </c>
      <c r="B75" s="268"/>
    </row>
    <row r="76" spans="1:2" ht="105.6" customHeight="1">
      <c r="A76" s="268" t="s">
        <v>1120</v>
      </c>
      <c r="B76" s="268"/>
    </row>
    <row r="77" spans="1:2" ht="56.25" customHeight="1">
      <c r="A77" s="268" t="s">
        <v>1121</v>
      </c>
      <c r="B77" s="268"/>
    </row>
    <row r="78" spans="1:2" ht="206.25" customHeight="1">
      <c r="A78" s="267" t="s">
        <v>1122</v>
      </c>
      <c r="B78" s="267"/>
    </row>
    <row r="79" spans="1:2" ht="240" customHeight="1">
      <c r="A79" s="268"/>
      <c r="B79" s="268"/>
    </row>
    <row r="80" spans="1:2" ht="236.25" customHeight="1">
      <c r="A80" s="267" t="s">
        <v>1123</v>
      </c>
      <c r="B80" s="267"/>
    </row>
    <row r="81" spans="1:2" ht="279.95" customHeight="1">
      <c r="A81" s="268"/>
      <c r="B81" s="268"/>
    </row>
    <row r="82" spans="1:2" ht="81.75" customHeight="1">
      <c r="A82" s="323" t="s">
        <v>1124</v>
      </c>
      <c r="B82" s="323"/>
    </row>
    <row r="83" spans="1:2" ht="90" customHeight="1">
      <c r="A83" s="323" t="s">
        <v>1125</v>
      </c>
      <c r="B83" s="323"/>
    </row>
    <row r="84" spans="1:2" ht="99" customHeight="1">
      <c r="A84" s="268" t="s">
        <v>1126</v>
      </c>
      <c r="B84" s="268"/>
    </row>
    <row r="85" spans="1:2" ht="236.1" customHeight="1">
      <c r="A85" s="268"/>
      <c r="B85" s="268"/>
    </row>
    <row r="86" spans="1:2" ht="165.95" customHeight="1">
      <c r="A86" s="267" t="s">
        <v>1127</v>
      </c>
      <c r="B86" s="267"/>
    </row>
    <row r="87" spans="1:2" ht="185.1" customHeight="1">
      <c r="A87" s="267" t="s">
        <v>1128</v>
      </c>
      <c r="B87" s="267"/>
    </row>
    <row r="88" spans="1:2" ht="219" customHeight="1">
      <c r="A88" s="268" t="s">
        <v>1129</v>
      </c>
      <c r="B88" s="268"/>
    </row>
    <row r="89" spans="1:2" ht="81" customHeight="1">
      <c r="A89" s="268"/>
      <c r="B89" s="268"/>
    </row>
    <row r="90" spans="1:2" ht="39.200000000000003" customHeight="1">
      <c r="A90" s="323" t="s">
        <v>1130</v>
      </c>
      <c r="B90" s="323"/>
    </row>
    <row r="91" spans="1:2" ht="21.75" customHeight="1">
      <c r="A91" s="323" t="s">
        <v>1131</v>
      </c>
      <c r="B91" s="323"/>
    </row>
    <row r="92" spans="1:2" ht="201.95" customHeight="1">
      <c r="A92" s="267" t="s">
        <v>1132</v>
      </c>
      <c r="B92" s="267"/>
    </row>
    <row r="93" spans="1:2" ht="114" customHeight="1">
      <c r="A93" s="268"/>
      <c r="B93" s="268"/>
    </row>
    <row r="94" spans="1:2" ht="184.7" customHeight="1">
      <c r="A94" s="268" t="s">
        <v>1133</v>
      </c>
      <c r="B94" s="268"/>
    </row>
    <row r="95" spans="1:2" ht="37.5" customHeight="1">
      <c r="A95" s="267" t="s">
        <v>1134</v>
      </c>
      <c r="B95" s="267"/>
    </row>
    <row r="96" spans="1:2" ht="305.10000000000002" customHeight="1">
      <c r="A96" s="267" t="s">
        <v>1135</v>
      </c>
      <c r="B96" s="267"/>
    </row>
    <row r="97" spans="1:2" ht="167.85" customHeight="1">
      <c r="A97" s="268" t="s">
        <v>1136</v>
      </c>
      <c r="B97" s="268"/>
    </row>
    <row r="98" spans="1:2" ht="167.85" customHeight="1">
      <c r="A98" s="268" t="s">
        <v>1137</v>
      </c>
      <c r="B98" s="268"/>
    </row>
    <row r="99" spans="1:2" ht="21.75" customHeight="1">
      <c r="A99" s="306" t="s">
        <v>958</v>
      </c>
      <c r="B99" s="306"/>
    </row>
    <row r="100" spans="1:2" ht="21.75" customHeight="1">
      <c r="A100" s="306" t="s">
        <v>959</v>
      </c>
      <c r="B100" s="306"/>
    </row>
    <row r="101" spans="1:2" ht="21.75" customHeight="1">
      <c r="A101" s="306" t="s">
        <v>960</v>
      </c>
      <c r="B101" s="306"/>
    </row>
    <row r="102" spans="1:2" ht="21.75" customHeight="1">
      <c r="A102" s="306" t="s">
        <v>961</v>
      </c>
      <c r="B102" s="306"/>
    </row>
    <row r="103" spans="1:2" ht="21.75" customHeight="1">
      <c r="A103" s="306" t="s">
        <v>962</v>
      </c>
      <c r="B103" s="306"/>
    </row>
    <row r="104" spans="1:2" ht="21.75" customHeight="1">
      <c r="A104" s="306" t="s">
        <v>963</v>
      </c>
      <c r="B104" s="306"/>
    </row>
    <row r="105" spans="1:2" ht="21.75" customHeight="1">
      <c r="A105" s="306" t="s">
        <v>964</v>
      </c>
      <c r="B105" s="306"/>
    </row>
    <row r="106" spans="1:2" ht="21.75" customHeight="1">
      <c r="A106" s="306" t="s">
        <v>965</v>
      </c>
      <c r="B106" s="306"/>
    </row>
    <row r="107" spans="1:2" ht="21.75" customHeight="1">
      <c r="A107" s="306" t="s">
        <v>966</v>
      </c>
      <c r="B107" s="306"/>
    </row>
    <row r="108" spans="1:2" ht="21.75" customHeight="1">
      <c r="A108" s="306" t="s">
        <v>967</v>
      </c>
      <c r="B108" s="306"/>
    </row>
    <row r="109" spans="1:2" ht="21.75" customHeight="1">
      <c r="A109" s="306" t="s">
        <v>968</v>
      </c>
      <c r="B109" s="306"/>
    </row>
    <row r="110" spans="1:2" ht="21.75" customHeight="1">
      <c r="A110" s="329" t="s">
        <v>969</v>
      </c>
      <c r="B110" s="329"/>
    </row>
    <row r="111" spans="1:2" ht="21.75" customHeight="1">
      <c r="A111" s="329" t="s">
        <v>970</v>
      </c>
      <c r="B111" s="329"/>
    </row>
    <row r="112" spans="1:2" ht="21.75" customHeight="1">
      <c r="A112" s="329" t="s">
        <v>971</v>
      </c>
      <c r="B112" s="329"/>
    </row>
    <row r="113" spans="1:2" ht="21.75" customHeight="1">
      <c r="A113" s="329" t="s">
        <v>972</v>
      </c>
      <c r="B113" s="329"/>
    </row>
    <row r="114" spans="1:2" ht="21.75" customHeight="1">
      <c r="A114" s="329" t="s">
        <v>973</v>
      </c>
      <c r="B114" s="329"/>
    </row>
    <row r="115" spans="1:2" ht="21.75" customHeight="1">
      <c r="A115" s="306" t="s">
        <v>974</v>
      </c>
      <c r="B115" s="306"/>
    </row>
    <row r="116" spans="1:2" ht="21.75" customHeight="1">
      <c r="A116" s="306" t="s">
        <v>975</v>
      </c>
      <c r="B116" s="306"/>
    </row>
    <row r="117" spans="1:2" ht="21.75" customHeight="1">
      <c r="A117" s="306" t="s">
        <v>976</v>
      </c>
      <c r="B117" s="306"/>
    </row>
    <row r="118" spans="1:2" ht="21.75" customHeight="1">
      <c r="A118" s="306" t="s">
        <v>977</v>
      </c>
      <c r="B118" s="306"/>
    </row>
    <row r="119" spans="1:2" ht="21.75" customHeight="1">
      <c r="A119" s="306" t="s">
        <v>978</v>
      </c>
      <c r="B119" s="306"/>
    </row>
    <row r="120" spans="1:2" ht="21.75" customHeight="1">
      <c r="A120" s="306" t="s">
        <v>979</v>
      </c>
      <c r="B120" s="306"/>
    </row>
    <row r="121" spans="1:2" ht="21.75" customHeight="1">
      <c r="A121" s="306" t="s">
        <v>1138</v>
      </c>
      <c r="B121" s="306"/>
    </row>
    <row r="122" spans="1:2" ht="21.75" customHeight="1">
      <c r="A122" s="306" t="s">
        <v>1139</v>
      </c>
      <c r="B122" s="306"/>
    </row>
    <row r="123" spans="1:2" ht="21.75" customHeight="1">
      <c r="A123" s="306" t="s">
        <v>982</v>
      </c>
      <c r="B123" s="306"/>
    </row>
  </sheetData>
  <mergeCells count="120">
    <mergeCell ref="A122:B122"/>
    <mergeCell ref="A123:B123"/>
    <mergeCell ref="A2:B3"/>
    <mergeCell ref="A113:B113"/>
    <mergeCell ref="A114:B114"/>
    <mergeCell ref="A115:B115"/>
    <mergeCell ref="A116:B116"/>
    <mergeCell ref="A117:B117"/>
    <mergeCell ref="A118:B118"/>
    <mergeCell ref="A119:B119"/>
    <mergeCell ref="A120:B120"/>
    <mergeCell ref="A121:B121"/>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77:B77"/>
    <mergeCell ref="A78:B78"/>
    <mergeCell ref="A79:B79"/>
    <mergeCell ref="A80:B80"/>
    <mergeCell ref="A81:B81"/>
    <mergeCell ref="A82:B82"/>
    <mergeCell ref="A83:B83"/>
    <mergeCell ref="A84:B84"/>
    <mergeCell ref="A85:B85"/>
    <mergeCell ref="A68:B68"/>
    <mergeCell ref="A69:B69"/>
    <mergeCell ref="A70:B70"/>
    <mergeCell ref="A71:B71"/>
    <mergeCell ref="A72:B72"/>
    <mergeCell ref="A73:B73"/>
    <mergeCell ref="A74:B74"/>
    <mergeCell ref="A75:B75"/>
    <mergeCell ref="A76:B76"/>
    <mergeCell ref="A59:B59"/>
    <mergeCell ref="A60:B60"/>
    <mergeCell ref="A61:B61"/>
    <mergeCell ref="A62:B62"/>
    <mergeCell ref="A63:B63"/>
    <mergeCell ref="A64:B64"/>
    <mergeCell ref="A65:B65"/>
    <mergeCell ref="A66:B66"/>
    <mergeCell ref="A67:B67"/>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3:B23"/>
    <mergeCell ref="A24:B24"/>
    <mergeCell ref="A25:B25"/>
    <mergeCell ref="A26:B26"/>
    <mergeCell ref="A27:B27"/>
    <mergeCell ref="A28:B28"/>
    <mergeCell ref="A29:B29"/>
    <mergeCell ref="A30:B30"/>
    <mergeCell ref="A31:B31"/>
    <mergeCell ref="A12:B12"/>
    <mergeCell ref="A13:B13"/>
    <mergeCell ref="A14:B14"/>
    <mergeCell ref="A15:B15"/>
    <mergeCell ref="A16:B16"/>
    <mergeCell ref="A17:B17"/>
    <mergeCell ref="A18:B18"/>
    <mergeCell ref="A19:B19"/>
    <mergeCell ref="A20:B20"/>
    <mergeCell ref="A1:B1"/>
    <mergeCell ref="A4:B4"/>
    <mergeCell ref="A5:B5"/>
    <mergeCell ref="A6:B6"/>
    <mergeCell ref="A7:B7"/>
    <mergeCell ref="A8:B8"/>
    <mergeCell ref="A9:B9"/>
    <mergeCell ref="A10:B10"/>
    <mergeCell ref="A11:B11"/>
  </mergeCells>
  <phoneticPr fontId="135"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3"/>
  <sheetViews>
    <sheetView topLeftCell="A4" workbookViewId="0">
      <selection activeCell="E60" sqref="E60"/>
    </sheetView>
  </sheetViews>
  <sheetFormatPr defaultColWidth="8.625" defaultRowHeight="12.75"/>
  <cols>
    <col min="1" max="1" width="83.5" style="1" customWidth="1"/>
    <col min="2" max="16384" width="8.625" style="1"/>
  </cols>
  <sheetData>
    <row r="1" spans="1:1" ht="110.1" customHeight="1">
      <c r="A1" s="2" t="s">
        <v>1140</v>
      </c>
    </row>
    <row r="2" spans="1:1" ht="27.75" customHeight="1">
      <c r="A2" s="3" t="s">
        <v>1141</v>
      </c>
    </row>
    <row r="3" spans="1:1" ht="183.2" customHeight="1">
      <c r="A3" s="4" t="s">
        <v>1142</v>
      </c>
    </row>
    <row r="4" spans="1:1" ht="45.95" customHeight="1">
      <c r="A4" s="5" t="s">
        <v>1143</v>
      </c>
    </row>
    <row r="5" spans="1:1" ht="269.10000000000002" customHeight="1">
      <c r="A5" s="2" t="s">
        <v>1144</v>
      </c>
    </row>
    <row r="6" spans="1:1" ht="408.95" customHeight="1">
      <c r="A6" s="268" t="s">
        <v>1145</v>
      </c>
    </row>
    <row r="7" spans="1:1" ht="241.35" customHeight="1">
      <c r="A7" s="268"/>
    </row>
    <row r="8" spans="1:1" ht="27.75" customHeight="1">
      <c r="A8" s="3" t="s">
        <v>1146</v>
      </c>
    </row>
    <row r="9" spans="1:1" ht="303.2" customHeight="1">
      <c r="A9" s="4" t="s">
        <v>1147</v>
      </c>
    </row>
    <row r="10" spans="1:1" ht="63" customHeight="1">
      <c r="A10" s="4" t="s">
        <v>1148</v>
      </c>
    </row>
    <row r="11" spans="1:1" ht="286.35000000000002" customHeight="1">
      <c r="A11" s="4" t="s">
        <v>1149</v>
      </c>
    </row>
    <row r="12" spans="1:1" ht="320.45" customHeight="1">
      <c r="A12" s="4" t="s">
        <v>1150</v>
      </c>
    </row>
    <row r="13" spans="1:1" ht="131.85" customHeight="1">
      <c r="A13" s="2" t="s">
        <v>1151</v>
      </c>
    </row>
  </sheetData>
  <mergeCells count="1">
    <mergeCell ref="A6:A7"/>
  </mergeCells>
  <phoneticPr fontId="13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目录</vt:lpstr>
      <vt:lpstr>门派</vt:lpstr>
      <vt:lpstr>地图</vt:lpstr>
      <vt:lpstr>通用</vt:lpstr>
      <vt:lpstr>鲲鲲 </vt:lpstr>
      <vt:lpstr>魔道</vt:lpstr>
      <vt:lpstr>正道</vt:lpstr>
      <vt:lpstr>天驱</vt:lpstr>
      <vt:lpstr>剑修</vt:lpstr>
      <vt:lpstr>蛮荒入门</vt:lpstr>
      <vt:lpstr>种植相关</vt:lpstr>
      <vt:lpstr>详细攻略1</vt:lpstr>
      <vt:lpstr>详细攻略2</vt:lpstr>
      <vt:lpstr>详细攻略3</vt:lpstr>
      <vt:lpstr>详细攻略4</vt:lpstr>
      <vt:lpstr>详细攻略5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chengchuan dong</dc:creator>
  <cp:lastModifiedBy>Hmily-dd</cp:lastModifiedBy>
  <cp:lastPrinted>2020-05-13T07:58:00Z</cp:lastPrinted>
  <dcterms:created xsi:type="dcterms:W3CDTF">2020-04-11T19:19:00Z</dcterms:created>
  <dcterms:modified xsi:type="dcterms:W3CDTF">2020-09-17T09:18:15Z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